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mc:AlternateContent xmlns:mc="http://schemas.openxmlformats.org/markup-compatibility/2006">
    <mc:Choice Requires="x15">
      <x15ac:absPath xmlns:x15ac="http://schemas.microsoft.com/office/spreadsheetml/2010/11/ac" url="D:\Indeco\Buget 2012-2014\XLS\2022\rectificare decembrie 2 2022\rectificare buget\"/>
    </mc:Choice>
  </mc:AlternateContent>
  <xr:revisionPtr revIDLastSave="0" documentId="13_ncr:1_{FC50EFF1-5DDD-4C3B-9829-3C02D59DD922}"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rect dec 2" sheetId="18" r:id="rId2"/>
    <sheet name="buget rect. dec" sheetId="2" r:id="rId3"/>
    <sheet name="buget rect. oct" sheetId="17" r:id="rId4"/>
    <sheet name="buget rect. sept" sheetId="16" r:id="rId5"/>
    <sheet name="buget rect. aug" sheetId="15" r:id="rId6"/>
    <sheet name="buget rect. iulie" sheetId="14" r:id="rId7"/>
    <sheet name="buget rect. iun" sheetId="12" r:id="rId8"/>
    <sheet name="buget rect. mai" sheetId="11" r:id="rId9"/>
    <sheet name="buget rect. mart" sheetId="10" r:id="rId10"/>
    <sheet name="buget aprobat 2022" sheetId="9" r:id="rId11"/>
    <sheet name="Sheet2" sheetId="7" r:id="rId12"/>
  </sheets>
  <definedNames>
    <definedName name="_xlnm._FilterDatabase" localSheetId="10" hidden="1">'buget aprobat 2022'!$A$10:$AJ$995</definedName>
    <definedName name="_xlnm._FilterDatabase" localSheetId="1" hidden="1">'buget rect dec 2'!$A$10:$AJ$995</definedName>
    <definedName name="_xlnm._FilterDatabase" localSheetId="5" hidden="1">'buget rect. aug'!$A$10:$AJ$995</definedName>
    <definedName name="_xlnm._FilterDatabase" localSheetId="2" hidden="1">'buget rect. dec'!$A$10:$AJ$995</definedName>
    <definedName name="_xlnm._FilterDatabase" localSheetId="6" hidden="1">'buget rect. iulie'!$A$10:$AJ$995</definedName>
    <definedName name="_xlnm._FilterDatabase" localSheetId="7" hidden="1">'buget rect. iun'!$A$10:$AJ$995</definedName>
    <definedName name="_xlnm._FilterDatabase" localSheetId="8" hidden="1">'buget rect. mai'!$A$10:$AJ$995</definedName>
    <definedName name="_xlnm._FilterDatabase" localSheetId="9" hidden="1">'buget rect. mart'!$A$10:$AJ$995</definedName>
    <definedName name="_xlnm._FilterDatabase" localSheetId="3" hidden="1">'buget rect. oct'!$A$10:$AJ$996</definedName>
    <definedName name="_xlnm._FilterDatabase" localSheetId="4" hidden="1">'buget rect. sept'!$A$10:$AJ$995</definedName>
    <definedName name="_xlnm.Print_Area" localSheetId="10">'buget aprobat 2022'!$A$1:$G$1005</definedName>
    <definedName name="_xlnm.Print_Area" localSheetId="0">'buget general al UAT'!$A$1:$K$124</definedName>
    <definedName name="_xlnm.Print_Area" localSheetId="1">'buget rect dec 2'!$A$1:$G$1012</definedName>
    <definedName name="_xlnm.Print_Area" localSheetId="5">'buget rect. aug'!$A$1:$G$1005</definedName>
    <definedName name="_xlnm.Print_Area" localSheetId="2">'buget rect. dec'!$A$1:$G$1012</definedName>
    <definedName name="_xlnm.Print_Area" localSheetId="6">'buget rect. iulie'!$A$1:$G$1005</definedName>
    <definedName name="_xlnm.Print_Area" localSheetId="7">'buget rect. iun'!$A$1:$G$1005</definedName>
    <definedName name="_xlnm.Print_Area" localSheetId="8">'buget rect. mai'!$A$1:$G$1005</definedName>
    <definedName name="_xlnm.Print_Area" localSheetId="9">'buget rect. mart'!$A$1:$G$1005</definedName>
    <definedName name="_xlnm.Print_Area" localSheetId="3">'buget rect. oct'!$A$1:$G$1006</definedName>
    <definedName name="_xlnm.Print_Area" localSheetId="4">'buget rect. sept'!$A$1:$G$1005</definedName>
    <definedName name="_xlnm.Print_Titles" localSheetId="10">'buget aprobat 2022'!$7:$8</definedName>
    <definedName name="_xlnm.Print_Titles" localSheetId="0">'buget general al UAT'!$7:$17</definedName>
    <definedName name="_xlnm.Print_Titles" localSheetId="1">'buget rect dec 2'!$8:$8</definedName>
    <definedName name="_xlnm.Print_Titles" localSheetId="5">'buget rect. aug'!$7:$8</definedName>
    <definedName name="_xlnm.Print_Titles" localSheetId="2">'buget rect. dec'!$7:$8</definedName>
    <definedName name="_xlnm.Print_Titles" localSheetId="6">'buget rect. iulie'!$7:$8</definedName>
    <definedName name="_xlnm.Print_Titles" localSheetId="7">'buget rect. iun'!$7:$8</definedName>
    <definedName name="_xlnm.Print_Titles" localSheetId="8">'buget rect. mai'!$7:$8</definedName>
    <definedName name="_xlnm.Print_Titles" localSheetId="9">'buget rect. mart'!$7:$8</definedName>
    <definedName name="_xlnm.Print_Titles" localSheetId="3">'buget rect. oct'!$7:$8</definedName>
    <definedName name="_xlnm.Print_Titles" localSheetId="4">'buget rect. sept'!$7:$8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6" i="7" l="1"/>
  <c r="N36" i="7"/>
  <c r="L54" i="7"/>
  <c r="L45" i="7"/>
  <c r="L44" i="7"/>
  <c r="L41" i="7"/>
  <c r="L40" i="7"/>
  <c r="L39" i="7"/>
  <c r="L35" i="7"/>
  <c r="G43" i="7"/>
  <c r="F43" i="7"/>
  <c r="D1003" i="18"/>
  <c r="D1002" i="18"/>
  <c r="D999" i="18"/>
  <c r="D998" i="18"/>
  <c r="Q994" i="18"/>
  <c r="Q993" i="18"/>
  <c r="L989" i="18"/>
  <c r="L988" i="18"/>
  <c r="G984" i="18"/>
  <c r="J983" i="18"/>
  <c r="I983" i="18"/>
  <c r="H983" i="18"/>
  <c r="F983" i="18"/>
  <c r="G982" i="18"/>
  <c r="J981" i="18"/>
  <c r="I981" i="18"/>
  <c r="H981" i="18"/>
  <c r="F981" i="18"/>
  <c r="J980" i="18"/>
  <c r="I980" i="18"/>
  <c r="H980" i="18"/>
  <c r="H979" i="18"/>
  <c r="J979" i="18" s="1"/>
  <c r="G979" i="18"/>
  <c r="G978" i="18"/>
  <c r="Q977" i="18" s="1"/>
  <c r="J977" i="18"/>
  <c r="I977" i="18"/>
  <c r="H977" i="18"/>
  <c r="G977" i="18"/>
  <c r="F977" i="18"/>
  <c r="G976" i="18"/>
  <c r="G975" i="18"/>
  <c r="L975" i="18" s="1"/>
  <c r="J974" i="18"/>
  <c r="I974" i="18"/>
  <c r="H974" i="18"/>
  <c r="F974" i="18"/>
  <c r="F973" i="18" s="1"/>
  <c r="H973" i="18"/>
  <c r="H970" i="18" s="1"/>
  <c r="F972" i="18"/>
  <c r="F971" i="18"/>
  <c r="H971" i="18" s="1"/>
  <c r="J971" i="18" s="1"/>
  <c r="G969" i="18"/>
  <c r="L969" i="18" s="1"/>
  <c r="G968" i="18"/>
  <c r="J967" i="18"/>
  <c r="I967" i="18"/>
  <c r="H967" i="18"/>
  <c r="F967" i="18"/>
  <c r="H966" i="18"/>
  <c r="J966" i="18" s="1"/>
  <c r="G966" i="18"/>
  <c r="J965" i="18"/>
  <c r="I965" i="18"/>
  <c r="H965" i="18"/>
  <c r="G965" i="18"/>
  <c r="K965" i="18" s="1"/>
  <c r="Q964" i="18"/>
  <c r="F964" i="18"/>
  <c r="H964" i="18" s="1"/>
  <c r="J964" i="18" s="1"/>
  <c r="H962" i="18"/>
  <c r="J962" i="18" s="1"/>
  <c r="G962" i="18"/>
  <c r="K962" i="18" s="1"/>
  <c r="F961" i="18"/>
  <c r="H960" i="18"/>
  <c r="J960" i="18" s="1"/>
  <c r="G960" i="18"/>
  <c r="F959" i="18"/>
  <c r="H959" i="18" s="1"/>
  <c r="J959" i="18" s="1"/>
  <c r="F958" i="18"/>
  <c r="F957" i="18"/>
  <c r="G956" i="18"/>
  <c r="G955" i="18"/>
  <c r="K955" i="18" s="1"/>
  <c r="Q954" i="18"/>
  <c r="G954" i="18"/>
  <c r="F953" i="18"/>
  <c r="G952" i="18"/>
  <c r="K952" i="18" s="1"/>
  <c r="K951" i="18"/>
  <c r="G951" i="18"/>
  <c r="Q950" i="18" s="1"/>
  <c r="F950" i="18"/>
  <c r="G949" i="18"/>
  <c r="J948" i="18"/>
  <c r="I948" i="18"/>
  <c r="H948" i="18"/>
  <c r="G947" i="18"/>
  <c r="K947" i="18" s="1"/>
  <c r="G946" i="18"/>
  <c r="L946" i="18" s="1"/>
  <c r="G945" i="18"/>
  <c r="Q944" i="18" s="1"/>
  <c r="F944" i="18"/>
  <c r="J943" i="18"/>
  <c r="I943" i="18"/>
  <c r="H943" i="18"/>
  <c r="G943" i="18"/>
  <c r="L943" i="18" s="1"/>
  <c r="J942" i="18"/>
  <c r="I942" i="18"/>
  <c r="H942" i="18"/>
  <c r="G942" i="18"/>
  <c r="J941" i="18"/>
  <c r="I941" i="18"/>
  <c r="H941" i="18"/>
  <c r="G941" i="18"/>
  <c r="L940" i="18"/>
  <c r="K940" i="18"/>
  <c r="I940" i="18"/>
  <c r="H940" i="18"/>
  <c r="J940" i="18" s="1"/>
  <c r="Q939" i="18"/>
  <c r="J939" i="18"/>
  <c r="J938" i="18" s="1"/>
  <c r="H939" i="18"/>
  <c r="H933" i="18" s="1"/>
  <c r="F939" i="18"/>
  <c r="F933" i="18" s="1"/>
  <c r="L937" i="18"/>
  <c r="K937" i="18"/>
  <c r="I937" i="18"/>
  <c r="H937" i="18"/>
  <c r="J937" i="18" s="1"/>
  <c r="Q936" i="18"/>
  <c r="J934" i="18"/>
  <c r="H934" i="18"/>
  <c r="F930" i="18"/>
  <c r="H929" i="18"/>
  <c r="G929" i="18"/>
  <c r="K929" i="18" s="1"/>
  <c r="Q928" i="18"/>
  <c r="G928" i="18"/>
  <c r="L928" i="18" s="1"/>
  <c r="G927" i="18"/>
  <c r="F927" i="18"/>
  <c r="G925" i="18"/>
  <c r="L925" i="18" s="1"/>
  <c r="J924" i="18"/>
  <c r="I924" i="18"/>
  <c r="H924" i="18"/>
  <c r="F924" i="18"/>
  <c r="H923" i="18"/>
  <c r="J923" i="18" s="1"/>
  <c r="G923" i="18"/>
  <c r="H922" i="18"/>
  <c r="H921" i="18" s="1"/>
  <c r="G922" i="18"/>
  <c r="L922" i="18" s="1"/>
  <c r="F921" i="18"/>
  <c r="J920" i="18"/>
  <c r="I920" i="18"/>
  <c r="H920" i="18"/>
  <c r="G920" i="18"/>
  <c r="H919" i="18"/>
  <c r="J919" i="18" s="1"/>
  <c r="J918" i="18" s="1"/>
  <c r="G919" i="18"/>
  <c r="K919" i="18" s="1"/>
  <c r="F918" i="18"/>
  <c r="H917" i="18"/>
  <c r="J917" i="18" s="1"/>
  <c r="G917" i="18"/>
  <c r="H916" i="18"/>
  <c r="J916" i="18" s="1"/>
  <c r="G916" i="18"/>
  <c r="K916" i="18" s="1"/>
  <c r="H915" i="18"/>
  <c r="F915" i="18"/>
  <c r="J914" i="18"/>
  <c r="I914" i="18"/>
  <c r="H914" i="18"/>
  <c r="H911" i="18" s="1"/>
  <c r="G914" i="18"/>
  <c r="H913" i="18"/>
  <c r="G913" i="18"/>
  <c r="Q912" i="18" s="1"/>
  <c r="F912" i="18"/>
  <c r="F911" i="18"/>
  <c r="F910" i="18"/>
  <c r="F909" i="18"/>
  <c r="G907" i="18"/>
  <c r="Q906" i="18" s="1"/>
  <c r="J906" i="18"/>
  <c r="J901" i="18" s="1"/>
  <c r="I906" i="18"/>
  <c r="I901" i="18" s="1"/>
  <c r="H906" i="18"/>
  <c r="H901" i="18" s="1"/>
  <c r="F906" i="18"/>
  <c r="F905" i="18"/>
  <c r="G905" i="18" s="1"/>
  <c r="F904" i="18"/>
  <c r="H904" i="18" s="1"/>
  <c r="J904" i="18" s="1"/>
  <c r="G903" i="18"/>
  <c r="K903" i="18" s="1"/>
  <c r="G902" i="18"/>
  <c r="K902" i="18" s="1"/>
  <c r="F901" i="18"/>
  <c r="G900" i="18"/>
  <c r="K900" i="18" s="1"/>
  <c r="G899" i="18"/>
  <c r="G898" i="18"/>
  <c r="K898" i="18" s="1"/>
  <c r="G897" i="18"/>
  <c r="G896" i="18"/>
  <c r="G895" i="18"/>
  <c r="G894" i="18"/>
  <c r="G893" i="18"/>
  <c r="G892" i="18"/>
  <c r="K892" i="18" s="1"/>
  <c r="G891" i="18"/>
  <c r="G890" i="18"/>
  <c r="K890" i="18" s="1"/>
  <c r="G889" i="18"/>
  <c r="G888" i="18"/>
  <c r="L887" i="18"/>
  <c r="K887" i="18"/>
  <c r="Q886" i="18"/>
  <c r="F886" i="18"/>
  <c r="G886" i="18" s="1"/>
  <c r="J885" i="18"/>
  <c r="I885" i="18"/>
  <c r="H885" i="18"/>
  <c r="F885" i="18"/>
  <c r="G884" i="18"/>
  <c r="L884" i="18" s="1"/>
  <c r="G883" i="18"/>
  <c r="L883" i="18" s="1"/>
  <c r="G882" i="18"/>
  <c r="L882" i="18" s="1"/>
  <c r="J881" i="18"/>
  <c r="I881" i="18"/>
  <c r="H881" i="18"/>
  <c r="F881" i="18"/>
  <c r="G880" i="18"/>
  <c r="G879" i="18"/>
  <c r="G878" i="18"/>
  <c r="G877" i="18"/>
  <c r="G876" i="18"/>
  <c r="G875" i="18"/>
  <c r="J874" i="18"/>
  <c r="I874" i="18"/>
  <c r="I872" i="18" s="1"/>
  <c r="I871" i="18" s="1"/>
  <c r="H874" i="18"/>
  <c r="H872" i="18" s="1"/>
  <c r="F874" i="18"/>
  <c r="J873" i="18"/>
  <c r="I873" i="18"/>
  <c r="H873" i="18"/>
  <c r="F873" i="18"/>
  <c r="G869" i="18"/>
  <c r="G868" i="18"/>
  <c r="J867" i="18"/>
  <c r="J865" i="18" s="1"/>
  <c r="J863" i="18" s="1"/>
  <c r="I867" i="18"/>
  <c r="I865" i="18" s="1"/>
  <c r="I863" i="18" s="1"/>
  <c r="H867" i="18"/>
  <c r="H865" i="18" s="1"/>
  <c r="H863" i="18" s="1"/>
  <c r="F867" i="18"/>
  <c r="G866" i="18"/>
  <c r="Q865" i="18" s="1"/>
  <c r="F865" i="18"/>
  <c r="F862" i="18" s="1"/>
  <c r="G864" i="18"/>
  <c r="K864" i="18" s="1"/>
  <c r="F863" i="18"/>
  <c r="J862" i="18"/>
  <c r="I862" i="18"/>
  <c r="H862" i="18"/>
  <c r="G861" i="18"/>
  <c r="L861" i="18" s="1"/>
  <c r="G860" i="18"/>
  <c r="K860" i="18" s="1"/>
  <c r="J859" i="18"/>
  <c r="I859" i="18"/>
  <c r="H859" i="18"/>
  <c r="F859" i="18"/>
  <c r="G858" i="18"/>
  <c r="L858" i="18" s="1"/>
  <c r="G857" i="18"/>
  <c r="J856" i="18"/>
  <c r="I856" i="18"/>
  <c r="H856" i="18"/>
  <c r="F856" i="18"/>
  <c r="G854" i="18"/>
  <c r="L854" i="18" s="1"/>
  <c r="G853" i="18"/>
  <c r="J852" i="18"/>
  <c r="I852" i="18"/>
  <c r="H852" i="18"/>
  <c r="F852" i="18"/>
  <c r="F851" i="18" s="1"/>
  <c r="G850" i="18"/>
  <c r="G849" i="18"/>
  <c r="J848" i="18"/>
  <c r="I848" i="18"/>
  <c r="H848" i="18"/>
  <c r="F848" i="18"/>
  <c r="G847" i="18"/>
  <c r="L847" i="18" s="1"/>
  <c r="G846" i="18"/>
  <c r="K846" i="18" s="1"/>
  <c r="J845" i="18"/>
  <c r="I845" i="18"/>
  <c r="H845" i="18"/>
  <c r="F845" i="18"/>
  <c r="F843" i="18"/>
  <c r="F842" i="18"/>
  <c r="J842" i="18" s="1"/>
  <c r="J838" i="18"/>
  <c r="I838" i="18"/>
  <c r="H838" i="18"/>
  <c r="G834" i="18"/>
  <c r="Q833" i="18"/>
  <c r="G833" i="18"/>
  <c r="J832" i="18"/>
  <c r="I832" i="18"/>
  <c r="H832" i="18"/>
  <c r="F832" i="18"/>
  <c r="G831" i="18"/>
  <c r="G830" i="18"/>
  <c r="K830" i="18" s="1"/>
  <c r="J829" i="18"/>
  <c r="I829" i="18"/>
  <c r="H829" i="18"/>
  <c r="F829" i="18"/>
  <c r="K828" i="18"/>
  <c r="G828" i="18"/>
  <c r="Q827" i="18" s="1"/>
  <c r="G827" i="18"/>
  <c r="Q826" i="18" s="1"/>
  <c r="G826" i="18"/>
  <c r="Q825" i="18" s="1"/>
  <c r="G825" i="18"/>
  <c r="J824" i="18"/>
  <c r="I824" i="18"/>
  <c r="H824" i="18"/>
  <c r="F824" i="18"/>
  <c r="G824" i="18" s="1"/>
  <c r="J823" i="18"/>
  <c r="I823" i="18"/>
  <c r="H823" i="18"/>
  <c r="F823" i="18"/>
  <c r="F822" i="18"/>
  <c r="F821" i="18"/>
  <c r="G821" i="18" s="1"/>
  <c r="Q820" i="18" s="1"/>
  <c r="G820" i="18"/>
  <c r="G819" i="18"/>
  <c r="J818" i="18"/>
  <c r="I818" i="18"/>
  <c r="H818" i="18"/>
  <c r="J817" i="18"/>
  <c r="I817" i="18"/>
  <c r="H817" i="18"/>
  <c r="G817" i="18"/>
  <c r="L817" i="18" s="1"/>
  <c r="F816" i="18"/>
  <c r="H816" i="18" s="1"/>
  <c r="I816" i="18" s="1"/>
  <c r="J816" i="18" s="1"/>
  <c r="J815" i="18"/>
  <c r="I815" i="18"/>
  <c r="H815" i="18"/>
  <c r="G815" i="18"/>
  <c r="F814" i="18"/>
  <c r="H814" i="18" s="1"/>
  <c r="I814" i="18" s="1"/>
  <c r="J814" i="18" s="1"/>
  <c r="J813" i="18"/>
  <c r="J812" i="18" s="1"/>
  <c r="I813" i="18"/>
  <c r="I812" i="18" s="1"/>
  <c r="H813" i="18"/>
  <c r="H812" i="18" s="1"/>
  <c r="G813" i="18"/>
  <c r="F812" i="18"/>
  <c r="H811" i="18"/>
  <c r="I811" i="18" s="1"/>
  <c r="J811" i="18" s="1"/>
  <c r="G811" i="18"/>
  <c r="J810" i="18"/>
  <c r="I810" i="18"/>
  <c r="H810" i="18"/>
  <c r="G810" i="18"/>
  <c r="L810" i="18" s="1"/>
  <c r="F809" i="18"/>
  <c r="H809" i="18" s="1"/>
  <c r="I809" i="18" s="1"/>
  <c r="J809" i="18" s="1"/>
  <c r="H808" i="18"/>
  <c r="G808" i="18"/>
  <c r="H807" i="18"/>
  <c r="I807" i="18" s="1"/>
  <c r="J807" i="18" s="1"/>
  <c r="G807" i="18"/>
  <c r="K807" i="18" s="1"/>
  <c r="F806" i="18"/>
  <c r="H804" i="18"/>
  <c r="I804" i="18" s="1"/>
  <c r="J804" i="18" s="1"/>
  <c r="G804" i="18"/>
  <c r="K804" i="18" s="1"/>
  <c r="J803" i="18"/>
  <c r="I803" i="18"/>
  <c r="H803" i="18"/>
  <c r="H802" i="18" s="1"/>
  <c r="H801" i="18" s="1"/>
  <c r="G803" i="18"/>
  <c r="L803" i="18" s="1"/>
  <c r="F802" i="18"/>
  <c r="F801" i="18" s="1"/>
  <c r="H800" i="18"/>
  <c r="G800" i="18"/>
  <c r="J799" i="18"/>
  <c r="I799" i="18"/>
  <c r="H799" i="18"/>
  <c r="G799" i="18"/>
  <c r="F798" i="18"/>
  <c r="F796" i="18" s="1"/>
  <c r="J797" i="18"/>
  <c r="I797" i="18"/>
  <c r="H797" i="18"/>
  <c r="G797" i="18"/>
  <c r="L797" i="18" s="1"/>
  <c r="J794" i="18"/>
  <c r="I794" i="18"/>
  <c r="H794" i="18"/>
  <c r="G794" i="18"/>
  <c r="J793" i="18"/>
  <c r="I793" i="18"/>
  <c r="I792" i="18" s="1"/>
  <c r="H793" i="18"/>
  <c r="H792" i="18" s="1"/>
  <c r="G793" i="18"/>
  <c r="J792" i="18"/>
  <c r="F792" i="18"/>
  <c r="H791" i="18"/>
  <c r="I791" i="18" s="1"/>
  <c r="J791" i="18" s="1"/>
  <c r="G791" i="18"/>
  <c r="Q790" i="18" s="1"/>
  <c r="J790" i="18"/>
  <c r="I790" i="18"/>
  <c r="H790" i="18"/>
  <c r="H789" i="18" s="1"/>
  <c r="G790" i="18"/>
  <c r="L790" i="18" s="1"/>
  <c r="F789" i="18"/>
  <c r="L788" i="18"/>
  <c r="H788" i="18"/>
  <c r="I788" i="18" s="1"/>
  <c r="J788" i="18" s="1"/>
  <c r="J786" i="18" s="1"/>
  <c r="G788" i="18"/>
  <c r="K788" i="18" s="1"/>
  <c r="J787" i="18"/>
  <c r="I787" i="18"/>
  <c r="H787" i="18"/>
  <c r="H786" i="18" s="1"/>
  <c r="G787" i="18"/>
  <c r="F786" i="18"/>
  <c r="H785" i="18"/>
  <c r="I785" i="18" s="1"/>
  <c r="J785" i="18" s="1"/>
  <c r="G785" i="18"/>
  <c r="J784" i="18"/>
  <c r="I784" i="18"/>
  <c r="H784" i="18"/>
  <c r="G784" i="18"/>
  <c r="K784" i="18" s="1"/>
  <c r="F783" i="18"/>
  <c r="J782" i="18"/>
  <c r="I782" i="18"/>
  <c r="H782" i="18"/>
  <c r="G782" i="18"/>
  <c r="F781" i="18"/>
  <c r="H779" i="18"/>
  <c r="I779" i="18" s="1"/>
  <c r="G779" i="18"/>
  <c r="J778" i="18"/>
  <c r="I778" i="18"/>
  <c r="H778" i="18"/>
  <c r="G778" i="18"/>
  <c r="L778" i="18" s="1"/>
  <c r="F777" i="18"/>
  <c r="H776" i="18"/>
  <c r="I776" i="18" s="1"/>
  <c r="J776" i="18" s="1"/>
  <c r="G776" i="18"/>
  <c r="G775" i="18"/>
  <c r="G774" i="18"/>
  <c r="K774" i="18" s="1"/>
  <c r="F773" i="18"/>
  <c r="G773" i="18" s="1"/>
  <c r="F772" i="18"/>
  <c r="F768" i="18"/>
  <c r="G765" i="18"/>
  <c r="Q764" i="18" s="1"/>
  <c r="J764" i="18"/>
  <c r="I764" i="18"/>
  <c r="H764" i="18"/>
  <c r="F764" i="18"/>
  <c r="G763" i="18"/>
  <c r="L762" i="18"/>
  <c r="G762" i="18"/>
  <c r="Q761" i="18" s="1"/>
  <c r="J761" i="18"/>
  <c r="I761" i="18"/>
  <c r="H761" i="18"/>
  <c r="F761" i="18"/>
  <c r="F760" i="18"/>
  <c r="F759" i="18"/>
  <c r="G758" i="18"/>
  <c r="G757" i="18"/>
  <c r="F756" i="18"/>
  <c r="G756" i="18" s="1"/>
  <c r="G755" i="18"/>
  <c r="G754" i="18"/>
  <c r="Q753" i="18" s="1"/>
  <c r="G753" i="18"/>
  <c r="G752" i="18"/>
  <c r="F751" i="18"/>
  <c r="G751" i="18" s="1"/>
  <c r="L751" i="18" s="1"/>
  <c r="G750" i="18"/>
  <c r="G748" i="18"/>
  <c r="L748" i="18" s="1"/>
  <c r="H747" i="18"/>
  <c r="G747" i="18"/>
  <c r="F746" i="18"/>
  <c r="H745" i="18"/>
  <c r="I745" i="18" s="1"/>
  <c r="G745" i="18"/>
  <c r="K745" i="18" s="1"/>
  <c r="H744" i="18"/>
  <c r="I744" i="18" s="1"/>
  <c r="J744" i="18" s="1"/>
  <c r="G744" i="18"/>
  <c r="K744" i="18" s="1"/>
  <c r="Q743" i="18"/>
  <c r="F743" i="18"/>
  <c r="H742" i="18"/>
  <c r="I742" i="18" s="1"/>
  <c r="G742" i="18"/>
  <c r="L742" i="18" s="1"/>
  <c r="H741" i="18"/>
  <c r="F741" i="18"/>
  <c r="H740" i="18"/>
  <c r="G740" i="18"/>
  <c r="K740" i="18" s="1"/>
  <c r="H739" i="18"/>
  <c r="I739" i="18" s="1"/>
  <c r="J739" i="18" s="1"/>
  <c r="G739" i="18"/>
  <c r="F738" i="18"/>
  <c r="H737" i="18"/>
  <c r="G737" i="18"/>
  <c r="K737" i="18" s="1"/>
  <c r="H736" i="18"/>
  <c r="I736" i="18" s="1"/>
  <c r="J736" i="18" s="1"/>
  <c r="G736" i="18"/>
  <c r="L736" i="18" s="1"/>
  <c r="F735" i="18"/>
  <c r="J734" i="18"/>
  <c r="I734" i="18"/>
  <c r="H734" i="18"/>
  <c r="G734" i="18"/>
  <c r="K734" i="18" s="1"/>
  <c r="H733" i="18"/>
  <c r="I733" i="18" s="1"/>
  <c r="J733" i="18" s="1"/>
  <c r="J732" i="18" s="1"/>
  <c r="G733" i="18"/>
  <c r="K733" i="18" s="1"/>
  <c r="F732" i="18"/>
  <c r="H731" i="18"/>
  <c r="I731" i="18" s="1"/>
  <c r="J731" i="18" s="1"/>
  <c r="G731" i="18"/>
  <c r="Q730" i="18" s="1"/>
  <c r="H730" i="18"/>
  <c r="I730" i="18" s="1"/>
  <c r="G730" i="18"/>
  <c r="L730" i="18" s="1"/>
  <c r="F729" i="18"/>
  <c r="H729" i="18" s="1"/>
  <c r="I729" i="18" s="1"/>
  <c r="J729" i="18" s="1"/>
  <c r="J728" i="18"/>
  <c r="I728" i="18"/>
  <c r="H728" i="18"/>
  <c r="G728" i="18"/>
  <c r="L728" i="18" s="1"/>
  <c r="J727" i="18"/>
  <c r="J726" i="18" s="1"/>
  <c r="I727" i="18"/>
  <c r="H727" i="18"/>
  <c r="G727" i="18"/>
  <c r="F726" i="18"/>
  <c r="G721" i="18"/>
  <c r="J720" i="18"/>
  <c r="I720" i="18"/>
  <c r="H720" i="18"/>
  <c r="F720" i="18"/>
  <c r="H719" i="18"/>
  <c r="I719" i="18" s="1"/>
  <c r="J719" i="18" s="1"/>
  <c r="G719" i="18"/>
  <c r="K719" i="18" s="1"/>
  <c r="H718" i="18"/>
  <c r="I718" i="18" s="1"/>
  <c r="G718" i="18"/>
  <c r="K718" i="18" s="1"/>
  <c r="H717" i="18"/>
  <c r="I717" i="18" s="1"/>
  <c r="J717" i="18" s="1"/>
  <c r="G717" i="18"/>
  <c r="L717" i="18" s="1"/>
  <c r="F716" i="18"/>
  <c r="H715" i="18"/>
  <c r="G715" i="18"/>
  <c r="Q714" i="18" s="1"/>
  <c r="H714" i="18"/>
  <c r="I714" i="18" s="1"/>
  <c r="J714" i="18" s="1"/>
  <c r="G714" i="18"/>
  <c r="K714" i="18" s="1"/>
  <c r="H713" i="18"/>
  <c r="I713" i="18" s="1"/>
  <c r="J713" i="18" s="1"/>
  <c r="G713" i="18"/>
  <c r="K713" i="18" s="1"/>
  <c r="Q712" i="18"/>
  <c r="F712" i="18"/>
  <c r="H711" i="18"/>
  <c r="I711" i="18" s="1"/>
  <c r="J711" i="18" s="1"/>
  <c r="G711" i="18"/>
  <c r="L711" i="18" s="1"/>
  <c r="H710" i="18"/>
  <c r="G710" i="18"/>
  <c r="Q709" i="18" s="1"/>
  <c r="H709" i="18"/>
  <c r="I709" i="18" s="1"/>
  <c r="J709" i="18" s="1"/>
  <c r="G709" i="18"/>
  <c r="K709" i="18" s="1"/>
  <c r="F708" i="18"/>
  <c r="J707" i="18"/>
  <c r="I707" i="18"/>
  <c r="H707" i="18"/>
  <c r="G707" i="18"/>
  <c r="K707" i="18" s="1"/>
  <c r="G706" i="18"/>
  <c r="L706" i="18" s="1"/>
  <c r="J705" i="18"/>
  <c r="I705" i="18"/>
  <c r="H705" i="18"/>
  <c r="G705" i="18"/>
  <c r="K705" i="18" s="1"/>
  <c r="J704" i="18"/>
  <c r="I704" i="18"/>
  <c r="H704" i="18"/>
  <c r="G704" i="18"/>
  <c r="J703" i="18"/>
  <c r="I703" i="18"/>
  <c r="H703" i="18"/>
  <c r="G703" i="18"/>
  <c r="K703" i="18" s="1"/>
  <c r="L702" i="18"/>
  <c r="K702" i="18"/>
  <c r="H702" i="18"/>
  <c r="I702" i="18" s="1"/>
  <c r="J702" i="18" s="1"/>
  <c r="Q701" i="18"/>
  <c r="I701" i="18"/>
  <c r="F701" i="18"/>
  <c r="G700" i="18"/>
  <c r="G699" i="18"/>
  <c r="J698" i="18"/>
  <c r="I698" i="18"/>
  <c r="H698" i="18"/>
  <c r="F698" i="18"/>
  <c r="F695" i="18" s="1"/>
  <c r="H697" i="18"/>
  <c r="I697" i="18" s="1"/>
  <c r="J697" i="18" s="1"/>
  <c r="G697" i="18"/>
  <c r="K697" i="18" s="1"/>
  <c r="J696" i="18"/>
  <c r="I696" i="18"/>
  <c r="H696" i="18"/>
  <c r="G696" i="18"/>
  <c r="K696" i="18" s="1"/>
  <c r="H694" i="18"/>
  <c r="I694" i="18" s="1"/>
  <c r="J694" i="18" s="1"/>
  <c r="G694" i="18"/>
  <c r="K694" i="18" s="1"/>
  <c r="F693" i="18"/>
  <c r="H693" i="18" s="1"/>
  <c r="H692" i="18" s="1"/>
  <c r="H691" i="18"/>
  <c r="I691" i="18" s="1"/>
  <c r="J691" i="18" s="1"/>
  <c r="G691" i="18"/>
  <c r="G690" i="18"/>
  <c r="Q689" i="18" s="1"/>
  <c r="G689" i="18"/>
  <c r="Q688" i="18" s="1"/>
  <c r="H686" i="18"/>
  <c r="I686" i="18" s="1"/>
  <c r="J686" i="18" s="1"/>
  <c r="G686" i="18"/>
  <c r="F685" i="18"/>
  <c r="H683" i="18"/>
  <c r="I683" i="18" s="1"/>
  <c r="J683" i="18" s="1"/>
  <c r="G683" i="18"/>
  <c r="K683" i="18" s="1"/>
  <c r="G682" i="18"/>
  <c r="Q681" i="18"/>
  <c r="G681" i="18"/>
  <c r="Q680" i="18" s="1"/>
  <c r="F678" i="18"/>
  <c r="H678" i="18" s="1"/>
  <c r="I678" i="18" s="1"/>
  <c r="J677" i="18"/>
  <c r="I677" i="18"/>
  <c r="H677" i="18"/>
  <c r="G677" i="18"/>
  <c r="H675" i="18"/>
  <c r="I675" i="18" s="1"/>
  <c r="J675" i="18" s="1"/>
  <c r="G675" i="18"/>
  <c r="Q674" i="18" s="1"/>
  <c r="G674" i="18"/>
  <c r="G673" i="18"/>
  <c r="L673" i="18" s="1"/>
  <c r="G672" i="18"/>
  <c r="G671" i="18"/>
  <c r="Q670" i="18" s="1"/>
  <c r="G670" i="18"/>
  <c r="L670" i="18" s="1"/>
  <c r="F666" i="18"/>
  <c r="G661" i="18"/>
  <c r="K661" i="18" s="1"/>
  <c r="J660" i="18"/>
  <c r="I660" i="18"/>
  <c r="H660" i="18"/>
  <c r="F660" i="18"/>
  <c r="H659" i="18"/>
  <c r="G659" i="18"/>
  <c r="Q658" i="18" s="1"/>
  <c r="H658" i="18"/>
  <c r="I658" i="18" s="1"/>
  <c r="J658" i="18" s="1"/>
  <c r="G658" i="18"/>
  <c r="K658" i="18" s="1"/>
  <c r="F657" i="18"/>
  <c r="G656" i="18"/>
  <c r="H655" i="18"/>
  <c r="I655" i="18" s="1"/>
  <c r="G655" i="18"/>
  <c r="F654" i="18"/>
  <c r="H653" i="18"/>
  <c r="I653" i="18" s="1"/>
  <c r="J653" i="18" s="1"/>
  <c r="G653" i="18"/>
  <c r="L653" i="18" s="1"/>
  <c r="H652" i="18"/>
  <c r="G652" i="18"/>
  <c r="F651" i="18"/>
  <c r="H651" i="18" s="1"/>
  <c r="I651" i="18" s="1"/>
  <c r="J651" i="18" s="1"/>
  <c r="I649" i="18"/>
  <c r="J649" i="18" s="1"/>
  <c r="H649" i="18"/>
  <c r="G649" i="18"/>
  <c r="K649" i="18" s="1"/>
  <c r="L648" i="18"/>
  <c r="K648" i="18"/>
  <c r="H648" i="18"/>
  <c r="I648" i="18" s="1"/>
  <c r="J648" i="18" s="1"/>
  <c r="Q647" i="18"/>
  <c r="H647" i="18"/>
  <c r="G647" i="18"/>
  <c r="Q646" i="18" s="1"/>
  <c r="J646" i="18"/>
  <c r="I646" i="18"/>
  <c r="H646" i="18"/>
  <c r="G646" i="18"/>
  <c r="F645" i="18"/>
  <c r="F644" i="18" s="1"/>
  <c r="F643" i="18"/>
  <c r="F642" i="18"/>
  <c r="G639" i="18"/>
  <c r="J638" i="18"/>
  <c r="I638" i="18"/>
  <c r="I637" i="18" s="1"/>
  <c r="I636" i="18" s="1"/>
  <c r="H638" i="18"/>
  <c r="H637" i="18" s="1"/>
  <c r="H636" i="18" s="1"/>
  <c r="G638" i="18"/>
  <c r="K638" i="18" s="1"/>
  <c r="F637" i="18"/>
  <c r="F636" i="18" s="1"/>
  <c r="J635" i="18"/>
  <c r="I635" i="18"/>
  <c r="H635" i="18"/>
  <c r="F635" i="18"/>
  <c r="I634" i="18"/>
  <c r="F634" i="18"/>
  <c r="L633" i="18"/>
  <c r="K633" i="18"/>
  <c r="Q632" i="18"/>
  <c r="J630" i="18"/>
  <c r="I630" i="18"/>
  <c r="H630" i="18"/>
  <c r="H628" i="18" s="1"/>
  <c r="H626" i="18" s="1"/>
  <c r="G630" i="18"/>
  <c r="J629" i="18"/>
  <c r="I629" i="18"/>
  <c r="H629" i="18"/>
  <c r="G629" i="18"/>
  <c r="J628" i="18"/>
  <c r="J626" i="18" s="1"/>
  <c r="I628" i="18"/>
  <c r="I626" i="18" s="1"/>
  <c r="F628" i="18"/>
  <c r="L627" i="18"/>
  <c r="K627" i="18"/>
  <c r="Q626" i="18"/>
  <c r="L625" i="18"/>
  <c r="K625" i="18"/>
  <c r="H625" i="18"/>
  <c r="I625" i="18" s="1"/>
  <c r="J625" i="18" s="1"/>
  <c r="Q624" i="18"/>
  <c r="H624" i="18"/>
  <c r="H623" i="18" s="1"/>
  <c r="G624" i="18"/>
  <c r="K624" i="18" s="1"/>
  <c r="F623" i="18"/>
  <c r="H622" i="18"/>
  <c r="I622" i="18" s="1"/>
  <c r="J622" i="18" s="1"/>
  <c r="G622" i="18"/>
  <c r="G614" i="18" s="1"/>
  <c r="J621" i="18"/>
  <c r="I621" i="18"/>
  <c r="H621" i="18"/>
  <c r="G621" i="18"/>
  <c r="L621" i="18" s="1"/>
  <c r="F620" i="18"/>
  <c r="L619" i="18"/>
  <c r="K619" i="18"/>
  <c r="H619" i="18"/>
  <c r="Q618" i="18"/>
  <c r="J618" i="18"/>
  <c r="I618" i="18"/>
  <c r="H618" i="18"/>
  <c r="H615" i="18" s="1"/>
  <c r="G618" i="18"/>
  <c r="G617" i="18"/>
  <c r="Q616" i="18" s="1"/>
  <c r="G616" i="18"/>
  <c r="F615" i="18"/>
  <c r="F614" i="18"/>
  <c r="F613" i="18"/>
  <c r="G610" i="18"/>
  <c r="G609" i="18"/>
  <c r="J608" i="18"/>
  <c r="I608" i="18"/>
  <c r="H608" i="18"/>
  <c r="F608" i="18"/>
  <c r="L607" i="18"/>
  <c r="K607" i="18"/>
  <c r="Q606" i="18"/>
  <c r="G606" i="18"/>
  <c r="K606" i="18" s="1"/>
  <c r="G605" i="18"/>
  <c r="G604" i="18"/>
  <c r="K604" i="18" s="1"/>
  <c r="G603" i="18"/>
  <c r="G602" i="18"/>
  <c r="G601" i="18"/>
  <c r="G600" i="18"/>
  <c r="G599" i="18"/>
  <c r="L598" i="18"/>
  <c r="K598" i="18"/>
  <c r="Q597" i="18"/>
  <c r="J597" i="18"/>
  <c r="I597" i="18"/>
  <c r="H597" i="18"/>
  <c r="G596" i="18"/>
  <c r="G595" i="18"/>
  <c r="K595" i="18" s="1"/>
  <c r="G594" i="18"/>
  <c r="Q593" i="18" s="1"/>
  <c r="G593" i="18"/>
  <c r="K593" i="18" s="1"/>
  <c r="O592" i="18"/>
  <c r="P592" i="18" s="1"/>
  <c r="P593" i="18" s="1"/>
  <c r="J592" i="18"/>
  <c r="J591" i="18" s="1"/>
  <c r="I592" i="18"/>
  <c r="I591" i="18" s="1"/>
  <c r="H592" i="18"/>
  <c r="H591" i="18" s="1"/>
  <c r="G592" i="18"/>
  <c r="F591" i="18"/>
  <c r="F589" i="18" s="1"/>
  <c r="F588" i="18" s="1"/>
  <c r="F587" i="18" s="1"/>
  <c r="L590" i="18"/>
  <c r="K590" i="18"/>
  <c r="H590" i="18"/>
  <c r="I590" i="18" s="1"/>
  <c r="J590" i="18" s="1"/>
  <c r="Q589" i="18"/>
  <c r="N585" i="18"/>
  <c r="N587" i="18" s="1"/>
  <c r="L583" i="18"/>
  <c r="K583" i="18"/>
  <c r="Q582" i="18"/>
  <c r="L581" i="18"/>
  <c r="K581" i="18"/>
  <c r="L580" i="18"/>
  <c r="K580" i="18"/>
  <c r="G579" i="18"/>
  <c r="G578" i="18"/>
  <c r="G577" i="18"/>
  <c r="F576" i="18"/>
  <c r="G575" i="18"/>
  <c r="G282" i="18" s="1"/>
  <c r="L282" i="18" s="1"/>
  <c r="G574" i="18"/>
  <c r="F573" i="18"/>
  <c r="G572" i="18"/>
  <c r="G571" i="18"/>
  <c r="K571" i="18" s="1"/>
  <c r="G570" i="18"/>
  <c r="F569" i="18"/>
  <c r="G568" i="18"/>
  <c r="G567" i="18"/>
  <c r="G566" i="18"/>
  <c r="G273" i="18" s="1"/>
  <c r="F565" i="18"/>
  <c r="G564" i="18"/>
  <c r="L564" i="18" s="1"/>
  <c r="G563" i="18"/>
  <c r="G270" i="18" s="1"/>
  <c r="G562" i="18"/>
  <c r="L562" i="18" s="1"/>
  <c r="F561" i="18"/>
  <c r="G560" i="18"/>
  <c r="G267" i="18" s="1"/>
  <c r="G559" i="18"/>
  <c r="G266" i="18" s="1"/>
  <c r="L558" i="18"/>
  <c r="G558" i="18"/>
  <c r="F557" i="18"/>
  <c r="G556" i="18"/>
  <c r="L556" i="18" s="1"/>
  <c r="G555" i="18"/>
  <c r="G262" i="18" s="1"/>
  <c r="K262" i="18" s="1"/>
  <c r="G554" i="18"/>
  <c r="K554" i="18" s="1"/>
  <c r="F553" i="18"/>
  <c r="G552" i="18"/>
  <c r="G551" i="18"/>
  <c r="L551" i="18" s="1"/>
  <c r="G550" i="18"/>
  <c r="K550" i="18" s="1"/>
  <c r="F549" i="18"/>
  <c r="G548" i="18"/>
  <c r="G547" i="18"/>
  <c r="G546" i="18"/>
  <c r="G253" i="18" s="1"/>
  <c r="F545" i="18"/>
  <c r="G543" i="18"/>
  <c r="G542" i="18"/>
  <c r="L542" i="18" s="1"/>
  <c r="F542" i="18"/>
  <c r="G541" i="18"/>
  <c r="G540" i="18"/>
  <c r="G539" i="18"/>
  <c r="G246" i="18" s="1"/>
  <c r="J538" i="18"/>
  <c r="I538" i="18"/>
  <c r="H538" i="18"/>
  <c r="F538" i="18"/>
  <c r="G537" i="18"/>
  <c r="G536" i="18"/>
  <c r="G243" i="18" s="1"/>
  <c r="L243" i="18" s="1"/>
  <c r="G535" i="18"/>
  <c r="K535" i="18" s="1"/>
  <c r="J534" i="18"/>
  <c r="I534" i="18"/>
  <c r="H534" i="18"/>
  <c r="F534" i="18"/>
  <c r="G533" i="18"/>
  <c r="G240" i="18" s="1"/>
  <c r="G532" i="18"/>
  <c r="G531" i="18"/>
  <c r="J530" i="18"/>
  <c r="I530" i="18"/>
  <c r="H530" i="18"/>
  <c r="F530" i="18"/>
  <c r="G529" i="18"/>
  <c r="L528" i="18"/>
  <c r="G528" i="18"/>
  <c r="K528" i="18" s="1"/>
  <c r="G527" i="18"/>
  <c r="G234" i="18" s="1"/>
  <c r="L234" i="18" s="1"/>
  <c r="J526" i="18"/>
  <c r="I526" i="18"/>
  <c r="H526" i="18"/>
  <c r="F526" i="18"/>
  <c r="G525" i="18"/>
  <c r="K524" i="18"/>
  <c r="G524" i="18"/>
  <c r="L524" i="18" s="1"/>
  <c r="G523" i="18"/>
  <c r="G522" i="18"/>
  <c r="L522" i="18" s="1"/>
  <c r="J521" i="18"/>
  <c r="I521" i="18"/>
  <c r="H521" i="18"/>
  <c r="F521" i="18"/>
  <c r="G520" i="18"/>
  <c r="L520" i="18" s="1"/>
  <c r="G519" i="18"/>
  <c r="K519" i="18" s="1"/>
  <c r="G518" i="18"/>
  <c r="J517" i="18"/>
  <c r="I517" i="18"/>
  <c r="H517" i="18"/>
  <c r="F517" i="18"/>
  <c r="G516" i="18"/>
  <c r="L516" i="18" s="1"/>
  <c r="G515" i="18"/>
  <c r="K515" i="18" s="1"/>
  <c r="G514" i="18"/>
  <c r="J513" i="18"/>
  <c r="I513" i="18"/>
  <c r="H513" i="18"/>
  <c r="F513" i="18"/>
  <c r="G512" i="18"/>
  <c r="L512" i="18" s="1"/>
  <c r="G511" i="18"/>
  <c r="K511" i="18" s="1"/>
  <c r="G510" i="18"/>
  <c r="L510" i="18" s="1"/>
  <c r="J509" i="18"/>
  <c r="I509" i="18"/>
  <c r="H509" i="18"/>
  <c r="F509" i="18"/>
  <c r="G508" i="18"/>
  <c r="L508" i="18" s="1"/>
  <c r="G507" i="18"/>
  <c r="K507" i="18" s="1"/>
  <c r="G506" i="18"/>
  <c r="J505" i="18"/>
  <c r="I505" i="18"/>
  <c r="H505" i="18"/>
  <c r="F505" i="18"/>
  <c r="G504" i="18"/>
  <c r="L504" i="18" s="1"/>
  <c r="G503" i="18"/>
  <c r="K503" i="18" s="1"/>
  <c r="G502" i="18"/>
  <c r="L502" i="18" s="1"/>
  <c r="G501" i="18"/>
  <c r="G208" i="18" s="1"/>
  <c r="L208" i="18" s="1"/>
  <c r="J500" i="18"/>
  <c r="I500" i="18"/>
  <c r="H500" i="18"/>
  <c r="F500" i="18"/>
  <c r="G499" i="18"/>
  <c r="K499" i="18" s="1"/>
  <c r="G498" i="18"/>
  <c r="G497" i="18"/>
  <c r="G496" i="18"/>
  <c r="L496" i="18" s="1"/>
  <c r="J495" i="18"/>
  <c r="I495" i="18"/>
  <c r="H495" i="18"/>
  <c r="F495" i="18"/>
  <c r="G493" i="18"/>
  <c r="G492" i="18"/>
  <c r="K492" i="18" s="1"/>
  <c r="G491" i="18"/>
  <c r="K491" i="18" s="1"/>
  <c r="J490" i="18"/>
  <c r="I490" i="18"/>
  <c r="H490" i="18"/>
  <c r="F490" i="18"/>
  <c r="G490" i="18" s="1"/>
  <c r="L490" i="18" s="1"/>
  <c r="G489" i="18"/>
  <c r="G488" i="18"/>
  <c r="G188" i="18" s="1"/>
  <c r="L188" i="18" s="1"/>
  <c r="G487" i="18"/>
  <c r="G486" i="18"/>
  <c r="L486" i="18" s="1"/>
  <c r="G485" i="18"/>
  <c r="F484" i="18"/>
  <c r="G483" i="18"/>
  <c r="G482" i="18"/>
  <c r="K482" i="18" s="1"/>
  <c r="G481" i="18"/>
  <c r="L481" i="18" s="1"/>
  <c r="G480" i="18"/>
  <c r="G163" i="18" s="1"/>
  <c r="K163" i="18" s="1"/>
  <c r="J479" i="18"/>
  <c r="I479" i="18"/>
  <c r="H479" i="18"/>
  <c r="F479" i="18"/>
  <c r="G478" i="18"/>
  <c r="G161" i="18" s="1"/>
  <c r="L161" i="18" s="1"/>
  <c r="G477" i="18"/>
  <c r="L477" i="18" s="1"/>
  <c r="G476" i="18"/>
  <c r="K475" i="18"/>
  <c r="G475" i="18"/>
  <c r="L475" i="18" s="1"/>
  <c r="J474" i="18"/>
  <c r="I474" i="18"/>
  <c r="H474" i="18"/>
  <c r="F474" i="18"/>
  <c r="K473" i="18"/>
  <c r="G473" i="18"/>
  <c r="L473" i="18" s="1"/>
  <c r="G472" i="18"/>
  <c r="G155" i="18" s="1"/>
  <c r="K155" i="18" s="1"/>
  <c r="G471" i="18"/>
  <c r="K471" i="18" s="1"/>
  <c r="G470" i="18"/>
  <c r="G469" i="18"/>
  <c r="L469" i="18" s="1"/>
  <c r="G468" i="18"/>
  <c r="G151" i="18" s="1"/>
  <c r="L151" i="18" s="1"/>
  <c r="G467" i="18"/>
  <c r="G466" i="18"/>
  <c r="K466" i="18" s="1"/>
  <c r="J465" i="18"/>
  <c r="I465" i="18"/>
  <c r="I458" i="18" s="1"/>
  <c r="I457" i="18" s="1"/>
  <c r="I456" i="18" s="1"/>
  <c r="I455" i="18" s="1"/>
  <c r="H465" i="18"/>
  <c r="F465" i="18"/>
  <c r="G464" i="18"/>
  <c r="G463" i="18"/>
  <c r="G146" i="18" s="1"/>
  <c r="L146" i="18" s="1"/>
  <c r="G462" i="18"/>
  <c r="K462" i="18" s="1"/>
  <c r="G461" i="18"/>
  <c r="G460" i="18"/>
  <c r="G143" i="18" s="1"/>
  <c r="G459" i="18"/>
  <c r="L459" i="18" s="1"/>
  <c r="G454" i="18"/>
  <c r="K453" i="18"/>
  <c r="G453" i="18"/>
  <c r="L453" i="18" s="1"/>
  <c r="G452" i="18"/>
  <c r="J451" i="18"/>
  <c r="I451" i="18"/>
  <c r="I450" i="18" s="1"/>
  <c r="H451" i="18"/>
  <c r="F451" i="18"/>
  <c r="F450" i="18" s="1"/>
  <c r="J450" i="18"/>
  <c r="H450" i="18"/>
  <c r="G449" i="18"/>
  <c r="J448" i="18"/>
  <c r="I448" i="18"/>
  <c r="H448" i="18"/>
  <c r="H126" i="18" s="1"/>
  <c r="G448" i="18"/>
  <c r="K448" i="18" s="1"/>
  <c r="J447" i="18"/>
  <c r="I447" i="18"/>
  <c r="H447" i="18"/>
  <c r="H125" i="18" s="1"/>
  <c r="G447" i="18"/>
  <c r="K447" i="18" s="1"/>
  <c r="J446" i="18"/>
  <c r="J444" i="18" s="1"/>
  <c r="J443" i="18" s="1"/>
  <c r="I446" i="18"/>
  <c r="H446" i="18"/>
  <c r="G446" i="18"/>
  <c r="K446" i="18" s="1"/>
  <c r="G445" i="18"/>
  <c r="L445" i="18" s="1"/>
  <c r="I444" i="18"/>
  <c r="I443" i="18" s="1"/>
  <c r="F444" i="18"/>
  <c r="F443" i="18" s="1"/>
  <c r="G442" i="18"/>
  <c r="G441" i="18" s="1"/>
  <c r="L441" i="18" s="1"/>
  <c r="J441" i="18"/>
  <c r="I441" i="18"/>
  <c r="H441" i="18"/>
  <c r="F441" i="18"/>
  <c r="G440" i="18"/>
  <c r="G439" i="18"/>
  <c r="J438" i="18"/>
  <c r="I438" i="18"/>
  <c r="H438" i="18"/>
  <c r="F438" i="18"/>
  <c r="H437" i="18"/>
  <c r="H436" i="18" s="1"/>
  <c r="G435" i="18"/>
  <c r="J434" i="18"/>
  <c r="I434" i="18"/>
  <c r="I433" i="18" s="1"/>
  <c r="I432" i="18" s="1"/>
  <c r="H434" i="18"/>
  <c r="H433" i="18" s="1"/>
  <c r="H432" i="18" s="1"/>
  <c r="F434" i="18"/>
  <c r="F433" i="18" s="1"/>
  <c r="J433" i="18"/>
  <c r="J432" i="18" s="1"/>
  <c r="H428" i="18"/>
  <c r="I428" i="18" s="1"/>
  <c r="J428" i="18" s="1"/>
  <c r="J200" i="18" s="1"/>
  <c r="G428" i="18"/>
  <c r="K428" i="18" s="1"/>
  <c r="J427" i="18"/>
  <c r="I427" i="18"/>
  <c r="I199" i="18" s="1"/>
  <c r="H427" i="18"/>
  <c r="G427" i="18"/>
  <c r="K427" i="18" s="1"/>
  <c r="J426" i="18"/>
  <c r="I426" i="18"/>
  <c r="I198" i="18" s="1"/>
  <c r="H426" i="18"/>
  <c r="H198" i="18" s="1"/>
  <c r="G426" i="18"/>
  <c r="K426" i="18" s="1"/>
  <c r="J425" i="18"/>
  <c r="I425" i="18"/>
  <c r="I197" i="18" s="1"/>
  <c r="H425" i="18"/>
  <c r="H424" i="18" s="1"/>
  <c r="G425" i="18"/>
  <c r="K425" i="18" s="1"/>
  <c r="F424" i="18"/>
  <c r="H423" i="18"/>
  <c r="I423" i="18" s="1"/>
  <c r="J423" i="18" s="1"/>
  <c r="G423" i="18"/>
  <c r="L423" i="18" s="1"/>
  <c r="G422" i="18"/>
  <c r="G191" i="18" s="1"/>
  <c r="L191" i="18" s="1"/>
  <c r="F421" i="18"/>
  <c r="G421" i="18" s="1"/>
  <c r="L421" i="18" s="1"/>
  <c r="G420" i="18"/>
  <c r="F419" i="18"/>
  <c r="G419" i="18" s="1"/>
  <c r="L419" i="18" s="1"/>
  <c r="H418" i="18"/>
  <c r="G418" i="18"/>
  <c r="G182" i="18" s="1"/>
  <c r="L182" i="18" s="1"/>
  <c r="G417" i="18"/>
  <c r="L417" i="18" s="1"/>
  <c r="J416" i="18"/>
  <c r="J180" i="18" s="1"/>
  <c r="I416" i="18"/>
  <c r="I180" i="18" s="1"/>
  <c r="H416" i="18"/>
  <c r="G416" i="18"/>
  <c r="K416" i="18" s="1"/>
  <c r="H415" i="18"/>
  <c r="G415" i="18"/>
  <c r="K415" i="18" s="1"/>
  <c r="H414" i="18"/>
  <c r="I414" i="18" s="1"/>
  <c r="J414" i="18" s="1"/>
  <c r="G414" i="18"/>
  <c r="H413" i="18"/>
  <c r="I413" i="18" s="1"/>
  <c r="I177" i="18" s="1"/>
  <c r="G413" i="18"/>
  <c r="K413" i="18" s="1"/>
  <c r="H412" i="18"/>
  <c r="I412" i="18" s="1"/>
  <c r="G412" i="18"/>
  <c r="H411" i="18"/>
  <c r="I411" i="18" s="1"/>
  <c r="J411" i="18" s="1"/>
  <c r="J175" i="18" s="1"/>
  <c r="G411" i="18"/>
  <c r="H410" i="18"/>
  <c r="G410" i="18"/>
  <c r="K410" i="18" s="1"/>
  <c r="H409" i="18"/>
  <c r="G409" i="18"/>
  <c r="K409" i="18" s="1"/>
  <c r="H408" i="18"/>
  <c r="G408" i="18"/>
  <c r="K408" i="18" s="1"/>
  <c r="H407" i="18"/>
  <c r="I407" i="18" s="1"/>
  <c r="G407" i="18"/>
  <c r="H406" i="18"/>
  <c r="G406" i="18"/>
  <c r="H405" i="18"/>
  <c r="H169" i="18" s="1"/>
  <c r="G405" i="18"/>
  <c r="K405" i="18" s="1"/>
  <c r="H400" i="18"/>
  <c r="G400" i="18"/>
  <c r="H399" i="18"/>
  <c r="G399" i="18"/>
  <c r="H398" i="18"/>
  <c r="I398" i="18" s="1"/>
  <c r="J398" i="18" s="1"/>
  <c r="G398" i="18"/>
  <c r="G132" i="18" s="1"/>
  <c r="J397" i="18"/>
  <c r="J131" i="18" s="1"/>
  <c r="H397" i="18"/>
  <c r="I397" i="18" s="1"/>
  <c r="G397" i="18"/>
  <c r="K397" i="18" s="1"/>
  <c r="H396" i="18"/>
  <c r="H130" i="18" s="1"/>
  <c r="G396" i="18"/>
  <c r="K396" i="18" s="1"/>
  <c r="F395" i="18"/>
  <c r="J393" i="18"/>
  <c r="I393" i="18"/>
  <c r="I120" i="18" s="1"/>
  <c r="H393" i="18"/>
  <c r="H120" i="18" s="1"/>
  <c r="G393" i="18"/>
  <c r="K393" i="18" s="1"/>
  <c r="G392" i="18"/>
  <c r="G118" i="18" s="1"/>
  <c r="L118" i="18" s="1"/>
  <c r="J391" i="18"/>
  <c r="J117" i="18" s="1"/>
  <c r="I391" i="18"/>
  <c r="H391" i="18"/>
  <c r="G391" i="18"/>
  <c r="G117" i="18" s="1"/>
  <c r="L117" i="18" s="1"/>
  <c r="F390" i="18"/>
  <c r="J389" i="18"/>
  <c r="J115" i="18" s="1"/>
  <c r="I389" i="18"/>
  <c r="H389" i="18"/>
  <c r="G389" i="18"/>
  <c r="H388" i="18"/>
  <c r="I388" i="18" s="1"/>
  <c r="J388" i="18" s="1"/>
  <c r="J113" i="18" s="1"/>
  <c r="G388" i="18"/>
  <c r="H387" i="18"/>
  <c r="I387" i="18" s="1"/>
  <c r="J387" i="18" s="1"/>
  <c r="J111" i="18" s="1"/>
  <c r="G387" i="18"/>
  <c r="L386" i="18"/>
  <c r="H386" i="18"/>
  <c r="I386" i="18" s="1"/>
  <c r="J386" i="18" s="1"/>
  <c r="J110" i="18" s="1"/>
  <c r="G386" i="18"/>
  <c r="K386" i="18" s="1"/>
  <c r="H385" i="18"/>
  <c r="G385" i="18"/>
  <c r="G109" i="18" s="1"/>
  <c r="K109" i="18" s="1"/>
  <c r="F384" i="18"/>
  <c r="H383" i="18"/>
  <c r="G383" i="18"/>
  <c r="L383" i="18" s="1"/>
  <c r="H382" i="18"/>
  <c r="G382" i="18"/>
  <c r="L382" i="18" s="1"/>
  <c r="I381" i="18"/>
  <c r="H381" i="18"/>
  <c r="G381" i="18"/>
  <c r="L381" i="18" s="1"/>
  <c r="J380" i="18"/>
  <c r="I380" i="18"/>
  <c r="H380" i="18"/>
  <c r="G380" i="18"/>
  <c r="F379" i="18"/>
  <c r="J378" i="18"/>
  <c r="J102" i="18" s="1"/>
  <c r="H378" i="18"/>
  <c r="I378" i="18" s="1"/>
  <c r="G378" i="18"/>
  <c r="K378" i="18" s="1"/>
  <c r="H377" i="18"/>
  <c r="G377" i="18"/>
  <c r="F376" i="18"/>
  <c r="H375" i="18"/>
  <c r="I375" i="18" s="1"/>
  <c r="G375" i="18"/>
  <c r="H374" i="18"/>
  <c r="I374" i="18" s="1"/>
  <c r="G374" i="18"/>
  <c r="L374" i="18" s="1"/>
  <c r="H373" i="18"/>
  <c r="G373" i="18"/>
  <c r="H372" i="18"/>
  <c r="I372" i="18" s="1"/>
  <c r="G372" i="18"/>
  <c r="I371" i="18"/>
  <c r="J371" i="18" s="1"/>
  <c r="J95" i="18" s="1"/>
  <c r="H371" i="18"/>
  <c r="G371" i="18"/>
  <c r="L371" i="18" s="1"/>
  <c r="H370" i="18"/>
  <c r="H94" i="18" s="1"/>
  <c r="G370" i="18"/>
  <c r="L370" i="18" s="1"/>
  <c r="J369" i="18"/>
  <c r="I369" i="18"/>
  <c r="I93" i="18" s="1"/>
  <c r="H369" i="18"/>
  <c r="H93" i="18" s="1"/>
  <c r="G369" i="18"/>
  <c r="L369" i="18" s="1"/>
  <c r="F368" i="18"/>
  <c r="H366" i="18"/>
  <c r="H365" i="18" s="1"/>
  <c r="G366" i="18"/>
  <c r="F365" i="18"/>
  <c r="H364" i="18"/>
  <c r="I364" i="18" s="1"/>
  <c r="I88" i="18" s="1"/>
  <c r="G364" i="18"/>
  <c r="G88" i="18" s="1"/>
  <c r="L88" i="18" s="1"/>
  <c r="H363" i="18"/>
  <c r="G363" i="18"/>
  <c r="F362" i="18"/>
  <c r="J361" i="18"/>
  <c r="I361" i="18"/>
  <c r="H361" i="18"/>
  <c r="H85" i="18" s="1"/>
  <c r="G361" i="18"/>
  <c r="L361" i="18" s="1"/>
  <c r="H360" i="18"/>
  <c r="I360" i="18" s="1"/>
  <c r="G360" i="18"/>
  <c r="H356" i="18"/>
  <c r="G356" i="18"/>
  <c r="F355" i="18"/>
  <c r="H353" i="18"/>
  <c r="G353" i="18"/>
  <c r="J352" i="18"/>
  <c r="I352" i="18"/>
  <c r="I76" i="18" s="1"/>
  <c r="H352" i="18"/>
  <c r="H76" i="18" s="1"/>
  <c r="G352" i="18"/>
  <c r="K352" i="18" s="1"/>
  <c r="J351" i="18"/>
  <c r="I351" i="18"/>
  <c r="I75" i="18" s="1"/>
  <c r="H351" i="18"/>
  <c r="H75" i="18" s="1"/>
  <c r="G351" i="18"/>
  <c r="K351" i="18" s="1"/>
  <c r="J350" i="18"/>
  <c r="I350" i="18"/>
  <c r="I349" i="18" s="1"/>
  <c r="H350" i="18"/>
  <c r="G350" i="18"/>
  <c r="J349" i="18"/>
  <c r="F349" i="18"/>
  <c r="H347" i="18"/>
  <c r="G347" i="18"/>
  <c r="G71" i="18" s="1"/>
  <c r="L71" i="18" s="1"/>
  <c r="H346" i="18"/>
  <c r="I346" i="18" s="1"/>
  <c r="G346" i="18"/>
  <c r="G70" i="18" s="1"/>
  <c r="F345" i="18"/>
  <c r="H344" i="18"/>
  <c r="G344" i="18"/>
  <c r="K344" i="18" s="1"/>
  <c r="F343" i="18"/>
  <c r="G342" i="18"/>
  <c r="G341" i="18"/>
  <c r="L341" i="18" s="1"/>
  <c r="G340" i="18"/>
  <c r="G339" i="18"/>
  <c r="G338" i="18"/>
  <c r="G337" i="18"/>
  <c r="G336" i="18"/>
  <c r="G59" i="18" s="1"/>
  <c r="L59" i="18" s="1"/>
  <c r="G335" i="18"/>
  <c r="L335" i="18" s="1"/>
  <c r="G334" i="18"/>
  <c r="K334" i="18" s="1"/>
  <c r="G333" i="18"/>
  <c r="L333" i="18" s="1"/>
  <c r="G332" i="18"/>
  <c r="G331" i="18"/>
  <c r="L331" i="18" s="1"/>
  <c r="G330" i="18"/>
  <c r="G53" i="18" s="1"/>
  <c r="G329" i="18"/>
  <c r="L329" i="18" s="1"/>
  <c r="G328" i="18"/>
  <c r="K327" i="18"/>
  <c r="G327" i="18"/>
  <c r="L327" i="18" s="1"/>
  <c r="J326" i="18"/>
  <c r="I326" i="18"/>
  <c r="H326" i="18"/>
  <c r="G326" i="18"/>
  <c r="K326" i="18" s="1"/>
  <c r="J325" i="18"/>
  <c r="J321" i="18" s="1"/>
  <c r="J320" i="18" s="1"/>
  <c r="I325" i="18"/>
  <c r="H325" i="18"/>
  <c r="H321" i="18" s="1"/>
  <c r="H320" i="18" s="1"/>
  <c r="F325" i="18"/>
  <c r="G324" i="18"/>
  <c r="G323" i="18"/>
  <c r="G322" i="18"/>
  <c r="G45" i="18" s="1"/>
  <c r="L45" i="18" s="1"/>
  <c r="I321" i="18"/>
  <c r="I320" i="18" s="1"/>
  <c r="H318" i="18"/>
  <c r="I318" i="18" s="1"/>
  <c r="J318" i="18" s="1"/>
  <c r="G318" i="18"/>
  <c r="J317" i="18"/>
  <c r="H317" i="18"/>
  <c r="I317" i="18" s="1"/>
  <c r="G317" i="18"/>
  <c r="K317" i="18" s="1"/>
  <c r="H316" i="18"/>
  <c r="I316" i="18" s="1"/>
  <c r="J316" i="18" s="1"/>
  <c r="G316" i="18"/>
  <c r="K316" i="18" s="1"/>
  <c r="H315" i="18"/>
  <c r="I315" i="18" s="1"/>
  <c r="J315" i="18" s="1"/>
  <c r="J41" i="18" s="1"/>
  <c r="G315" i="18"/>
  <c r="K315" i="18" s="1"/>
  <c r="H314" i="18"/>
  <c r="I314" i="18" s="1"/>
  <c r="J314" i="18" s="1"/>
  <c r="J40" i="18" s="1"/>
  <c r="G314" i="18"/>
  <c r="H313" i="18"/>
  <c r="I313" i="18" s="1"/>
  <c r="J313" i="18" s="1"/>
  <c r="J39" i="18" s="1"/>
  <c r="H312" i="18"/>
  <c r="I312" i="18" s="1"/>
  <c r="J312" i="18" s="1"/>
  <c r="J38" i="18" s="1"/>
  <c r="G312" i="18"/>
  <c r="G38" i="18" s="1"/>
  <c r="H311" i="18"/>
  <c r="I311" i="18" s="1"/>
  <c r="J311" i="18" s="1"/>
  <c r="J37" i="18" s="1"/>
  <c r="G311" i="18"/>
  <c r="H310" i="18"/>
  <c r="I310" i="18" s="1"/>
  <c r="J310" i="18" s="1"/>
  <c r="J309" i="18"/>
  <c r="H309" i="18"/>
  <c r="I309" i="18" s="1"/>
  <c r="H308" i="18"/>
  <c r="I308" i="18" s="1"/>
  <c r="J308" i="18" s="1"/>
  <c r="H307" i="18"/>
  <c r="I307" i="18" s="1"/>
  <c r="J307" i="18" s="1"/>
  <c r="G307" i="18"/>
  <c r="G30" i="18" s="1"/>
  <c r="L30" i="18" s="1"/>
  <c r="H306" i="18"/>
  <c r="I306" i="18" s="1"/>
  <c r="J306" i="18" s="1"/>
  <c r="H305" i="18"/>
  <c r="I305" i="18" s="1"/>
  <c r="J305" i="18" s="1"/>
  <c r="G305" i="18"/>
  <c r="L305" i="18" s="1"/>
  <c r="H304" i="18"/>
  <c r="J304" i="18" s="1"/>
  <c r="H303" i="18"/>
  <c r="J303" i="18" s="1"/>
  <c r="J302" i="18"/>
  <c r="I302" i="18"/>
  <c r="H302" i="18"/>
  <c r="H25" i="18" s="1"/>
  <c r="G302" i="18"/>
  <c r="K302" i="18" s="1"/>
  <c r="G301" i="18"/>
  <c r="J300" i="18"/>
  <c r="I300" i="18"/>
  <c r="I23" i="18" s="1"/>
  <c r="H300" i="18"/>
  <c r="G300" i="18"/>
  <c r="L300" i="18" s="1"/>
  <c r="F299" i="18"/>
  <c r="H298" i="18"/>
  <c r="J298" i="18" s="1"/>
  <c r="J21" i="18" s="1"/>
  <c r="J19" i="18" s="1"/>
  <c r="G298" i="18"/>
  <c r="H297" i="18"/>
  <c r="J297" i="18" s="1"/>
  <c r="G297" i="18"/>
  <c r="L296" i="18"/>
  <c r="K296" i="18"/>
  <c r="F295" i="18"/>
  <c r="H294" i="18"/>
  <c r="G294" i="18"/>
  <c r="K294" i="18" s="1"/>
  <c r="F293" i="18"/>
  <c r="F292" i="18"/>
  <c r="F286" i="18"/>
  <c r="F285" i="18"/>
  <c r="G284" i="18"/>
  <c r="F284" i="18"/>
  <c r="F282" i="18"/>
  <c r="F281" i="18"/>
  <c r="F279" i="18"/>
  <c r="G278" i="18"/>
  <c r="L278" i="18" s="1"/>
  <c r="F278" i="18"/>
  <c r="F277" i="18"/>
  <c r="G275" i="18"/>
  <c r="F275" i="18"/>
  <c r="F274" i="18"/>
  <c r="F273" i="18"/>
  <c r="G271" i="18"/>
  <c r="F271" i="18"/>
  <c r="F270" i="18"/>
  <c r="G269" i="18"/>
  <c r="K269" i="18" s="1"/>
  <c r="F269" i="18"/>
  <c r="F268" i="18"/>
  <c r="F267" i="18"/>
  <c r="F266" i="18"/>
  <c r="G265" i="18"/>
  <c r="F265" i="18"/>
  <c r="G263" i="18"/>
  <c r="F263" i="18"/>
  <c r="F262" i="18"/>
  <c r="G261" i="18"/>
  <c r="F261" i="18"/>
  <c r="F259" i="18"/>
  <c r="F258" i="18"/>
  <c r="G257" i="18"/>
  <c r="F257" i="18"/>
  <c r="F255" i="18"/>
  <c r="F254" i="18"/>
  <c r="F253" i="18"/>
  <c r="G250" i="18"/>
  <c r="F250" i="18"/>
  <c r="J249" i="18"/>
  <c r="I249" i="18"/>
  <c r="H249" i="18"/>
  <c r="F249" i="18"/>
  <c r="J248" i="18"/>
  <c r="I248" i="18"/>
  <c r="H248" i="18"/>
  <c r="G248" i="18"/>
  <c r="L248" i="18" s="1"/>
  <c r="F248" i="18"/>
  <c r="J247" i="18"/>
  <c r="I247" i="18"/>
  <c r="H247" i="18"/>
  <c r="F247" i="18"/>
  <c r="J246" i="18"/>
  <c r="I246" i="18"/>
  <c r="H246" i="18"/>
  <c r="F246" i="18"/>
  <c r="J244" i="18"/>
  <c r="I244" i="18"/>
  <c r="H244" i="18"/>
  <c r="G244" i="18"/>
  <c r="L244" i="18" s="1"/>
  <c r="F244" i="18"/>
  <c r="J243" i="18"/>
  <c r="I243" i="18"/>
  <c r="H243" i="18"/>
  <c r="F243" i="18"/>
  <c r="J242" i="18"/>
  <c r="I242" i="18"/>
  <c r="H242" i="18"/>
  <c r="G242" i="18"/>
  <c r="F242" i="18"/>
  <c r="J240" i="18"/>
  <c r="I240" i="18"/>
  <c r="H240" i="18"/>
  <c r="F240" i="18"/>
  <c r="J239" i="18"/>
  <c r="I239" i="18"/>
  <c r="H239" i="18"/>
  <c r="G239" i="18"/>
  <c r="L239" i="18" s="1"/>
  <c r="F239" i="18"/>
  <c r="J238" i="18"/>
  <c r="J237" i="18" s="1"/>
  <c r="I238" i="18"/>
  <c r="H238" i="18"/>
  <c r="F238" i="18"/>
  <c r="J236" i="18"/>
  <c r="I236" i="18"/>
  <c r="H236" i="18"/>
  <c r="F236" i="18"/>
  <c r="J235" i="18"/>
  <c r="I235" i="18"/>
  <c r="H235" i="18"/>
  <c r="G235" i="18"/>
  <c r="L235" i="18" s="1"/>
  <c r="F235" i="18"/>
  <c r="J234" i="18"/>
  <c r="I234" i="18"/>
  <c r="H234" i="18"/>
  <c r="F234" i="18"/>
  <c r="J232" i="18"/>
  <c r="I232" i="18"/>
  <c r="H232" i="18"/>
  <c r="G232" i="18"/>
  <c r="L232" i="18" s="1"/>
  <c r="F232" i="18"/>
  <c r="J231" i="18"/>
  <c r="I231" i="18"/>
  <c r="H231" i="18"/>
  <c r="G231" i="18"/>
  <c r="L231" i="18" s="1"/>
  <c r="F231" i="18"/>
  <c r="J230" i="18"/>
  <c r="I230" i="18"/>
  <c r="H230" i="18"/>
  <c r="F230" i="18"/>
  <c r="J229" i="18"/>
  <c r="I229" i="18"/>
  <c r="H229" i="18"/>
  <c r="F229" i="18"/>
  <c r="J227" i="18"/>
  <c r="I227" i="18"/>
  <c r="H227" i="18"/>
  <c r="F227" i="18"/>
  <c r="J226" i="18"/>
  <c r="I226" i="18"/>
  <c r="H226" i="18"/>
  <c r="G226" i="18"/>
  <c r="L226" i="18" s="1"/>
  <c r="F226" i="18"/>
  <c r="J225" i="18"/>
  <c r="I225" i="18"/>
  <c r="H225" i="18"/>
  <c r="F225" i="18"/>
  <c r="J223" i="18"/>
  <c r="I223" i="18"/>
  <c r="H223" i="18"/>
  <c r="G223" i="18"/>
  <c r="L223" i="18" s="1"/>
  <c r="F223" i="18"/>
  <c r="J222" i="18"/>
  <c r="I222" i="18"/>
  <c r="H222" i="18"/>
  <c r="F222" i="18"/>
  <c r="J221" i="18"/>
  <c r="I221" i="18"/>
  <c r="H221" i="18"/>
  <c r="F221" i="18"/>
  <c r="J219" i="18"/>
  <c r="I219" i="18"/>
  <c r="H219" i="18"/>
  <c r="G219" i="18"/>
  <c r="L219" i="18" s="1"/>
  <c r="F219" i="18"/>
  <c r="J218" i="18"/>
  <c r="I218" i="18"/>
  <c r="H218" i="18"/>
  <c r="F218" i="18"/>
  <c r="J217" i="18"/>
  <c r="J216" i="18" s="1"/>
  <c r="I217" i="18"/>
  <c r="H217" i="18"/>
  <c r="F217" i="18"/>
  <c r="F216" i="18" s="1"/>
  <c r="J215" i="18"/>
  <c r="I215" i="18"/>
  <c r="H215" i="18"/>
  <c r="F215" i="18"/>
  <c r="J214" i="18"/>
  <c r="I214" i="18"/>
  <c r="H214" i="18"/>
  <c r="G214" i="18"/>
  <c r="L214" i="18" s="1"/>
  <c r="F214" i="18"/>
  <c r="J213" i="18"/>
  <c r="J212" i="18" s="1"/>
  <c r="I213" i="18"/>
  <c r="H213" i="18"/>
  <c r="G213" i="18"/>
  <c r="F213" i="18"/>
  <c r="J211" i="18"/>
  <c r="I211" i="18"/>
  <c r="H211" i="18"/>
  <c r="F211" i="18"/>
  <c r="J210" i="18"/>
  <c r="I210" i="18"/>
  <c r="H210" i="18"/>
  <c r="G210" i="18"/>
  <c r="L210" i="18" s="1"/>
  <c r="F210" i="18"/>
  <c r="J209" i="18"/>
  <c r="I209" i="18"/>
  <c r="H209" i="18"/>
  <c r="G209" i="18"/>
  <c r="F209" i="18"/>
  <c r="J208" i="18"/>
  <c r="I208" i="18"/>
  <c r="H208" i="18"/>
  <c r="H207" i="18" s="1"/>
  <c r="F208" i="18"/>
  <c r="J206" i="18"/>
  <c r="I206" i="18"/>
  <c r="H206" i="18"/>
  <c r="G206" i="18"/>
  <c r="L206" i="18" s="1"/>
  <c r="F206" i="18"/>
  <c r="J205" i="18"/>
  <c r="I205" i="18"/>
  <c r="H205" i="18"/>
  <c r="G205" i="18"/>
  <c r="F205" i="18"/>
  <c r="J204" i="18"/>
  <c r="I204" i="18"/>
  <c r="H204" i="18"/>
  <c r="F204" i="18"/>
  <c r="J203" i="18"/>
  <c r="I203" i="18"/>
  <c r="H203" i="18"/>
  <c r="G203" i="18"/>
  <c r="L203" i="18" s="1"/>
  <c r="F203" i="18"/>
  <c r="H200" i="18"/>
  <c r="G200" i="18"/>
  <c r="L200" i="18" s="1"/>
  <c r="F200" i="18"/>
  <c r="J199" i="18"/>
  <c r="H199" i="18"/>
  <c r="F199" i="18"/>
  <c r="J198" i="18"/>
  <c r="G198" i="18"/>
  <c r="L198" i="18" s="1"/>
  <c r="F198" i="18"/>
  <c r="G197" i="18"/>
  <c r="L197" i="18" s="1"/>
  <c r="F197" i="18"/>
  <c r="G195" i="18"/>
  <c r="L195" i="18" s="1"/>
  <c r="F195" i="18"/>
  <c r="G194" i="18"/>
  <c r="L194" i="18" s="1"/>
  <c r="F194" i="18"/>
  <c r="J193" i="18"/>
  <c r="I193" i="18"/>
  <c r="H193" i="18"/>
  <c r="G193" i="18"/>
  <c r="L193" i="18" s="1"/>
  <c r="F193" i="18"/>
  <c r="J192" i="18"/>
  <c r="J190" i="18" s="1"/>
  <c r="I192" i="18"/>
  <c r="H192" i="18"/>
  <c r="G192" i="18"/>
  <c r="L192" i="18" s="1"/>
  <c r="F192" i="18"/>
  <c r="J191" i="18"/>
  <c r="I191" i="18"/>
  <c r="H191" i="18"/>
  <c r="F191" i="18"/>
  <c r="F190" i="18"/>
  <c r="J189" i="18"/>
  <c r="I189" i="18"/>
  <c r="H189" i="18"/>
  <c r="G189" i="18"/>
  <c r="L189" i="18" s="1"/>
  <c r="F189" i="18"/>
  <c r="J188" i="18"/>
  <c r="I188" i="18"/>
  <c r="H188" i="18"/>
  <c r="F188" i="18"/>
  <c r="J187" i="18"/>
  <c r="I187" i="18"/>
  <c r="H187" i="18"/>
  <c r="F187" i="18"/>
  <c r="G186" i="18"/>
  <c r="L186" i="18" s="1"/>
  <c r="F186" i="18"/>
  <c r="F185" i="18"/>
  <c r="L183" i="18"/>
  <c r="K183" i="18"/>
  <c r="J183" i="18"/>
  <c r="I183" i="18"/>
  <c r="H183" i="18"/>
  <c r="F182" i="18"/>
  <c r="J181" i="18"/>
  <c r="I181" i="18"/>
  <c r="H181" i="18"/>
  <c r="G181" i="18"/>
  <c r="L181" i="18" s="1"/>
  <c r="F181" i="18"/>
  <c r="H180" i="18"/>
  <c r="F180" i="18"/>
  <c r="F179" i="18"/>
  <c r="J178" i="18"/>
  <c r="I178" i="18"/>
  <c r="H178" i="18"/>
  <c r="G178" i="18"/>
  <c r="L178" i="18" s="1"/>
  <c r="F178" i="18"/>
  <c r="G177" i="18"/>
  <c r="L177" i="18" s="1"/>
  <c r="F177" i="18"/>
  <c r="F176" i="18"/>
  <c r="H175" i="18"/>
  <c r="G175" i="18"/>
  <c r="L175" i="18" s="1"/>
  <c r="F175" i="18"/>
  <c r="K175" i="18" s="1"/>
  <c r="G174" i="18"/>
  <c r="L174" i="18" s="1"/>
  <c r="F174" i="18"/>
  <c r="G173" i="18"/>
  <c r="L173" i="18" s="1"/>
  <c r="F173" i="18"/>
  <c r="G172" i="18"/>
  <c r="L172" i="18" s="1"/>
  <c r="F172" i="18"/>
  <c r="G171" i="18"/>
  <c r="L171" i="18" s="1"/>
  <c r="F171" i="18"/>
  <c r="K171" i="18" s="1"/>
  <c r="G170" i="18"/>
  <c r="F170" i="18"/>
  <c r="F169" i="18"/>
  <c r="J167" i="18"/>
  <c r="I167" i="18"/>
  <c r="H167" i="18"/>
  <c r="F167" i="18"/>
  <c r="J166" i="18"/>
  <c r="I166" i="18"/>
  <c r="H166" i="18"/>
  <c r="F166" i="18"/>
  <c r="J165" i="18"/>
  <c r="I165" i="18"/>
  <c r="H165" i="18"/>
  <c r="G165" i="18"/>
  <c r="L165" i="18" s="1"/>
  <c r="F165" i="18"/>
  <c r="J164" i="18"/>
  <c r="I164" i="18"/>
  <c r="H164" i="18"/>
  <c r="G164" i="18"/>
  <c r="L164" i="18" s="1"/>
  <c r="F164" i="18"/>
  <c r="J163" i="18"/>
  <c r="I163" i="18"/>
  <c r="H163" i="18"/>
  <c r="F163" i="18"/>
  <c r="J161" i="18"/>
  <c r="I161" i="18"/>
  <c r="H161" i="18"/>
  <c r="F161" i="18"/>
  <c r="J160" i="18"/>
  <c r="I160" i="18"/>
  <c r="H160" i="18"/>
  <c r="G160" i="18"/>
  <c r="L160" i="18" s="1"/>
  <c r="F160" i="18"/>
  <c r="J159" i="18"/>
  <c r="I159" i="18"/>
  <c r="H159" i="18"/>
  <c r="G159" i="18"/>
  <c r="F159" i="18"/>
  <c r="J158" i="18"/>
  <c r="I158" i="18"/>
  <c r="H158" i="18"/>
  <c r="G158" i="18"/>
  <c r="L158" i="18" s="1"/>
  <c r="F158" i="18"/>
  <c r="J156" i="18"/>
  <c r="I156" i="18"/>
  <c r="H156" i="18"/>
  <c r="G156" i="18"/>
  <c r="L156" i="18" s="1"/>
  <c r="F156" i="18"/>
  <c r="J155" i="18"/>
  <c r="I155" i="18"/>
  <c r="H155" i="18"/>
  <c r="F155" i="18"/>
  <c r="J154" i="18"/>
  <c r="I154" i="18"/>
  <c r="H154" i="18"/>
  <c r="G154" i="18"/>
  <c r="L154" i="18" s="1"/>
  <c r="F154" i="18"/>
  <c r="J153" i="18"/>
  <c r="I153" i="18"/>
  <c r="H153" i="18"/>
  <c r="G153" i="18"/>
  <c r="L153" i="18" s="1"/>
  <c r="F153" i="18"/>
  <c r="J152" i="18"/>
  <c r="I152" i="18"/>
  <c r="H152" i="18"/>
  <c r="G152" i="18"/>
  <c r="L152" i="18" s="1"/>
  <c r="F152" i="18"/>
  <c r="J151" i="18"/>
  <c r="I151" i="18"/>
  <c r="H151" i="18"/>
  <c r="F151" i="18"/>
  <c r="J150" i="18"/>
  <c r="I150" i="18"/>
  <c r="H150" i="18"/>
  <c r="F150" i="18"/>
  <c r="J149" i="18"/>
  <c r="I149" i="18"/>
  <c r="I148" i="18" s="1"/>
  <c r="H149" i="18"/>
  <c r="H148" i="18" s="1"/>
  <c r="F149" i="18"/>
  <c r="J147" i="18"/>
  <c r="I147" i="18"/>
  <c r="H147" i="18"/>
  <c r="G147" i="18"/>
  <c r="L147" i="18" s="1"/>
  <c r="F147" i="18"/>
  <c r="J146" i="18"/>
  <c r="I146" i="18"/>
  <c r="H146" i="18"/>
  <c r="F146" i="18"/>
  <c r="J145" i="18"/>
  <c r="I145" i="18"/>
  <c r="H145" i="18"/>
  <c r="G145" i="18"/>
  <c r="L145" i="18" s="1"/>
  <c r="F145" i="18"/>
  <c r="J144" i="18"/>
  <c r="I144" i="18"/>
  <c r="H144" i="18"/>
  <c r="G144" i="18"/>
  <c r="L144" i="18" s="1"/>
  <c r="F144" i="18"/>
  <c r="J143" i="18"/>
  <c r="I143" i="18"/>
  <c r="H143" i="18"/>
  <c r="F143" i="18"/>
  <c r="J142" i="18"/>
  <c r="I142" i="18"/>
  <c r="H142" i="18"/>
  <c r="G142" i="18"/>
  <c r="L142" i="18" s="1"/>
  <c r="F142" i="18"/>
  <c r="G137" i="18"/>
  <c r="L137" i="18" s="1"/>
  <c r="F137" i="18"/>
  <c r="J136" i="18"/>
  <c r="I136" i="18"/>
  <c r="H136" i="18"/>
  <c r="G136" i="18"/>
  <c r="F136" i="18"/>
  <c r="J135" i="18"/>
  <c r="I135" i="18"/>
  <c r="H135" i="18"/>
  <c r="G135" i="18"/>
  <c r="L135" i="18" s="1"/>
  <c r="F135" i="18"/>
  <c r="J134" i="18"/>
  <c r="I134" i="18"/>
  <c r="H134" i="18"/>
  <c r="G134" i="18"/>
  <c r="L134" i="18" s="1"/>
  <c r="F134" i="18"/>
  <c r="G133" i="18"/>
  <c r="L133" i="18" s="1"/>
  <c r="F133" i="18"/>
  <c r="J132" i="18"/>
  <c r="I132" i="18"/>
  <c r="H132" i="18"/>
  <c r="F132" i="18"/>
  <c r="I131" i="18"/>
  <c r="H131" i="18"/>
  <c r="G131" i="18"/>
  <c r="L131" i="18" s="1"/>
  <c r="F131" i="18"/>
  <c r="F130" i="18"/>
  <c r="J127" i="18"/>
  <c r="I127" i="18"/>
  <c r="H127" i="18"/>
  <c r="G127" i="18"/>
  <c r="L127" i="18" s="1"/>
  <c r="F127" i="18"/>
  <c r="J126" i="18"/>
  <c r="I126" i="18"/>
  <c r="F126" i="18"/>
  <c r="J125" i="18"/>
  <c r="I125" i="18"/>
  <c r="G125" i="18"/>
  <c r="L125" i="18" s="1"/>
  <c r="F125" i="18"/>
  <c r="I124" i="18"/>
  <c r="G124" i="18"/>
  <c r="F124" i="18"/>
  <c r="J123" i="18"/>
  <c r="I123" i="18"/>
  <c r="H123" i="18"/>
  <c r="G123" i="18"/>
  <c r="L123" i="18" s="1"/>
  <c r="F123" i="18"/>
  <c r="G120" i="18"/>
  <c r="L120" i="18" s="1"/>
  <c r="F120" i="18"/>
  <c r="J119" i="18"/>
  <c r="I119" i="18"/>
  <c r="H119" i="18"/>
  <c r="G119" i="18"/>
  <c r="L119" i="18" s="1"/>
  <c r="F119" i="18"/>
  <c r="J118" i="18"/>
  <c r="I118" i="18"/>
  <c r="H118" i="18"/>
  <c r="F118" i="18"/>
  <c r="I117" i="18"/>
  <c r="H117" i="18"/>
  <c r="F117" i="18"/>
  <c r="I115" i="18"/>
  <c r="H115" i="18"/>
  <c r="F115" i="18"/>
  <c r="F114" i="18"/>
  <c r="I113" i="18"/>
  <c r="F113" i="18"/>
  <c r="J112" i="18"/>
  <c r="I112" i="18"/>
  <c r="H112" i="18"/>
  <c r="G112" i="18"/>
  <c r="F112" i="18"/>
  <c r="I111" i="18"/>
  <c r="H111" i="18"/>
  <c r="F111" i="18"/>
  <c r="I110" i="18"/>
  <c r="H110" i="18"/>
  <c r="G110" i="18"/>
  <c r="F110" i="18"/>
  <c r="F109" i="18"/>
  <c r="G107" i="18"/>
  <c r="L107" i="18" s="1"/>
  <c r="F107" i="18"/>
  <c r="G106" i="18"/>
  <c r="F106" i="18"/>
  <c r="H105" i="18"/>
  <c r="F105" i="18"/>
  <c r="J104" i="18"/>
  <c r="I104" i="18"/>
  <c r="H104" i="18"/>
  <c r="F104" i="18"/>
  <c r="I102" i="18"/>
  <c r="H102" i="18"/>
  <c r="F102" i="18"/>
  <c r="H101" i="18"/>
  <c r="H100" i="18" s="1"/>
  <c r="F101" i="18"/>
  <c r="F100" i="18" s="1"/>
  <c r="F99" i="18"/>
  <c r="G98" i="18"/>
  <c r="F98" i="18"/>
  <c r="F97" i="18"/>
  <c r="H96" i="18"/>
  <c r="F96" i="18"/>
  <c r="H95" i="18"/>
  <c r="G95" i="18"/>
  <c r="L95" i="18" s="1"/>
  <c r="F95" i="18"/>
  <c r="F94" i="18"/>
  <c r="J93" i="18"/>
  <c r="F93" i="18"/>
  <c r="G90" i="18"/>
  <c r="K90" i="18" s="1"/>
  <c r="F90" i="18"/>
  <c r="F89" i="18" s="1"/>
  <c r="H88" i="18"/>
  <c r="F88" i="18"/>
  <c r="H87" i="18"/>
  <c r="H86" i="18" s="1"/>
  <c r="F87" i="18"/>
  <c r="J85" i="18"/>
  <c r="I85" i="18"/>
  <c r="F85" i="18"/>
  <c r="G84" i="18"/>
  <c r="L84" i="18" s="1"/>
  <c r="F84" i="18"/>
  <c r="H80" i="18"/>
  <c r="H79" i="18" s="1"/>
  <c r="H78" i="18" s="1"/>
  <c r="F80" i="18"/>
  <c r="G77" i="18"/>
  <c r="L77" i="18" s="1"/>
  <c r="F77" i="18"/>
  <c r="J76" i="18"/>
  <c r="G76" i="18"/>
  <c r="L76" i="18" s="1"/>
  <c r="F76" i="18"/>
  <c r="J75" i="18"/>
  <c r="G75" i="18"/>
  <c r="L75" i="18" s="1"/>
  <c r="F75" i="18"/>
  <c r="J74" i="18"/>
  <c r="G74" i="18"/>
  <c r="F74" i="18"/>
  <c r="F71" i="18"/>
  <c r="I70" i="18"/>
  <c r="H70" i="18"/>
  <c r="F70" i="18"/>
  <c r="G68" i="18"/>
  <c r="L68" i="18" s="1"/>
  <c r="F68" i="18"/>
  <c r="J66" i="18"/>
  <c r="I66" i="18"/>
  <c r="H66" i="18"/>
  <c r="G66" i="18"/>
  <c r="K66" i="18" s="1"/>
  <c r="F66" i="18"/>
  <c r="J65" i="18"/>
  <c r="I65" i="18"/>
  <c r="H65" i="18"/>
  <c r="F65" i="18"/>
  <c r="J64" i="18"/>
  <c r="I64" i="18"/>
  <c r="H64" i="18"/>
  <c r="G64" i="18"/>
  <c r="L64" i="18" s="1"/>
  <c r="F64" i="18"/>
  <c r="J63" i="18"/>
  <c r="I63" i="18"/>
  <c r="H63" i="18"/>
  <c r="G63" i="18"/>
  <c r="L63" i="18" s="1"/>
  <c r="F63" i="18"/>
  <c r="J62" i="18"/>
  <c r="I62" i="18"/>
  <c r="H62" i="18"/>
  <c r="F62" i="18"/>
  <c r="F61" i="18"/>
  <c r="J60" i="18"/>
  <c r="I60" i="18"/>
  <c r="H60" i="18"/>
  <c r="G60" i="18"/>
  <c r="L60" i="18" s="1"/>
  <c r="F60" i="18"/>
  <c r="J59" i="18"/>
  <c r="I59" i="18"/>
  <c r="H59" i="18"/>
  <c r="F59" i="18"/>
  <c r="F58" i="18"/>
  <c r="J57" i="18"/>
  <c r="I57" i="18"/>
  <c r="H57" i="18"/>
  <c r="F57" i="18"/>
  <c r="J56" i="18"/>
  <c r="I56" i="18"/>
  <c r="H56" i="18"/>
  <c r="F56" i="18"/>
  <c r="J55" i="18"/>
  <c r="I55" i="18"/>
  <c r="H55" i="18"/>
  <c r="G55" i="18"/>
  <c r="L55" i="18" s="1"/>
  <c r="F55" i="18"/>
  <c r="F54" i="18"/>
  <c r="F53" i="18"/>
  <c r="G52" i="18"/>
  <c r="F52" i="18"/>
  <c r="J51" i="18"/>
  <c r="I51" i="18"/>
  <c r="H51" i="18"/>
  <c r="G51" i="18"/>
  <c r="L51" i="18" s="1"/>
  <c r="F51" i="18"/>
  <c r="J50" i="18"/>
  <c r="I50" i="18"/>
  <c r="H50" i="18"/>
  <c r="G50" i="18"/>
  <c r="L50" i="18" s="1"/>
  <c r="F50" i="18"/>
  <c r="G49" i="18"/>
  <c r="L49" i="18" s="1"/>
  <c r="F49" i="18"/>
  <c r="I48" i="18"/>
  <c r="F48" i="18"/>
  <c r="J47" i="18"/>
  <c r="I47" i="18"/>
  <c r="H47" i="18"/>
  <c r="G47" i="18"/>
  <c r="L47" i="18" s="1"/>
  <c r="F47" i="18"/>
  <c r="J46" i="18"/>
  <c r="I46" i="18"/>
  <c r="H46" i="18"/>
  <c r="G46" i="18"/>
  <c r="L46" i="18" s="1"/>
  <c r="F46" i="18"/>
  <c r="J45" i="18"/>
  <c r="I45" i="18"/>
  <c r="H45" i="18"/>
  <c r="F45" i="18"/>
  <c r="I41" i="18"/>
  <c r="H41" i="18"/>
  <c r="G41" i="18"/>
  <c r="L41" i="18" s="1"/>
  <c r="F41" i="18"/>
  <c r="H40" i="18"/>
  <c r="F40" i="18"/>
  <c r="I39" i="18"/>
  <c r="H39" i="18"/>
  <c r="F39" i="18"/>
  <c r="H38" i="18"/>
  <c r="F38" i="18"/>
  <c r="I37" i="18"/>
  <c r="H37" i="18"/>
  <c r="G37" i="18"/>
  <c r="L37" i="18" s="1"/>
  <c r="F37" i="18"/>
  <c r="J35" i="18"/>
  <c r="F35" i="18"/>
  <c r="J34" i="18"/>
  <c r="I34" i="18"/>
  <c r="H34" i="18"/>
  <c r="G34" i="18"/>
  <c r="L34" i="18" s="1"/>
  <c r="F34" i="18"/>
  <c r="J30" i="18"/>
  <c r="J29" i="18" s="1"/>
  <c r="I30" i="18"/>
  <c r="H30" i="18"/>
  <c r="H29" i="18" s="1"/>
  <c r="F30" i="18"/>
  <c r="I29" i="18"/>
  <c r="J28" i="18"/>
  <c r="J27" i="18" s="1"/>
  <c r="J26" i="18" s="1"/>
  <c r="I28" i="18"/>
  <c r="I27" i="18" s="1"/>
  <c r="I26" i="18" s="1"/>
  <c r="H28" i="18"/>
  <c r="H27" i="18" s="1"/>
  <c r="H26" i="18" s="1"/>
  <c r="G28" i="18"/>
  <c r="F28" i="18"/>
  <c r="F27" i="18" s="1"/>
  <c r="F26" i="18" s="1"/>
  <c r="J25" i="18"/>
  <c r="I25" i="18"/>
  <c r="G25" i="18"/>
  <c r="L25" i="18" s="1"/>
  <c r="F25" i="18"/>
  <c r="G24" i="18"/>
  <c r="F24" i="18"/>
  <c r="J23" i="18"/>
  <c r="H23" i="18"/>
  <c r="H22" i="18" s="1"/>
  <c r="G23" i="18"/>
  <c r="F23" i="18"/>
  <c r="G21" i="18"/>
  <c r="L21" i="18" s="1"/>
  <c r="F21" i="18"/>
  <c r="F19" i="18" s="1"/>
  <c r="L20" i="18"/>
  <c r="K20" i="18"/>
  <c r="F17" i="18"/>
  <c r="N12" i="18"/>
  <c r="G3" i="18"/>
  <c r="G2" i="18"/>
  <c r="I22" i="18" l="1"/>
  <c r="F116" i="18"/>
  <c r="H21" i="18"/>
  <c r="H19" i="18" s="1"/>
  <c r="K28" i="18"/>
  <c r="G35" i="18"/>
  <c r="L35" i="18" s="1"/>
  <c r="H48" i="18"/>
  <c r="H44" i="18" s="1"/>
  <c r="H43" i="18" s="1"/>
  <c r="I74" i="18"/>
  <c r="H84" i="18"/>
  <c r="H90" i="18"/>
  <c r="H89" i="18" s="1"/>
  <c r="K136" i="18"/>
  <c r="K137" i="18"/>
  <c r="H177" i="18"/>
  <c r="G179" i="18"/>
  <c r="L179" i="18" s="1"/>
  <c r="I200" i="18"/>
  <c r="I196" i="18" s="1"/>
  <c r="G217" i="18"/>
  <c r="H233" i="18"/>
  <c r="I366" i="18"/>
  <c r="I90" i="18" s="1"/>
  <c r="I89" i="18" s="1"/>
  <c r="I370" i="18"/>
  <c r="J370" i="18" s="1"/>
  <c r="J94" i="18" s="1"/>
  <c r="K132" i="18"/>
  <c r="J413" i="18"/>
  <c r="J177" i="18" s="1"/>
  <c r="L428" i="18"/>
  <c r="L492" i="18"/>
  <c r="K270" i="18"/>
  <c r="K670" i="18"/>
  <c r="K673" i="18"/>
  <c r="K675" i="18"/>
  <c r="F692" i="18"/>
  <c r="Q702" i="18"/>
  <c r="K826" i="18"/>
  <c r="K854" i="18"/>
  <c r="J933" i="18"/>
  <c r="G58" i="18"/>
  <c r="L58" i="18" s="1"/>
  <c r="I95" i="18"/>
  <c r="H99" i="18"/>
  <c r="H92" i="18" s="1"/>
  <c r="G102" i="18"/>
  <c r="G105" i="18"/>
  <c r="H171" i="18"/>
  <c r="H197" i="18"/>
  <c r="H196" i="18" s="1"/>
  <c r="G211" i="18"/>
  <c r="L211" i="18" s="1"/>
  <c r="G227" i="18"/>
  <c r="L227" i="18" s="1"/>
  <c r="G258" i="18"/>
  <c r="J802" i="18"/>
  <c r="J801" i="18" s="1"/>
  <c r="L866" i="18"/>
  <c r="L890" i="18"/>
  <c r="I916" i="18"/>
  <c r="K37" i="18"/>
  <c r="G54" i="18"/>
  <c r="F73" i="18"/>
  <c r="K110" i="18"/>
  <c r="H113" i="18"/>
  <c r="G130" i="18"/>
  <c r="L130" i="18" s="1"/>
  <c r="I157" i="18"/>
  <c r="K164" i="18"/>
  <c r="F184" i="18"/>
  <c r="F168" i="18" s="1"/>
  <c r="F196" i="18"/>
  <c r="G222" i="18"/>
  <c r="L222" i="18" s="1"/>
  <c r="I233" i="18"/>
  <c r="K265" i="18"/>
  <c r="K271" i="18"/>
  <c r="K417" i="18"/>
  <c r="K459" i="18"/>
  <c r="L462" i="18"/>
  <c r="L491" i="18"/>
  <c r="L499" i="18"/>
  <c r="L503" i="18"/>
  <c r="F641" i="18"/>
  <c r="F669" i="18"/>
  <c r="J693" i="18"/>
  <c r="J692" i="18" s="1"/>
  <c r="G701" i="18"/>
  <c r="Q706" i="18"/>
  <c r="L744" i="18"/>
  <c r="I783" i="18"/>
  <c r="J872" i="18"/>
  <c r="J871" i="18" s="1"/>
  <c r="L898" i="18"/>
  <c r="F963" i="18"/>
  <c r="H963" i="18" s="1"/>
  <c r="J963" i="18" s="1"/>
  <c r="K389" i="18"/>
  <c r="G115" i="18"/>
  <c r="L115" i="18" s="1"/>
  <c r="L540" i="18"/>
  <c r="G538" i="18"/>
  <c r="L538" i="18" s="1"/>
  <c r="K540" i="18"/>
  <c r="G247" i="18"/>
  <c r="L247" i="18" s="1"/>
  <c r="L567" i="18"/>
  <c r="G274" i="18"/>
  <c r="K567" i="18"/>
  <c r="K579" i="18"/>
  <c r="G286" i="18"/>
  <c r="L286" i="18" s="1"/>
  <c r="L700" i="18"/>
  <c r="Q699" i="18"/>
  <c r="I737" i="18"/>
  <c r="J737" i="18" s="1"/>
  <c r="H735" i="18"/>
  <c r="L775" i="18"/>
  <c r="K775" i="18"/>
  <c r="I38" i="18"/>
  <c r="I40" i="18"/>
  <c r="I32" i="18" s="1"/>
  <c r="I31" i="18" s="1"/>
  <c r="F69" i="18"/>
  <c r="K311" i="18"/>
  <c r="L311" i="18"/>
  <c r="J372" i="18"/>
  <c r="J96" i="18" s="1"/>
  <c r="I96" i="18"/>
  <c r="K377" i="18"/>
  <c r="G101" i="18"/>
  <c r="K101" i="18" s="1"/>
  <c r="J381" i="18"/>
  <c r="J105" i="18" s="1"/>
  <c r="I105" i="18"/>
  <c r="H107" i="18"/>
  <c r="I383" i="18"/>
  <c r="I410" i="18"/>
  <c r="H174" i="18"/>
  <c r="L518" i="18"/>
  <c r="G225" i="18"/>
  <c r="K225" i="18" s="1"/>
  <c r="K523" i="18"/>
  <c r="G230" i="18"/>
  <c r="L230" i="18" s="1"/>
  <c r="K531" i="18"/>
  <c r="G238" i="18"/>
  <c r="L238" i="18" s="1"/>
  <c r="K267" i="18"/>
  <c r="L572" i="18"/>
  <c r="G279" i="18"/>
  <c r="L279" i="18" s="1"/>
  <c r="K572" i="18"/>
  <c r="L616" i="18"/>
  <c r="Q615" i="18"/>
  <c r="K616" i="18"/>
  <c r="K750" i="18"/>
  <c r="L750" i="18"/>
  <c r="J915" i="18"/>
  <c r="J911" i="18"/>
  <c r="L609" i="18"/>
  <c r="K609" i="18"/>
  <c r="K23" i="18"/>
  <c r="H35" i="18"/>
  <c r="H33" i="18" s="1"/>
  <c r="F256" i="18"/>
  <c r="K338" i="18"/>
  <c r="G61" i="18"/>
  <c r="L61" i="18" s="1"/>
  <c r="K342" i="18"/>
  <c r="G65" i="18"/>
  <c r="L65" i="18" s="1"/>
  <c r="I347" i="18"/>
  <c r="I345" i="18" s="1"/>
  <c r="H71" i="18"/>
  <c r="H69" i="18" s="1"/>
  <c r="H349" i="18"/>
  <c r="H348" i="18" s="1"/>
  <c r="H74" i="18"/>
  <c r="I353" i="18"/>
  <c r="I348" i="18" s="1"/>
  <c r="H77" i="18"/>
  <c r="L375" i="18"/>
  <c r="G99" i="18"/>
  <c r="L99" i="18" s="1"/>
  <c r="L514" i="18"/>
  <c r="G221" i="18"/>
  <c r="L221" i="18" s="1"/>
  <c r="K514" i="18"/>
  <c r="K600" i="18"/>
  <c r="L600" i="18"/>
  <c r="Q762" i="18"/>
  <c r="K763" i="18"/>
  <c r="K894" i="18"/>
  <c r="L894" i="18"/>
  <c r="F938" i="18"/>
  <c r="K398" i="18"/>
  <c r="L398" i="18"/>
  <c r="I418" i="18"/>
  <c r="J418" i="18" s="1"/>
  <c r="J182" i="18" s="1"/>
  <c r="H182" i="18"/>
  <c r="I35" i="18"/>
  <c r="I33" i="18" s="1"/>
  <c r="H36" i="18"/>
  <c r="K74" i="18"/>
  <c r="G73" i="18"/>
  <c r="K73" i="18" s="1"/>
  <c r="F224" i="18"/>
  <c r="J360" i="18"/>
  <c r="J84" i="18" s="1"/>
  <c r="I84" i="18"/>
  <c r="I373" i="18"/>
  <c r="H97" i="18"/>
  <c r="I399" i="18"/>
  <c r="J399" i="18" s="1"/>
  <c r="J133" i="18" s="1"/>
  <c r="H133" i="18"/>
  <c r="J407" i="18"/>
  <c r="J171" i="18" s="1"/>
  <c r="I171" i="18"/>
  <c r="I409" i="18"/>
  <c r="H173" i="18"/>
  <c r="H444" i="18"/>
  <c r="H443" i="18" s="1"/>
  <c r="H124" i="18"/>
  <c r="H121" i="18" s="1"/>
  <c r="L488" i="18"/>
  <c r="K488" i="18"/>
  <c r="L547" i="18"/>
  <c r="G254" i="18"/>
  <c r="L254" i="18" s="1"/>
  <c r="K547" i="18"/>
  <c r="G277" i="18"/>
  <c r="K277" i="18" s="1"/>
  <c r="K570" i="18"/>
  <c r="F612" i="18"/>
  <c r="L752" i="18"/>
  <c r="K752" i="18"/>
  <c r="F908" i="18"/>
  <c r="J932" i="18"/>
  <c r="K51" i="18"/>
  <c r="F108" i="18"/>
  <c r="F91" i="18" s="1"/>
  <c r="H116" i="18"/>
  <c r="J148" i="18"/>
  <c r="K179" i="18"/>
  <c r="I190" i="18"/>
  <c r="H190" i="18"/>
  <c r="K194" i="18"/>
  <c r="H202" i="18"/>
  <c r="K205" i="18"/>
  <c r="K206" i="18"/>
  <c r="H212" i="18"/>
  <c r="I220" i="18"/>
  <c r="H220" i="18"/>
  <c r="F228" i="18"/>
  <c r="J228" i="18"/>
  <c r="G241" i="18"/>
  <c r="L241" i="18" s="1"/>
  <c r="K248" i="18"/>
  <c r="K258" i="18"/>
  <c r="F264" i="18"/>
  <c r="F272" i="18"/>
  <c r="K275" i="18"/>
  <c r="F283" i="18"/>
  <c r="L316" i="18"/>
  <c r="F367" i="18"/>
  <c r="L410" i="18"/>
  <c r="I695" i="18"/>
  <c r="I786" i="18"/>
  <c r="I789" i="18"/>
  <c r="Q918" i="18"/>
  <c r="H972" i="18"/>
  <c r="F121" i="18"/>
  <c r="F212" i="18"/>
  <c r="J220" i="18"/>
  <c r="K238" i="18"/>
  <c r="L409" i="18"/>
  <c r="J437" i="18"/>
  <c r="J436" i="18" s="1"/>
  <c r="J431" i="18" s="1"/>
  <c r="L604" i="18"/>
  <c r="I624" i="18"/>
  <c r="I632" i="18"/>
  <c r="Q669" i="18"/>
  <c r="G678" i="18"/>
  <c r="Q682" i="18"/>
  <c r="I802" i="18"/>
  <c r="I801" i="18" s="1"/>
  <c r="L827" i="18"/>
  <c r="K64" i="18"/>
  <c r="K95" i="18"/>
  <c r="K105" i="18"/>
  <c r="K112" i="18"/>
  <c r="F129" i="18"/>
  <c r="I207" i="18"/>
  <c r="K214" i="18"/>
  <c r="J224" i="18"/>
  <c r="K250" i="18"/>
  <c r="K257" i="18"/>
  <c r="F260" i="18"/>
  <c r="K329" i="18"/>
  <c r="H368" i="18"/>
  <c r="H458" i="18"/>
  <c r="H457" i="18" s="1"/>
  <c r="H456" i="18" s="1"/>
  <c r="H455" i="18" s="1"/>
  <c r="J458" i="18"/>
  <c r="J457" i="18" s="1"/>
  <c r="J456" i="18" s="1"/>
  <c r="J455" i="18" s="1"/>
  <c r="K253" i="18"/>
  <c r="K562" i="18"/>
  <c r="L571" i="18"/>
  <c r="L718" i="18"/>
  <c r="L740" i="18"/>
  <c r="K751" i="18"/>
  <c r="G843" i="18"/>
  <c r="G865" i="18"/>
  <c r="Q864" i="18" s="1"/>
  <c r="J299" i="18"/>
  <c r="J295" i="18" s="1"/>
  <c r="H18" i="18"/>
  <c r="G22" i="18"/>
  <c r="L22" i="18" s="1"/>
  <c r="J22" i="18"/>
  <c r="J18" i="18" s="1"/>
  <c r="H777" i="18"/>
  <c r="J796" i="18"/>
  <c r="J795" i="18" s="1"/>
  <c r="I796" i="18"/>
  <c r="H32" i="18"/>
  <c r="H31" i="18" s="1"/>
  <c r="L373" i="18"/>
  <c r="G97" i="18"/>
  <c r="K97" i="18" s="1"/>
  <c r="K487" i="18"/>
  <c r="G187" i="18"/>
  <c r="L187" i="18" s="1"/>
  <c r="K552" i="18"/>
  <c r="G259" i="18"/>
  <c r="K259" i="18" s="1"/>
  <c r="G27" i="18"/>
  <c r="K27" i="18" s="1"/>
  <c r="J33" i="18"/>
  <c r="G56" i="18"/>
  <c r="K56" i="18" s="1"/>
  <c r="K58" i="18"/>
  <c r="K70" i="18"/>
  <c r="L70" i="18"/>
  <c r="F92" i="18"/>
  <c r="H98" i="18"/>
  <c r="I71" i="18"/>
  <c r="I69" i="18" s="1"/>
  <c r="L372" i="18"/>
  <c r="K372" i="18"/>
  <c r="G96" i="18"/>
  <c r="L96" i="18" s="1"/>
  <c r="I385" i="18"/>
  <c r="I384" i="18" s="1"/>
  <c r="H109" i="18"/>
  <c r="K387" i="18"/>
  <c r="L387" i="18"/>
  <c r="G111" i="18"/>
  <c r="L111" i="18" s="1"/>
  <c r="I405" i="18"/>
  <c r="H404" i="18"/>
  <c r="H403" i="18" s="1"/>
  <c r="H402" i="18" s="1"/>
  <c r="H401" i="18" s="1"/>
  <c r="I415" i="18"/>
  <c r="H179" i="18"/>
  <c r="I182" i="18"/>
  <c r="F771" i="18"/>
  <c r="H772" i="18"/>
  <c r="H771" i="18" s="1"/>
  <c r="F780" i="18"/>
  <c r="J781" i="18"/>
  <c r="J780" i="18" s="1"/>
  <c r="K98" i="18"/>
  <c r="L98" i="18"/>
  <c r="J294" i="18"/>
  <c r="H293" i="18"/>
  <c r="H292" i="18" s="1"/>
  <c r="I344" i="18"/>
  <c r="H343" i="18"/>
  <c r="J374" i="18"/>
  <c r="J98" i="18" s="1"/>
  <c r="I98" i="18"/>
  <c r="K467" i="18"/>
  <c r="L467" i="18"/>
  <c r="G150" i="18"/>
  <c r="L150" i="18" s="1"/>
  <c r="K273" i="18"/>
  <c r="K574" i="18"/>
  <c r="L574" i="18"/>
  <c r="G281" i="18"/>
  <c r="L281" i="18" s="1"/>
  <c r="K592" i="18"/>
  <c r="G591" i="18"/>
  <c r="L591" i="18" s="1"/>
  <c r="K602" i="18"/>
  <c r="L602" i="18"/>
  <c r="G822" i="18"/>
  <c r="K822" i="18" s="1"/>
  <c r="F769" i="18"/>
  <c r="F818" i="18"/>
  <c r="L920" i="18"/>
  <c r="G918" i="18"/>
  <c r="K918" i="18" s="1"/>
  <c r="G950" i="18"/>
  <c r="K950" i="18" s="1"/>
  <c r="H68" i="18"/>
  <c r="H67" i="18" s="1"/>
  <c r="H73" i="18"/>
  <c r="L246" i="18"/>
  <c r="G245" i="18"/>
  <c r="L245" i="18" s="1"/>
  <c r="M855" i="18"/>
  <c r="L323" i="18"/>
  <c r="K346" i="18"/>
  <c r="G345" i="18"/>
  <c r="L345" i="18" s="1"/>
  <c r="L346" i="18"/>
  <c r="J390" i="18"/>
  <c r="J120" i="18"/>
  <c r="J116" i="18" s="1"/>
  <c r="J412" i="18"/>
  <c r="J176" i="18" s="1"/>
  <c r="I176" i="18"/>
  <c r="K414" i="18"/>
  <c r="L414" i="18"/>
  <c r="J678" i="18"/>
  <c r="J676" i="18" s="1"/>
  <c r="I676" i="18"/>
  <c r="I121" i="18"/>
  <c r="I122" i="18"/>
  <c r="I356" i="18"/>
  <c r="I355" i="18" s="1"/>
  <c r="I354" i="18" s="1"/>
  <c r="H355" i="18"/>
  <c r="H354" i="18" s="1"/>
  <c r="L483" i="18"/>
  <c r="G166" i="18"/>
  <c r="L166" i="18" s="1"/>
  <c r="H17" i="18"/>
  <c r="H16" i="18" s="1"/>
  <c r="H15" i="18" s="1"/>
  <c r="H14" i="18" s="1"/>
  <c r="I36" i="18"/>
  <c r="K45" i="18"/>
  <c r="G85" i="18"/>
  <c r="L85" i="18" s="1"/>
  <c r="K96" i="18"/>
  <c r="F162" i="18"/>
  <c r="J162" i="18"/>
  <c r="F220" i="18"/>
  <c r="F252" i="18"/>
  <c r="K278" i="18"/>
  <c r="F276" i="18"/>
  <c r="F280" i="18"/>
  <c r="L366" i="18"/>
  <c r="G365" i="18"/>
  <c r="L365" i="18" s="1"/>
  <c r="J375" i="18"/>
  <c r="J99" i="18" s="1"/>
  <c r="I99" i="18"/>
  <c r="L380" i="18"/>
  <c r="G104" i="18"/>
  <c r="L104" i="18" s="1"/>
  <c r="H379" i="18"/>
  <c r="H106" i="18"/>
  <c r="H103" i="18" s="1"/>
  <c r="I382" i="18"/>
  <c r="I379" i="18" s="1"/>
  <c r="K388" i="18"/>
  <c r="L388" i="18"/>
  <c r="G113" i="18"/>
  <c r="L113" i="18" s="1"/>
  <c r="I400" i="18"/>
  <c r="J400" i="18" s="1"/>
  <c r="J137" i="18" s="1"/>
  <c r="H137" i="18"/>
  <c r="I406" i="18"/>
  <c r="H170" i="18"/>
  <c r="I408" i="18"/>
  <c r="H172" i="18"/>
  <c r="K420" i="18"/>
  <c r="G185" i="18"/>
  <c r="L185" i="18" s="1"/>
  <c r="L420" i="18"/>
  <c r="J624" i="18"/>
  <c r="J623" i="18" s="1"/>
  <c r="I613" i="18"/>
  <c r="K102" i="18"/>
  <c r="K106" i="18"/>
  <c r="K107" i="18"/>
  <c r="K125" i="18"/>
  <c r="K154" i="18"/>
  <c r="J157" i="18"/>
  <c r="J141" i="18" s="1"/>
  <c r="I202" i="18"/>
  <c r="K213" i="18"/>
  <c r="K217" i="18"/>
  <c r="I224" i="18"/>
  <c r="H224" i="18"/>
  <c r="I237" i="18"/>
  <c r="H241" i="18"/>
  <c r="H245" i="18"/>
  <c r="K254" i="18"/>
  <c r="K261" i="18"/>
  <c r="K263" i="18"/>
  <c r="I299" i="18"/>
  <c r="I295" i="18" s="1"/>
  <c r="H299" i="18"/>
  <c r="H295" i="18" s="1"/>
  <c r="G313" i="18"/>
  <c r="L315" i="18"/>
  <c r="L377" i="18"/>
  <c r="L378" i="18"/>
  <c r="K383" i="18"/>
  <c r="L396" i="18"/>
  <c r="L397" i="18"/>
  <c r="F404" i="18"/>
  <c r="F403" i="18" s="1"/>
  <c r="L408" i="18"/>
  <c r="L415" i="18"/>
  <c r="K527" i="18"/>
  <c r="L527" i="18"/>
  <c r="F544" i="18"/>
  <c r="K560" i="18"/>
  <c r="L560" i="18"/>
  <c r="L596" i="18"/>
  <c r="K596" i="18"/>
  <c r="K618" i="18"/>
  <c r="G615" i="18"/>
  <c r="L615" i="18" s="1"/>
  <c r="H676" i="18"/>
  <c r="H726" i="18"/>
  <c r="K888" i="18"/>
  <c r="L888" i="18"/>
  <c r="F72" i="18"/>
  <c r="J73" i="18"/>
  <c r="K88" i="18"/>
  <c r="I116" i="18"/>
  <c r="H122" i="18"/>
  <c r="K133" i="18"/>
  <c r="K135" i="18"/>
  <c r="F148" i="18"/>
  <c r="I162" i="18"/>
  <c r="I141" i="18" s="1"/>
  <c r="H162" i="18"/>
  <c r="K177" i="18"/>
  <c r="K188" i="18"/>
  <c r="K198" i="18"/>
  <c r="J202" i="18"/>
  <c r="J207" i="18"/>
  <c r="H216" i="18"/>
  <c r="K222" i="18"/>
  <c r="I228" i="18"/>
  <c r="H228" i="18"/>
  <c r="K232" i="18"/>
  <c r="K274" i="18"/>
  <c r="K284" i="18"/>
  <c r="K331" i="18"/>
  <c r="L338" i="18"/>
  <c r="K341" i="18"/>
  <c r="G376" i="18"/>
  <c r="L376" i="18" s="1"/>
  <c r="I390" i="18"/>
  <c r="G395" i="18"/>
  <c r="L395" i="18" s="1"/>
  <c r="L405" i="18"/>
  <c r="L699" i="18"/>
  <c r="Q698" i="18"/>
  <c r="G698" i="18"/>
  <c r="Q697" i="18" s="1"/>
  <c r="K699" i="18"/>
  <c r="L721" i="18"/>
  <c r="K721" i="18"/>
  <c r="J745" i="18"/>
  <c r="J743" i="18" s="1"/>
  <c r="I743" i="18"/>
  <c r="L753" i="18"/>
  <c r="Q752" i="18"/>
  <c r="K753" i="18"/>
  <c r="K776" i="18"/>
  <c r="Q775" i="18"/>
  <c r="L776" i="18"/>
  <c r="K808" i="18"/>
  <c r="Q807" i="18"/>
  <c r="L808" i="18"/>
  <c r="Q824" i="18"/>
  <c r="G823" i="18"/>
  <c r="L823" i="18" s="1"/>
  <c r="L825" i="18"/>
  <c r="K825" i="18"/>
  <c r="K156" i="18"/>
  <c r="H157" i="18"/>
  <c r="K186" i="18"/>
  <c r="K195" i="18"/>
  <c r="F202" i="18"/>
  <c r="I212" i="18"/>
  <c r="I216" i="18"/>
  <c r="J233" i="18"/>
  <c r="H237" i="18"/>
  <c r="J241" i="18"/>
  <c r="I241" i="18"/>
  <c r="K246" i="18"/>
  <c r="J245" i="18"/>
  <c r="I245" i="18"/>
  <c r="K282" i="18"/>
  <c r="K470" i="18"/>
  <c r="L470" i="18"/>
  <c r="L506" i="18"/>
  <c r="K506" i="18"/>
  <c r="K555" i="18"/>
  <c r="L555" i="18"/>
  <c r="L610" i="18"/>
  <c r="Q609" i="18"/>
  <c r="K610" i="18"/>
  <c r="G608" i="18"/>
  <c r="L608" i="18" s="1"/>
  <c r="F767" i="18"/>
  <c r="L843" i="18"/>
  <c r="G838" i="18"/>
  <c r="L838" i="18" s="1"/>
  <c r="L850" i="18"/>
  <c r="K850" i="18"/>
  <c r="K896" i="18"/>
  <c r="L896" i="18"/>
  <c r="I424" i="18"/>
  <c r="J494" i="18"/>
  <c r="I494" i="18"/>
  <c r="G526" i="18"/>
  <c r="L526" i="18" s="1"/>
  <c r="F632" i="18"/>
  <c r="Q637" i="18"/>
  <c r="F676" i="18"/>
  <c r="J695" i="18"/>
  <c r="H716" i="18"/>
  <c r="Q717" i="18"/>
  <c r="H732" i="18"/>
  <c r="Q736" i="18"/>
  <c r="L737" i="18"/>
  <c r="G764" i="18"/>
  <c r="L764" i="18" s="1"/>
  <c r="J789" i="18"/>
  <c r="F795" i="18"/>
  <c r="F770" i="18" s="1"/>
  <c r="L826" i="18"/>
  <c r="G906" i="18"/>
  <c r="H918" i="18"/>
  <c r="G924" i="18"/>
  <c r="L924" i="18" s="1"/>
  <c r="Q924" i="18"/>
  <c r="Q927" i="18"/>
  <c r="J424" i="18"/>
  <c r="I437" i="18"/>
  <c r="I436" i="18" s="1"/>
  <c r="I431" i="18" s="1"/>
  <c r="I430" i="18" s="1"/>
  <c r="F437" i="18"/>
  <c r="F436" i="18" s="1"/>
  <c r="H932" i="18"/>
  <c r="L471" i="18"/>
  <c r="K477" i="18"/>
  <c r="H494" i="18"/>
  <c r="K516" i="18"/>
  <c r="L531" i="18"/>
  <c r="K556" i="18"/>
  <c r="L579" i="18"/>
  <c r="L593" i="18"/>
  <c r="L606" i="18"/>
  <c r="G634" i="18"/>
  <c r="L634" i="18" s="1"/>
  <c r="L661" i="18"/>
  <c r="H695" i="18"/>
  <c r="I716" i="18"/>
  <c r="K762" i="18"/>
  <c r="L763" i="18"/>
  <c r="J783" i="18"/>
  <c r="G796" i="18"/>
  <c r="I795" i="18"/>
  <c r="K827" i="18"/>
  <c r="L828" i="18"/>
  <c r="K858" i="18"/>
  <c r="K861" i="18"/>
  <c r="K866" i="18"/>
  <c r="H871" i="18"/>
  <c r="L892" i="18"/>
  <c r="L900" i="18"/>
  <c r="L919" i="18"/>
  <c r="J922" i="18"/>
  <c r="K928" i="18"/>
  <c r="L929" i="18"/>
  <c r="H938" i="18"/>
  <c r="L947" i="18"/>
  <c r="K117" i="18"/>
  <c r="H390" i="18"/>
  <c r="K119" i="18"/>
  <c r="J620" i="18"/>
  <c r="I620" i="18"/>
  <c r="H620" i="18"/>
  <c r="H611" i="18" s="1"/>
  <c r="K847" i="18"/>
  <c r="H851" i="18"/>
  <c r="I851" i="18"/>
  <c r="G851" i="18"/>
  <c r="L851" i="18" s="1"/>
  <c r="F841" i="18"/>
  <c r="I939" i="18"/>
  <c r="I933" i="18" s="1"/>
  <c r="K266" i="18"/>
  <c r="L266" i="18"/>
  <c r="K313" i="18"/>
  <c r="L313" i="18"/>
  <c r="G39" i="18"/>
  <c r="L39" i="18" s="1"/>
  <c r="G237" i="18"/>
  <c r="L237" i="18" s="1"/>
  <c r="L240" i="18"/>
  <c r="L28" i="18"/>
  <c r="L242" i="18"/>
  <c r="K297" i="18"/>
  <c r="L297" i="18"/>
  <c r="K307" i="18"/>
  <c r="L307" i="18"/>
  <c r="K330" i="18"/>
  <c r="L330" i="18"/>
  <c r="K363" i="18"/>
  <c r="L363" i="18"/>
  <c r="G362" i="18"/>
  <c r="L362" i="18" s="1"/>
  <c r="L416" i="18"/>
  <c r="L440" i="18"/>
  <c r="K440" i="18"/>
  <c r="L461" i="18"/>
  <c r="K461" i="18"/>
  <c r="K603" i="18"/>
  <c r="L603" i="18"/>
  <c r="K727" i="18"/>
  <c r="G726" i="18"/>
  <c r="K726" i="18" s="1"/>
  <c r="Q726" i="18"/>
  <c r="L727" i="18"/>
  <c r="K889" i="18"/>
  <c r="L889" i="18"/>
  <c r="K897" i="18"/>
  <c r="L897" i="18"/>
  <c r="K942" i="18"/>
  <c r="Q941" i="18"/>
  <c r="I979" i="18"/>
  <c r="I972" i="18" s="1"/>
  <c r="Q978" i="18"/>
  <c r="G114" i="18"/>
  <c r="L114" i="18" s="1"/>
  <c r="K305" i="18"/>
  <c r="G304" i="18"/>
  <c r="I304" i="18" s="1"/>
  <c r="L337" i="18"/>
  <c r="K337" i="18"/>
  <c r="K356" i="18"/>
  <c r="L356" i="18"/>
  <c r="G424" i="18"/>
  <c r="L424" i="18" s="1"/>
  <c r="K454" i="18"/>
  <c r="L454" i="18"/>
  <c r="L511" i="18"/>
  <c r="K522" i="18"/>
  <c r="L543" i="18"/>
  <c r="K543" i="18"/>
  <c r="L672" i="18"/>
  <c r="Q671" i="18"/>
  <c r="L682" i="18"/>
  <c r="K682" i="18"/>
  <c r="L819" i="18"/>
  <c r="K819" i="18"/>
  <c r="Q818" i="18"/>
  <c r="L821" i="18"/>
  <c r="I960" i="18"/>
  <c r="Q959" i="18"/>
  <c r="L976" i="18"/>
  <c r="G974" i="18"/>
  <c r="Q975" i="18"/>
  <c r="L24" i="18"/>
  <c r="K38" i="18"/>
  <c r="K41" i="18"/>
  <c r="K46" i="18"/>
  <c r="K50" i="18"/>
  <c r="K59" i="18"/>
  <c r="K61" i="18"/>
  <c r="K63" i="18"/>
  <c r="K76" i="18"/>
  <c r="G89" i="18"/>
  <c r="K89" i="18" s="1"/>
  <c r="G93" i="18"/>
  <c r="K93" i="18" s="1"/>
  <c r="L102" i="18"/>
  <c r="L110" i="18"/>
  <c r="K113" i="18"/>
  <c r="K146" i="18"/>
  <c r="K152" i="18"/>
  <c r="G157" i="18"/>
  <c r="L157" i="18" s="1"/>
  <c r="K160" i="18"/>
  <c r="G167" i="18"/>
  <c r="L167" i="18" s="1"/>
  <c r="G180" i="18"/>
  <c r="L180" i="18" s="1"/>
  <c r="K181" i="18"/>
  <c r="K192" i="18"/>
  <c r="G207" i="18"/>
  <c r="L207" i="18" s="1"/>
  <c r="K210" i="18"/>
  <c r="K244" i="18"/>
  <c r="L258" i="18"/>
  <c r="L262" i="18"/>
  <c r="L270" i="18"/>
  <c r="L274" i="18"/>
  <c r="I298" i="18"/>
  <c r="I21" i="18" s="1"/>
  <c r="I19" i="18" s="1"/>
  <c r="I18" i="18" s="1"/>
  <c r="L298" i="18"/>
  <c r="G299" i="18"/>
  <c r="K299" i="18" s="1"/>
  <c r="L324" i="18"/>
  <c r="K324" i="18"/>
  <c r="L334" i="18"/>
  <c r="K364" i="18"/>
  <c r="L364" i="18"/>
  <c r="L391" i="18"/>
  <c r="G390" i="18"/>
  <c r="L449" i="18"/>
  <c r="K449" i="18"/>
  <c r="L466" i="18"/>
  <c r="K481" i="18"/>
  <c r="L498" i="18"/>
  <c r="K498" i="18"/>
  <c r="K508" i="18"/>
  <c r="L519" i="18"/>
  <c r="L536" i="18"/>
  <c r="G534" i="18"/>
  <c r="L534" i="18" s="1"/>
  <c r="K539" i="18"/>
  <c r="L539" i="18"/>
  <c r="G549" i="18"/>
  <c r="L549" i="18" s="1"/>
  <c r="K563" i="18"/>
  <c r="G561" i="18"/>
  <c r="K561" i="18" s="1"/>
  <c r="L570" i="18"/>
  <c r="G569" i="18"/>
  <c r="L569" i="18" s="1"/>
  <c r="L578" i="18"/>
  <c r="G285" i="18"/>
  <c r="L285" i="18" s="1"/>
  <c r="K578" i="18"/>
  <c r="L594" i="18"/>
  <c r="K594" i="18"/>
  <c r="K599" i="18"/>
  <c r="L599" i="18"/>
  <c r="G597" i="18"/>
  <c r="K672" i="18"/>
  <c r="L713" i="18"/>
  <c r="L755" i="18"/>
  <c r="Q754" i="18"/>
  <c r="Q763" i="18"/>
  <c r="K815" i="18"/>
  <c r="Q814" i="18"/>
  <c r="L815" i="18"/>
  <c r="L820" i="18"/>
  <c r="Q819" i="18"/>
  <c r="K820" i="18"/>
  <c r="L833" i="18"/>
  <c r="K833" i="18"/>
  <c r="Q832" i="18"/>
  <c r="G832" i="18"/>
  <c r="L849" i="18"/>
  <c r="Q848" i="18"/>
  <c r="G848" i="18"/>
  <c r="G842" i="18"/>
  <c r="G837" i="18" s="1"/>
  <c r="L837" i="18" s="1"/>
  <c r="L857" i="18"/>
  <c r="Q856" i="18"/>
  <c r="G856" i="18"/>
  <c r="L856" i="18" s="1"/>
  <c r="K857" i="18"/>
  <c r="L914" i="18"/>
  <c r="G912" i="18"/>
  <c r="K949" i="18"/>
  <c r="L949" i="18"/>
  <c r="Q948" i="18"/>
  <c r="K954" i="18"/>
  <c r="Q953" i="18"/>
  <c r="K240" i="18"/>
  <c r="K314" i="18"/>
  <c r="L314" i="18"/>
  <c r="K318" i="18"/>
  <c r="L318" i="18"/>
  <c r="L339" i="18"/>
  <c r="K339" i="18"/>
  <c r="K353" i="18"/>
  <c r="L353" i="18"/>
  <c r="G394" i="18"/>
  <c r="L394" i="18" s="1"/>
  <c r="L422" i="18"/>
  <c r="K422" i="18"/>
  <c r="L427" i="18"/>
  <c r="K546" i="18"/>
  <c r="L546" i="18"/>
  <c r="L559" i="18"/>
  <c r="K559" i="18"/>
  <c r="L614" i="18"/>
  <c r="Q613" i="18"/>
  <c r="K747" i="18"/>
  <c r="L747" i="18"/>
  <c r="K811" i="18"/>
  <c r="L811" i="18"/>
  <c r="Q810" i="18"/>
  <c r="Q830" i="18"/>
  <c r="L831" i="18"/>
  <c r="L942" i="18"/>
  <c r="L966" i="18"/>
  <c r="Q965" i="18"/>
  <c r="I966" i="18"/>
  <c r="G964" i="18"/>
  <c r="K964" i="18" s="1"/>
  <c r="G40" i="18"/>
  <c r="L56" i="18"/>
  <c r="G62" i="18"/>
  <c r="G229" i="18"/>
  <c r="K229" i="18" s="1"/>
  <c r="L284" i="18"/>
  <c r="G283" i="18"/>
  <c r="L283" i="18" s="1"/>
  <c r="G306" i="18"/>
  <c r="K347" i="18"/>
  <c r="L347" i="18"/>
  <c r="K400" i="18"/>
  <c r="L400" i="18"/>
  <c r="K406" i="18"/>
  <c r="L406" i="18"/>
  <c r="K412" i="18"/>
  <c r="L412" i="18"/>
  <c r="L448" i="18"/>
  <c r="K483" i="18"/>
  <c r="K486" i="18"/>
  <c r="K601" i="18"/>
  <c r="L601" i="18"/>
  <c r="K800" i="18"/>
  <c r="L800" i="18"/>
  <c r="Q799" i="18"/>
  <c r="K831" i="18"/>
  <c r="G17" i="18"/>
  <c r="L23" i="18"/>
  <c r="K25" i="18"/>
  <c r="K49" i="18"/>
  <c r="G57" i="18"/>
  <c r="L57" i="18" s="1"/>
  <c r="L66" i="18"/>
  <c r="G69" i="18"/>
  <c r="L69" i="18" s="1"/>
  <c r="L74" i="18"/>
  <c r="K77" i="18"/>
  <c r="G80" i="18"/>
  <c r="L80" i="18" s="1"/>
  <c r="G87" i="18"/>
  <c r="L90" i="18"/>
  <c r="K99" i="18"/>
  <c r="L106" i="18"/>
  <c r="K120" i="18"/>
  <c r="G126" i="18"/>
  <c r="L126" i="18" s="1"/>
  <c r="K127" i="18"/>
  <c r="K144" i="18"/>
  <c r="G149" i="18"/>
  <c r="L149" i="18" s="1"/>
  <c r="K158" i="18"/>
  <c r="K166" i="18"/>
  <c r="G169" i="18"/>
  <c r="L169" i="18" s="1"/>
  <c r="K173" i="18"/>
  <c r="G176" i="18"/>
  <c r="L176" i="18" s="1"/>
  <c r="K185" i="18"/>
  <c r="G199" i="18"/>
  <c r="L199" i="18" s="1"/>
  <c r="K200" i="18"/>
  <c r="K208" i="18"/>
  <c r="G215" i="18"/>
  <c r="L215" i="18" s="1"/>
  <c r="G218" i="18"/>
  <c r="L218" i="18" s="1"/>
  <c r="K226" i="18"/>
  <c r="K234" i="18"/>
  <c r="G236" i="18"/>
  <c r="L236" i="18" s="1"/>
  <c r="K242" i="18"/>
  <c r="G249" i="18"/>
  <c r="L249" i="18" s="1"/>
  <c r="L302" i="18"/>
  <c r="K312" i="18"/>
  <c r="L312" i="18"/>
  <c r="G310" i="18"/>
  <c r="L317" i="18"/>
  <c r="N845" i="18"/>
  <c r="L322" i="18"/>
  <c r="K350" i="18"/>
  <c r="G349" i="18"/>
  <c r="K349" i="18" s="1"/>
  <c r="L350" i="18"/>
  <c r="G355" i="18"/>
  <c r="K385" i="18"/>
  <c r="L385" i="18"/>
  <c r="G384" i="18"/>
  <c r="L384" i="18" s="1"/>
  <c r="L389" i="18"/>
  <c r="K399" i="18"/>
  <c r="L399" i="18"/>
  <c r="K407" i="18"/>
  <c r="L407" i="18"/>
  <c r="K411" i="18"/>
  <c r="L411" i="18"/>
  <c r="L426" i="18"/>
  <c r="L442" i="18"/>
  <c r="K442" i="18"/>
  <c r="K445" i="18"/>
  <c r="G444" i="18"/>
  <c r="K444" i="18" s="1"/>
  <c r="L463" i="18"/>
  <c r="K463" i="18"/>
  <c r="K478" i="18"/>
  <c r="L478" i="18"/>
  <c r="L532" i="18"/>
  <c r="G530" i="18"/>
  <c r="L530" i="18" s="1"/>
  <c r="K532" i="18"/>
  <c r="K536" i="18"/>
  <c r="L554" i="18"/>
  <c r="G553" i="18"/>
  <c r="L553" i="18" s="1"/>
  <c r="L575" i="18"/>
  <c r="K575" i="18"/>
  <c r="Q590" i="18"/>
  <c r="L595" i="18"/>
  <c r="Q594" i="18"/>
  <c r="K605" i="18"/>
  <c r="L605" i="18"/>
  <c r="L617" i="18"/>
  <c r="K617" i="18"/>
  <c r="K655" i="18"/>
  <c r="Q654" i="18"/>
  <c r="L655" i="18"/>
  <c r="K659" i="18"/>
  <c r="L659" i="18"/>
  <c r="K715" i="18"/>
  <c r="L715" i="18"/>
  <c r="Q746" i="18"/>
  <c r="K755" i="18"/>
  <c r="L765" i="18"/>
  <c r="K765" i="18"/>
  <c r="K779" i="18"/>
  <c r="Q778" i="18"/>
  <c r="L779" i="18"/>
  <c r="K785" i="18"/>
  <c r="G783" i="18"/>
  <c r="K783" i="18" s="1"/>
  <c r="K791" i="18"/>
  <c r="L791" i="18"/>
  <c r="G814" i="18"/>
  <c r="K814" i="18" s="1"/>
  <c r="K849" i="18"/>
  <c r="L853" i="18"/>
  <c r="Q852" i="18"/>
  <c r="G852" i="18"/>
  <c r="K852" i="18" s="1"/>
  <c r="K853" i="18"/>
  <c r="K891" i="18"/>
  <c r="L891" i="18"/>
  <c r="K899" i="18"/>
  <c r="L899" i="18"/>
  <c r="K946" i="18"/>
  <c r="Q945" i="18"/>
  <c r="L968" i="18"/>
  <c r="Q967" i="18"/>
  <c r="L351" i="18"/>
  <c r="L393" i="18"/>
  <c r="L413" i="18"/>
  <c r="K421" i="18"/>
  <c r="K423" i="18"/>
  <c r="L446" i="18"/>
  <c r="Q591" i="18"/>
  <c r="Q595" i="18"/>
  <c r="Q608" i="18"/>
  <c r="Q617" i="18"/>
  <c r="K622" i="18"/>
  <c r="L622" i="18"/>
  <c r="Q621" i="18"/>
  <c r="L683" i="18"/>
  <c r="L690" i="18"/>
  <c r="K690" i="18"/>
  <c r="L703" i="18"/>
  <c r="K710" i="18"/>
  <c r="L710" i="18"/>
  <c r="L773" i="18"/>
  <c r="K773" i="18"/>
  <c r="Q803" i="18"/>
  <c r="L804" i="18"/>
  <c r="Q829" i="18"/>
  <c r="G829" i="18"/>
  <c r="K829" i="18" s="1"/>
  <c r="L830" i="18"/>
  <c r="L834" i="18"/>
  <c r="K834" i="18"/>
  <c r="L860" i="18"/>
  <c r="Q859" i="18"/>
  <c r="G859" i="18"/>
  <c r="K895" i="18"/>
  <c r="L895" i="18"/>
  <c r="L907" i="18"/>
  <c r="K907" i="18"/>
  <c r="K922" i="18"/>
  <c r="Q921" i="18"/>
  <c r="I922" i="18"/>
  <c r="Q951" i="18"/>
  <c r="K974" i="18"/>
  <c r="L977" i="18"/>
  <c r="Q976" i="18"/>
  <c r="L326" i="18"/>
  <c r="K333" i="18"/>
  <c r="K335" i="18"/>
  <c r="L342" i="18"/>
  <c r="L352" i="18"/>
  <c r="K376" i="18"/>
  <c r="K424" i="18"/>
  <c r="L425" i="18"/>
  <c r="K441" i="18"/>
  <c r="L447" i="18"/>
  <c r="K469" i="18"/>
  <c r="L482" i="18"/>
  <c r="L487" i="18"/>
  <c r="K496" i="18"/>
  <c r="K502" i="18"/>
  <c r="K504" i="18"/>
  <c r="L507" i="18"/>
  <c r="K510" i="18"/>
  <c r="K512" i="18"/>
  <c r="L515" i="18"/>
  <c r="K518" i="18"/>
  <c r="K520" i="18"/>
  <c r="L523" i="18"/>
  <c r="L535" i="18"/>
  <c r="K551" i="18"/>
  <c r="K564" i="18"/>
  <c r="L592" i="18"/>
  <c r="L618" i="18"/>
  <c r="K630" i="18"/>
  <c r="Q629" i="18"/>
  <c r="L630" i="18"/>
  <c r="K647" i="18"/>
  <c r="L647" i="18"/>
  <c r="K652" i="18"/>
  <c r="Q651" i="18"/>
  <c r="L652" i="18"/>
  <c r="G651" i="18"/>
  <c r="K651" i="18" s="1"/>
  <c r="L671" i="18"/>
  <c r="K671" i="18"/>
  <c r="L678" i="18"/>
  <c r="G666" i="18"/>
  <c r="L666" i="18" s="1"/>
  <c r="G685" i="18"/>
  <c r="K685" i="18" s="1"/>
  <c r="L681" i="18"/>
  <c r="K681" i="18"/>
  <c r="K691" i="18"/>
  <c r="Q690" i="18"/>
  <c r="L691" i="18"/>
  <c r="K731" i="18"/>
  <c r="L731" i="18"/>
  <c r="K748" i="18"/>
  <c r="G746" i="18"/>
  <c r="K746" i="18" s="1"/>
  <c r="L754" i="18"/>
  <c r="K754" i="18"/>
  <c r="L774" i="18"/>
  <c r="Q773" i="18"/>
  <c r="L846" i="18"/>
  <c r="Q845" i="18"/>
  <c r="G845" i="18"/>
  <c r="L845" i="18" s="1"/>
  <c r="L864" i="18"/>
  <c r="Q863" i="18"/>
  <c r="G863" i="18"/>
  <c r="K893" i="18"/>
  <c r="L893" i="18"/>
  <c r="L902" i="18"/>
  <c r="K913" i="18"/>
  <c r="L913" i="18"/>
  <c r="G910" i="18"/>
  <c r="K945" i="18"/>
  <c r="L945" i="18"/>
  <c r="L978" i="18"/>
  <c r="K978" i="18"/>
  <c r="L638" i="18"/>
  <c r="Q672" i="18"/>
  <c r="G693" i="18"/>
  <c r="G692" i="18" s="1"/>
  <c r="L692" i="18" s="1"/>
  <c r="Q695" i="18"/>
  <c r="Q704" i="18"/>
  <c r="L707" i="18"/>
  <c r="G720" i="18"/>
  <c r="K720" i="18" s="1"/>
  <c r="Q720" i="18"/>
  <c r="N728" i="18"/>
  <c r="Q733" i="18"/>
  <c r="Q739" i="18"/>
  <c r="Q751" i="18"/>
  <c r="G761" i="18"/>
  <c r="Q774" i="18"/>
  <c r="Q783" i="18"/>
  <c r="Q787" i="18"/>
  <c r="Q846" i="18"/>
  <c r="Q849" i="18"/>
  <c r="Q853" i="18"/>
  <c r="Q857" i="18"/>
  <c r="Q860" i="18"/>
  <c r="Q915" i="18"/>
  <c r="G930" i="18"/>
  <c r="L930" i="18" s="1"/>
  <c r="Q942" i="18"/>
  <c r="Q946" i="18"/>
  <c r="L965" i="18"/>
  <c r="Q968" i="18"/>
  <c r="Q974" i="18"/>
  <c r="K689" i="18"/>
  <c r="L696" i="18"/>
  <c r="K700" i="18"/>
  <c r="L705" i="18"/>
  <c r="L734" i="18"/>
  <c r="L784" i="18"/>
  <c r="K821" i="18"/>
  <c r="L903" i="18"/>
  <c r="L916" i="18"/>
  <c r="K925" i="18"/>
  <c r="K977" i="18"/>
  <c r="K47" i="18"/>
  <c r="L54" i="18"/>
  <c r="K54" i="18"/>
  <c r="I73" i="18"/>
  <c r="F16" i="18"/>
  <c r="K24" i="18"/>
  <c r="F22" i="18"/>
  <c r="L27" i="18"/>
  <c r="G26" i="18"/>
  <c r="L26" i="18" s="1"/>
  <c r="G36" i="18"/>
  <c r="L36" i="18" s="1"/>
  <c r="F128" i="18"/>
  <c r="H141" i="18"/>
  <c r="K53" i="18"/>
  <c r="L53" i="18"/>
  <c r="K55" i="18"/>
  <c r="K85" i="18"/>
  <c r="K21" i="18"/>
  <c r="F33" i="18"/>
  <c r="K34" i="18"/>
  <c r="K65" i="18"/>
  <c r="G19" i="18"/>
  <c r="I44" i="18"/>
  <c r="I43" i="18" s="1"/>
  <c r="K60" i="18"/>
  <c r="K68" i="18"/>
  <c r="F67" i="18"/>
  <c r="L73" i="18"/>
  <c r="G72" i="18"/>
  <c r="F79" i="18"/>
  <c r="H83" i="18"/>
  <c r="H82" i="18" s="1"/>
  <c r="K30" i="18"/>
  <c r="F29" i="18"/>
  <c r="K35" i="18"/>
  <c r="L52" i="18"/>
  <c r="K52" i="18"/>
  <c r="K84" i="18"/>
  <c r="J36" i="18"/>
  <c r="L97" i="18"/>
  <c r="F103" i="18"/>
  <c r="L109" i="18"/>
  <c r="K124" i="18"/>
  <c r="K151" i="18"/>
  <c r="K182" i="18"/>
  <c r="K187" i="18"/>
  <c r="K191" i="18"/>
  <c r="K209" i="18"/>
  <c r="L328" i="18"/>
  <c r="K328" i="18"/>
  <c r="G325" i="18"/>
  <c r="L360" i="18"/>
  <c r="K362" i="18"/>
  <c r="F359" i="18"/>
  <c r="G404" i="18"/>
  <c r="L418" i="18"/>
  <c r="G443" i="18"/>
  <c r="L443" i="18" s="1"/>
  <c r="L464" i="18"/>
  <c r="K464" i="18"/>
  <c r="L468" i="18"/>
  <c r="K468" i="18"/>
  <c r="L472" i="18"/>
  <c r="K472" i="18"/>
  <c r="K490" i="18"/>
  <c r="G495" i="18"/>
  <c r="K495" i="18" s="1"/>
  <c r="L497" i="18"/>
  <c r="K497" i="18"/>
  <c r="K534" i="18"/>
  <c r="K538" i="18"/>
  <c r="L548" i="18"/>
  <c r="K548" i="18"/>
  <c r="I589" i="18"/>
  <c r="I588" i="18" s="1"/>
  <c r="I587" i="18" s="1"/>
  <c r="Q638" i="18"/>
  <c r="L639" i="18"/>
  <c r="G637" i="18"/>
  <c r="G635" i="18"/>
  <c r="K639" i="18"/>
  <c r="I669" i="18"/>
  <c r="I668" i="18" s="1"/>
  <c r="F668" i="18"/>
  <c r="H669" i="18"/>
  <c r="H668" i="18" s="1"/>
  <c r="G669" i="18"/>
  <c r="K669" i="18" s="1"/>
  <c r="J669" i="18"/>
  <c r="J668" i="18" s="1"/>
  <c r="Q757" i="18"/>
  <c r="L758" i="18"/>
  <c r="K758" i="18"/>
  <c r="K877" i="18"/>
  <c r="Q876" i="18"/>
  <c r="L877" i="18"/>
  <c r="F872" i="18"/>
  <c r="Q916" i="18"/>
  <c r="I917" i="18"/>
  <c r="I915" i="18" s="1"/>
  <c r="G915" i="18"/>
  <c r="L917" i="18"/>
  <c r="K917" i="18"/>
  <c r="L101" i="18"/>
  <c r="K143" i="18"/>
  <c r="K147" i="18"/>
  <c r="K167" i="18"/>
  <c r="K174" i="18"/>
  <c r="K178" i="18"/>
  <c r="G184" i="18"/>
  <c r="L184" i="18" s="1"/>
  <c r="K197" i="18"/>
  <c r="G29" i="18"/>
  <c r="L29" i="18" s="1"/>
  <c r="G33" i="18"/>
  <c r="F36" i="18"/>
  <c r="L38" i="18"/>
  <c r="F44" i="18"/>
  <c r="J48" i="18"/>
  <c r="J44" i="18" s="1"/>
  <c r="J43" i="18" s="1"/>
  <c r="G67" i="18"/>
  <c r="L67" i="18" s="1"/>
  <c r="K71" i="18"/>
  <c r="K75" i="18"/>
  <c r="F86" i="18"/>
  <c r="I109" i="18"/>
  <c r="I108" i="18" s="1"/>
  <c r="L112" i="18"/>
  <c r="G116" i="18"/>
  <c r="K116" i="18" s="1"/>
  <c r="F122" i="18"/>
  <c r="K123" i="18"/>
  <c r="L124" i="18"/>
  <c r="K131" i="18"/>
  <c r="L132" i="18"/>
  <c r="I133" i="18"/>
  <c r="L136" i="18"/>
  <c r="I137" i="18"/>
  <c r="K142" i="18"/>
  <c r="L143" i="18"/>
  <c r="K150" i="18"/>
  <c r="L155" i="18"/>
  <c r="F157" i="18"/>
  <c r="L159" i="18"/>
  <c r="G162" i="18"/>
  <c r="L162" i="18" s="1"/>
  <c r="L163" i="18"/>
  <c r="L170" i="18"/>
  <c r="I175" i="18"/>
  <c r="G190" i="18"/>
  <c r="L190" i="18" s="1"/>
  <c r="G204" i="18"/>
  <c r="L204" i="18" s="1"/>
  <c r="L205" i="18"/>
  <c r="F207" i="18"/>
  <c r="K207" i="18" s="1"/>
  <c r="L209" i="18"/>
  <c r="L213" i="18"/>
  <c r="L217" i="18"/>
  <c r="G220" i="18"/>
  <c r="L220" i="18" s="1"/>
  <c r="G224" i="18"/>
  <c r="L224" i="18" s="1"/>
  <c r="L225" i="18"/>
  <c r="G228" i="18"/>
  <c r="L228" i="18" s="1"/>
  <c r="L229" i="18"/>
  <c r="L253" i="18"/>
  <c r="G256" i="18"/>
  <c r="L257" i="18"/>
  <c r="G260" i="18"/>
  <c r="L261" i="18"/>
  <c r="G264" i="18"/>
  <c r="L265" i="18"/>
  <c r="G268" i="18"/>
  <c r="L269" i="18"/>
  <c r="G272" i="18"/>
  <c r="L273" i="18"/>
  <c r="K279" i="18"/>
  <c r="I294" i="18"/>
  <c r="G293" i="18"/>
  <c r="L294" i="18"/>
  <c r="F321" i="18"/>
  <c r="K325" i="18"/>
  <c r="L340" i="18"/>
  <c r="K340" i="18"/>
  <c r="G343" i="18"/>
  <c r="L344" i="18"/>
  <c r="H362" i="18"/>
  <c r="H359" i="18" s="1"/>
  <c r="H358" i="18" s="1"/>
  <c r="I363" i="18"/>
  <c r="J364" i="18"/>
  <c r="J88" i="18" s="1"/>
  <c r="I365" i="18"/>
  <c r="J366" i="18"/>
  <c r="G368" i="18"/>
  <c r="K374" i="18"/>
  <c r="G379" i="18"/>
  <c r="H384" i="18"/>
  <c r="J385" i="18"/>
  <c r="L392" i="18"/>
  <c r="K392" i="18"/>
  <c r="F394" i="18"/>
  <c r="K419" i="18"/>
  <c r="L439" i="18"/>
  <c r="G438" i="18"/>
  <c r="K439" i="18"/>
  <c r="L460" i="18"/>
  <c r="K460" i="18"/>
  <c r="L501" i="18"/>
  <c r="G500" i="18"/>
  <c r="K501" i="18"/>
  <c r="F611" i="18"/>
  <c r="Q628" i="18"/>
  <c r="L629" i="18"/>
  <c r="G628" i="18"/>
  <c r="K628" i="18" s="1"/>
  <c r="K629" i="18"/>
  <c r="F650" i="18"/>
  <c r="F640" i="18" s="1"/>
  <c r="N856" i="18"/>
  <c r="G100" i="18"/>
  <c r="L100" i="18" s="1"/>
  <c r="L105" i="18"/>
  <c r="K159" i="18"/>
  <c r="K170" i="18"/>
  <c r="K249" i="18"/>
  <c r="G94" i="18"/>
  <c r="K115" i="18"/>
  <c r="K118" i="18"/>
  <c r="K130" i="18"/>
  <c r="K134" i="18"/>
  <c r="K145" i="18"/>
  <c r="K149" i="18"/>
  <c r="K153" i="18"/>
  <c r="K161" i="18"/>
  <c r="K165" i="18"/>
  <c r="K172" i="18"/>
  <c r="K176" i="18"/>
  <c r="K189" i="18"/>
  <c r="K193" i="18"/>
  <c r="K203" i="18"/>
  <c r="K211" i="18"/>
  <c r="K219" i="18"/>
  <c r="K223" i="18"/>
  <c r="K227" i="18"/>
  <c r="K231" i="18"/>
  <c r="K235" i="18"/>
  <c r="K239" i="18"/>
  <c r="K243" i="18"/>
  <c r="K247" i="18"/>
  <c r="G255" i="18"/>
  <c r="G252" i="18" s="1"/>
  <c r="L336" i="18"/>
  <c r="K336" i="18"/>
  <c r="F348" i="18"/>
  <c r="K365" i="18"/>
  <c r="H376" i="18"/>
  <c r="I377" i="18"/>
  <c r="H395" i="18"/>
  <c r="H394" i="18" s="1"/>
  <c r="I396" i="18"/>
  <c r="L435" i="18"/>
  <c r="G434" i="18"/>
  <c r="K435" i="18"/>
  <c r="L452" i="18"/>
  <c r="G451" i="18"/>
  <c r="K452" i="18"/>
  <c r="G465" i="18"/>
  <c r="G474" i="18"/>
  <c r="L474" i="18" s="1"/>
  <c r="L476" i="18"/>
  <c r="K476" i="18"/>
  <c r="F458" i="18"/>
  <c r="L489" i="18"/>
  <c r="K489" i="18"/>
  <c r="L493" i="18"/>
  <c r="K493" i="18"/>
  <c r="L525" i="18"/>
  <c r="K525" i="18"/>
  <c r="L529" i="18"/>
  <c r="K529" i="18"/>
  <c r="L533" i="18"/>
  <c r="K533" i="18"/>
  <c r="L537" i="18"/>
  <c r="K537" i="18"/>
  <c r="L541" i="18"/>
  <c r="K541" i="18"/>
  <c r="K568" i="18"/>
  <c r="L568" i="18"/>
  <c r="H645" i="18"/>
  <c r="H644" i="18" s="1"/>
  <c r="H643" i="18"/>
  <c r="I647" i="18"/>
  <c r="J655" i="18"/>
  <c r="J654" i="18" s="1"/>
  <c r="I654" i="18"/>
  <c r="I685" i="18"/>
  <c r="F680" i="18"/>
  <c r="J685" i="18"/>
  <c r="H685" i="18"/>
  <c r="F684" i="18"/>
  <c r="J124" i="18"/>
  <c r="J122" i="18" s="1"/>
  <c r="G129" i="18"/>
  <c r="G148" i="18"/>
  <c r="L148" i="18" s="1"/>
  <c r="H176" i="18"/>
  <c r="J197" i="18"/>
  <c r="J196" i="18" s="1"/>
  <c r="G202" i="18"/>
  <c r="K202" i="18" s="1"/>
  <c r="F233" i="18"/>
  <c r="F237" i="18"/>
  <c r="F241" i="18"/>
  <c r="K241" i="18" s="1"/>
  <c r="F245" i="18"/>
  <c r="L259" i="18"/>
  <c r="L263" i="18"/>
  <c r="L267" i="18"/>
  <c r="L271" i="18"/>
  <c r="L275" i="18"/>
  <c r="K281" i="18"/>
  <c r="L301" i="18"/>
  <c r="K301" i="18"/>
  <c r="L332" i="18"/>
  <c r="K332" i="18"/>
  <c r="H345" i="18"/>
  <c r="H319" i="18" s="1"/>
  <c r="J346" i="18"/>
  <c r="K360" i="18"/>
  <c r="K370" i="18"/>
  <c r="K381" i="18"/>
  <c r="I404" i="18"/>
  <c r="I403" i="18" s="1"/>
  <c r="I402" i="18" s="1"/>
  <c r="I401" i="18" s="1"/>
  <c r="K418" i="18"/>
  <c r="H431" i="18"/>
  <c r="L480" i="18"/>
  <c r="G479" i="18"/>
  <c r="K480" i="18"/>
  <c r="L485" i="18"/>
  <c r="K485" i="18"/>
  <c r="G484" i="18"/>
  <c r="L484" i="18" s="1"/>
  <c r="K542" i="18"/>
  <c r="K566" i="18"/>
  <c r="G565" i="18"/>
  <c r="L565" i="18" s="1"/>
  <c r="L566" i="18"/>
  <c r="H657" i="18"/>
  <c r="I659" i="18"/>
  <c r="J659" i="18" s="1"/>
  <c r="J657" i="18" s="1"/>
  <c r="I297" i="18"/>
  <c r="K298" i="18"/>
  <c r="N322" i="18"/>
  <c r="G505" i="18"/>
  <c r="L505" i="18" s="1"/>
  <c r="G509" i="18"/>
  <c r="L509" i="18" s="1"/>
  <c r="G513" i="18"/>
  <c r="L513" i="18" s="1"/>
  <c r="G517" i="18"/>
  <c r="L517" i="18" s="1"/>
  <c r="G521" i="18"/>
  <c r="L521" i="18" s="1"/>
  <c r="J589" i="18"/>
  <c r="J588" i="18" s="1"/>
  <c r="J587" i="18" s="1"/>
  <c r="H614" i="18"/>
  <c r="I619" i="18"/>
  <c r="F626" i="18"/>
  <c r="Q645" i="18"/>
  <c r="L646" i="18"/>
  <c r="G645" i="18"/>
  <c r="K645" i="18" s="1"/>
  <c r="G642" i="18"/>
  <c r="K646" i="18"/>
  <c r="Q676" i="18"/>
  <c r="G676" i="18"/>
  <c r="L677" i="18"/>
  <c r="K677" i="18"/>
  <c r="Q685" i="18"/>
  <c r="L686" i="18"/>
  <c r="K686" i="18"/>
  <c r="H712" i="18"/>
  <c r="I715" i="18"/>
  <c r="H666" i="18"/>
  <c r="Q738" i="18"/>
  <c r="L739" i="18"/>
  <c r="K739" i="18"/>
  <c r="Q831" i="18"/>
  <c r="L832" i="18"/>
  <c r="K832" i="18"/>
  <c r="K300" i="18"/>
  <c r="K361" i="18"/>
  <c r="K366" i="18"/>
  <c r="K369" i="18"/>
  <c r="K371" i="18"/>
  <c r="K373" i="18"/>
  <c r="K375" i="18"/>
  <c r="K380" i="18"/>
  <c r="K382" i="18"/>
  <c r="K391" i="18"/>
  <c r="G573" i="18"/>
  <c r="L577" i="18"/>
  <c r="K577" i="18"/>
  <c r="G576" i="18"/>
  <c r="L576" i="18" s="1"/>
  <c r="J613" i="18"/>
  <c r="J637" i="18"/>
  <c r="J636" i="18" s="1"/>
  <c r="J634" i="18"/>
  <c r="J632" i="18" s="1"/>
  <c r="Q650" i="18"/>
  <c r="H642" i="18"/>
  <c r="I652" i="18"/>
  <c r="J652" i="18" s="1"/>
  <c r="Q657" i="18"/>
  <c r="L658" i="18"/>
  <c r="G657" i="18"/>
  <c r="L657" i="18" s="1"/>
  <c r="Q665" i="18"/>
  <c r="Q673" i="18"/>
  <c r="L674" i="18"/>
  <c r="K674" i="18"/>
  <c r="J735" i="18"/>
  <c r="K865" i="18"/>
  <c r="F291" i="18"/>
  <c r="K322" i="18"/>
  <c r="K323" i="18"/>
  <c r="F354" i="18"/>
  <c r="F432" i="18"/>
  <c r="F494" i="18"/>
  <c r="G545" i="18"/>
  <c r="L550" i="18"/>
  <c r="L552" i="18"/>
  <c r="K558" i="18"/>
  <c r="G557" i="18"/>
  <c r="L563" i="18"/>
  <c r="H589" i="18"/>
  <c r="H588" i="18" s="1"/>
  <c r="H587" i="18" s="1"/>
  <c r="Q623" i="18"/>
  <c r="G613" i="18"/>
  <c r="L624" i="18"/>
  <c r="G623" i="18"/>
  <c r="L623" i="18" s="1"/>
  <c r="I645" i="18"/>
  <c r="I644" i="18" s="1"/>
  <c r="Q648" i="18"/>
  <c r="L649" i="18"/>
  <c r="Q655" i="18"/>
  <c r="L656" i="18"/>
  <c r="G654" i="18"/>
  <c r="K656" i="18"/>
  <c r="G643" i="18"/>
  <c r="L643" i="18" s="1"/>
  <c r="K666" i="18"/>
  <c r="K678" i="18"/>
  <c r="Q677" i="18"/>
  <c r="L701" i="18"/>
  <c r="K701" i="18"/>
  <c r="Q700" i="18"/>
  <c r="H783" i="18"/>
  <c r="H768" i="18"/>
  <c r="H806" i="18"/>
  <c r="I808" i="18"/>
  <c r="J808" i="18" s="1"/>
  <c r="J806" i="18" s="1"/>
  <c r="H769" i="18"/>
  <c r="M844" i="18"/>
  <c r="Q592" i="18"/>
  <c r="Q598" i="18"/>
  <c r="Q599" i="18"/>
  <c r="Q600" i="18"/>
  <c r="Q601" i="18"/>
  <c r="Q602" i="18"/>
  <c r="Q603" i="18"/>
  <c r="Q604" i="18"/>
  <c r="Q605" i="18"/>
  <c r="Q620" i="18"/>
  <c r="Q652" i="18"/>
  <c r="Q660" i="18"/>
  <c r="Q696" i="18"/>
  <c r="L697" i="18"/>
  <c r="H708" i="18"/>
  <c r="H706" i="18" s="1"/>
  <c r="I710" i="18"/>
  <c r="Q718" i="18"/>
  <c r="G716" i="18"/>
  <c r="L716" i="18" s="1"/>
  <c r="L719" i="18"/>
  <c r="I726" i="18"/>
  <c r="J730" i="18"/>
  <c r="Q732" i="18"/>
  <c r="L733" i="18"/>
  <c r="J742" i="18"/>
  <c r="J741" i="18" s="1"/>
  <c r="I741" i="18"/>
  <c r="K756" i="18"/>
  <c r="F724" i="18"/>
  <c r="H759" i="18"/>
  <c r="H724" i="18" s="1"/>
  <c r="G759" i="18"/>
  <c r="L759" i="18" s="1"/>
  <c r="Q781" i="18"/>
  <c r="L782" i="18"/>
  <c r="K782" i="18"/>
  <c r="Q795" i="18"/>
  <c r="K796" i="18"/>
  <c r="G795" i="18"/>
  <c r="J768" i="18"/>
  <c r="Q823" i="18"/>
  <c r="L824" i="18"/>
  <c r="G768" i="18"/>
  <c r="K768" i="18" s="1"/>
  <c r="K824" i="18"/>
  <c r="Q855" i="18"/>
  <c r="K856" i="18"/>
  <c r="F855" i="18"/>
  <c r="K591" i="18"/>
  <c r="K608" i="18"/>
  <c r="K614" i="18"/>
  <c r="K615" i="18"/>
  <c r="K621" i="18"/>
  <c r="K634" i="18"/>
  <c r="K653" i="18"/>
  <c r="G684" i="18"/>
  <c r="L684" i="18" s="1"/>
  <c r="Q703" i="18"/>
  <c r="L704" i="18"/>
  <c r="K704" i="18"/>
  <c r="Q713" i="18"/>
  <c r="G712" i="18"/>
  <c r="L714" i="18"/>
  <c r="L720" i="18"/>
  <c r="H738" i="18"/>
  <c r="I740" i="18"/>
  <c r="Q744" i="18"/>
  <c r="G743" i="18"/>
  <c r="L745" i="18"/>
  <c r="L756" i="18"/>
  <c r="Q755" i="18"/>
  <c r="I777" i="18"/>
  <c r="I768" i="18"/>
  <c r="F805" i="18"/>
  <c r="J837" i="18"/>
  <c r="J836" i="18" s="1"/>
  <c r="J841" i="18"/>
  <c r="H613" i="18"/>
  <c r="G620" i="18"/>
  <c r="Q619" i="18" s="1"/>
  <c r="I623" i="18"/>
  <c r="H634" i="18"/>
  <c r="H632" i="18" s="1"/>
  <c r="H654" i="18"/>
  <c r="G660" i="18"/>
  <c r="L660" i="18" s="1"/>
  <c r="L675" i="18"/>
  <c r="Q691" i="18"/>
  <c r="F688" i="18"/>
  <c r="F665" i="18" s="1"/>
  <c r="I693" i="18"/>
  <c r="I692" i="18" s="1"/>
  <c r="L694" i="18"/>
  <c r="Q693" i="18"/>
  <c r="J701" i="18"/>
  <c r="Q708" i="18"/>
  <c r="L709" i="18"/>
  <c r="J718" i="18"/>
  <c r="J716" i="18" s="1"/>
  <c r="Q725" i="18"/>
  <c r="L726" i="18"/>
  <c r="I735" i="18"/>
  <c r="Q745" i="18"/>
  <c r="L746" i="18"/>
  <c r="I747" i="18"/>
  <c r="H746" i="18"/>
  <c r="Q756" i="18"/>
  <c r="L757" i="18"/>
  <c r="K757" i="18"/>
  <c r="F725" i="18"/>
  <c r="F749" i="18"/>
  <c r="G760" i="18"/>
  <c r="Q759" i="18" s="1"/>
  <c r="J779" i="18"/>
  <c r="I781" i="18"/>
  <c r="I780" i="18" s="1"/>
  <c r="H781" i="18"/>
  <c r="H780" i="18" s="1"/>
  <c r="H770" i="18" s="1"/>
  <c r="G781" i="18"/>
  <c r="L783" i="18"/>
  <c r="H961" i="18"/>
  <c r="J961" i="18" s="1"/>
  <c r="J936" i="18" s="1"/>
  <c r="J935" i="18" s="1"/>
  <c r="J931" i="18" s="1"/>
  <c r="L689" i="18"/>
  <c r="H701" i="18"/>
  <c r="Q705" i="18"/>
  <c r="G708" i="18"/>
  <c r="L708" i="18" s="1"/>
  <c r="Q710" i="18"/>
  <c r="Q716" i="18"/>
  <c r="H725" i="18"/>
  <c r="Q727" i="18"/>
  <c r="Q729" i="18"/>
  <c r="G732" i="18"/>
  <c r="L732" i="18" s="1"/>
  <c r="Q735" i="18"/>
  <c r="G738" i="18"/>
  <c r="L738" i="18" s="1"/>
  <c r="Q741" i="18"/>
  <c r="Q747" i="18"/>
  <c r="Q749" i="18"/>
  <c r="Q750" i="18"/>
  <c r="I772" i="18"/>
  <c r="I771" i="18" s="1"/>
  <c r="Q772" i="18"/>
  <c r="Q777" i="18"/>
  <c r="Q784" i="18"/>
  <c r="L785" i="18"/>
  <c r="H798" i="18"/>
  <c r="I800" i="18"/>
  <c r="Q812" i="18"/>
  <c r="L813" i="18"/>
  <c r="G812" i="18"/>
  <c r="L812" i="18" s="1"/>
  <c r="K813" i="18"/>
  <c r="F844" i="18"/>
  <c r="Q922" i="18"/>
  <c r="I923" i="18"/>
  <c r="G921" i="18"/>
  <c r="L923" i="18"/>
  <c r="K923" i="18"/>
  <c r="G911" i="18"/>
  <c r="Q926" i="18"/>
  <c r="L927" i="18"/>
  <c r="K927" i="18"/>
  <c r="K706" i="18"/>
  <c r="K711" i="18"/>
  <c r="K717" i="18"/>
  <c r="K728" i="18"/>
  <c r="K730" i="18"/>
  <c r="K736" i="18"/>
  <c r="K742" i="18"/>
  <c r="K764" i="18"/>
  <c r="J772" i="18"/>
  <c r="J771" i="18" s="1"/>
  <c r="K778" i="18"/>
  <c r="Q786" i="18"/>
  <c r="L787" i="18"/>
  <c r="G786" i="18"/>
  <c r="L786" i="18" s="1"/>
  <c r="K787" i="18"/>
  <c r="Q792" i="18"/>
  <c r="L793" i="18"/>
  <c r="G792" i="18"/>
  <c r="Q791" i="18" s="1"/>
  <c r="K793" i="18"/>
  <c r="Q798" i="18"/>
  <c r="G798" i="18"/>
  <c r="L799" i="18"/>
  <c r="K799" i="18"/>
  <c r="Q806" i="18"/>
  <c r="L807" i="18"/>
  <c r="G806" i="18"/>
  <c r="Q805" i="18" s="1"/>
  <c r="Q822" i="18"/>
  <c r="Q867" i="18"/>
  <c r="L868" i="18"/>
  <c r="G867" i="18"/>
  <c r="K868" i="18"/>
  <c r="K875" i="18"/>
  <c r="G874" i="18"/>
  <c r="L874" i="18" s="1"/>
  <c r="Q874" i="18"/>
  <c r="L875" i="18"/>
  <c r="K879" i="18"/>
  <c r="Q878" i="18"/>
  <c r="L879" i="18"/>
  <c r="Q909" i="18"/>
  <c r="L910" i="18"/>
  <c r="K910" i="18"/>
  <c r="G909" i="18"/>
  <c r="J913" i="18"/>
  <c r="H910" i="18"/>
  <c r="H909" i="18" s="1"/>
  <c r="F722" i="18"/>
  <c r="G729" i="18"/>
  <c r="I732" i="18"/>
  <c r="G735" i="18"/>
  <c r="L735" i="18" s="1"/>
  <c r="G741" i="18"/>
  <c r="L741" i="18" s="1"/>
  <c r="H743" i="18"/>
  <c r="G772" i="18"/>
  <c r="Q771" i="18" s="1"/>
  <c r="G777" i="18"/>
  <c r="L777" i="18" s="1"/>
  <c r="Q793" i="18"/>
  <c r="L794" i="18"/>
  <c r="K794" i="18"/>
  <c r="Q813" i="18"/>
  <c r="L814" i="18"/>
  <c r="L822" i="18"/>
  <c r="I842" i="18"/>
  <c r="F837" i="18"/>
  <c r="H842" i="18"/>
  <c r="Q842" i="18"/>
  <c r="F838" i="18"/>
  <c r="K843" i="18"/>
  <c r="Q868" i="18"/>
  <c r="L869" i="18"/>
  <c r="K869" i="18"/>
  <c r="G885" i="18"/>
  <c r="L885" i="18" s="1"/>
  <c r="L886" i="18"/>
  <c r="K886" i="18"/>
  <c r="Q911" i="18"/>
  <c r="L912" i="18"/>
  <c r="K912" i="18"/>
  <c r="Q789" i="18"/>
  <c r="H796" i="18"/>
  <c r="H795" i="18" s="1"/>
  <c r="Q796" i="18"/>
  <c r="Q802" i="18"/>
  <c r="Q809" i="18"/>
  <c r="Q816" i="18"/>
  <c r="Q821" i="18"/>
  <c r="J851" i="18"/>
  <c r="K882" i="18"/>
  <c r="G881" i="18"/>
  <c r="Q881" i="18"/>
  <c r="K884" i="18"/>
  <c r="Q883" i="18"/>
  <c r="Q905" i="18"/>
  <c r="L906" i="18"/>
  <c r="K906" i="18"/>
  <c r="Q923" i="18"/>
  <c r="K790" i="18"/>
  <c r="K797" i="18"/>
  <c r="K803" i="18"/>
  <c r="K810" i="18"/>
  <c r="K817" i="18"/>
  <c r="K848" i="18"/>
  <c r="K851" i="18"/>
  <c r="K859" i="18"/>
  <c r="O866" i="18"/>
  <c r="P866" i="18" s="1"/>
  <c r="K876" i="18"/>
  <c r="Q875" i="18"/>
  <c r="K878" i="18"/>
  <c r="Q877" i="18"/>
  <c r="K880" i="18"/>
  <c r="Q879" i="18"/>
  <c r="G873" i="18"/>
  <c r="L873" i="18" s="1"/>
  <c r="L905" i="18"/>
  <c r="J921" i="18"/>
  <c r="Q940" i="18"/>
  <c r="G939" i="18"/>
  <c r="L941" i="18"/>
  <c r="K941" i="18"/>
  <c r="F934" i="18"/>
  <c r="G789" i="18"/>
  <c r="L789" i="18" s="1"/>
  <c r="G802" i="18"/>
  <c r="Q801" i="18" s="1"/>
  <c r="I806" i="18"/>
  <c r="G809" i="18"/>
  <c r="L809" i="18" s="1"/>
  <c r="G816" i="18"/>
  <c r="L816" i="18" s="1"/>
  <c r="L876" i="18"/>
  <c r="L878" i="18"/>
  <c r="L880" i="18"/>
  <c r="K883" i="18"/>
  <c r="Q882" i="18"/>
  <c r="K905" i="18"/>
  <c r="H912" i="18"/>
  <c r="H908" i="18" s="1"/>
  <c r="H930" i="18"/>
  <c r="J929" i="18"/>
  <c r="H927" i="18"/>
  <c r="F980" i="18"/>
  <c r="Q983" i="18"/>
  <c r="L984" i="18"/>
  <c r="K984" i="18"/>
  <c r="G983" i="18"/>
  <c r="L983" i="18" s="1"/>
  <c r="Q884" i="18"/>
  <c r="Q885" i="18"/>
  <c r="Q887" i="18"/>
  <c r="Q888" i="18"/>
  <c r="Q889" i="18"/>
  <c r="Q890" i="18"/>
  <c r="Q891" i="18"/>
  <c r="Q892" i="18"/>
  <c r="Q893" i="18"/>
  <c r="Q894" i="18"/>
  <c r="Q895" i="18"/>
  <c r="Q896" i="18"/>
  <c r="Q897" i="18"/>
  <c r="Q898" i="18"/>
  <c r="Q899" i="18"/>
  <c r="Q901" i="18"/>
  <c r="Q902" i="18"/>
  <c r="Q904" i="18"/>
  <c r="I913" i="18"/>
  <c r="Q913" i="18"/>
  <c r="I919" i="18"/>
  <c r="I918" i="18" s="1"/>
  <c r="Q919" i="18"/>
  <c r="I929" i="18"/>
  <c r="Q955" i="18"/>
  <c r="L956" i="18"/>
  <c r="K956" i="18"/>
  <c r="K914" i="18"/>
  <c r="K920" i="18"/>
  <c r="K939" i="18"/>
  <c r="H957" i="18"/>
  <c r="J957" i="18" s="1"/>
  <c r="F948" i="18"/>
  <c r="K957" i="18"/>
  <c r="G957" i="18"/>
  <c r="Q961" i="18"/>
  <c r="I962" i="18"/>
  <c r="I934" i="18" s="1"/>
  <c r="L962" i="18"/>
  <c r="G961" i="18"/>
  <c r="K961" i="18" s="1"/>
  <c r="I964" i="18"/>
  <c r="Q963" i="18"/>
  <c r="L964" i="18"/>
  <c r="J973" i="18"/>
  <c r="J970" i="18" s="1"/>
  <c r="J972" i="18"/>
  <c r="G901" i="18"/>
  <c r="L901" i="18" s="1"/>
  <c r="G904" i="18"/>
  <c r="K904" i="18" s="1"/>
  <c r="L950" i="18"/>
  <c r="Q949" i="18"/>
  <c r="Q981" i="18"/>
  <c r="L982" i="18"/>
  <c r="G972" i="18"/>
  <c r="K972" i="18" s="1"/>
  <c r="K982" i="18"/>
  <c r="G981" i="18"/>
  <c r="Q980" i="18" s="1"/>
  <c r="Q938" i="18"/>
  <c r="G958" i="18"/>
  <c r="L958" i="18" s="1"/>
  <c r="K960" i="18"/>
  <c r="K979" i="18"/>
  <c r="K943" i="18"/>
  <c r="G944" i="18"/>
  <c r="K944" i="18" s="1"/>
  <c r="G953" i="18"/>
  <c r="G959" i="18"/>
  <c r="K959" i="18" s="1"/>
  <c r="L960" i="18"/>
  <c r="K966" i="18"/>
  <c r="G967" i="18"/>
  <c r="K967" i="18" s="1"/>
  <c r="K968" i="18"/>
  <c r="K969" i="18"/>
  <c r="G971" i="18"/>
  <c r="K975" i="18"/>
  <c r="K976" i="18"/>
  <c r="L979" i="18"/>
  <c r="Q841" i="18" l="1"/>
  <c r="K842" i="18"/>
  <c r="J429" i="18"/>
  <c r="J430" i="18"/>
  <c r="K643" i="18"/>
  <c r="H870" i="18"/>
  <c r="Q873" i="18"/>
  <c r="L918" i="18"/>
  <c r="G818" i="18"/>
  <c r="L829" i="18"/>
  <c r="J770" i="18"/>
  <c r="Q692" i="18"/>
  <c r="L865" i="18"/>
  <c r="K404" i="18"/>
  <c r="K245" i="18"/>
  <c r="K180" i="18"/>
  <c r="G216" i="18"/>
  <c r="L216" i="18" s="1"/>
  <c r="K526" i="18"/>
  <c r="L444" i="18"/>
  <c r="L299" i="18"/>
  <c r="H108" i="18"/>
  <c r="J347" i="18"/>
  <c r="J71" i="18" s="1"/>
  <c r="I938" i="18"/>
  <c r="K924" i="18"/>
  <c r="Q917" i="18"/>
  <c r="K823" i="18"/>
  <c r="K698" i="18"/>
  <c r="I368" i="18"/>
  <c r="K199" i="18"/>
  <c r="I80" i="18"/>
  <c r="I79" i="18" s="1"/>
  <c r="I78" i="18" s="1"/>
  <c r="K395" i="18"/>
  <c r="L277" i="18"/>
  <c r="K345" i="18"/>
  <c r="K286" i="18"/>
  <c r="I94" i="18"/>
  <c r="K885" i="18"/>
  <c r="I973" i="18"/>
  <c r="I970" i="18" s="1"/>
  <c r="L693" i="18"/>
  <c r="H168" i="18"/>
  <c r="Q684" i="18"/>
  <c r="J356" i="18"/>
  <c r="G276" i="18"/>
  <c r="K276" i="18" s="1"/>
  <c r="G196" i="18"/>
  <c r="L196" i="18" s="1"/>
  <c r="K169" i="18"/>
  <c r="H129" i="18"/>
  <c r="H128" i="18" s="1"/>
  <c r="Q782" i="18"/>
  <c r="I657" i="18"/>
  <c r="L651" i="18"/>
  <c r="H367" i="18"/>
  <c r="L89" i="18"/>
  <c r="G908" i="18"/>
  <c r="G632" i="18"/>
  <c r="K111" i="18"/>
  <c r="J373" i="18"/>
  <c r="I97" i="18"/>
  <c r="I201" i="18"/>
  <c r="J353" i="18"/>
  <c r="I77" i="18"/>
  <c r="J410" i="18"/>
  <c r="J174" i="18" s="1"/>
  <c r="I174" i="18"/>
  <c r="I911" i="18"/>
  <c r="L561" i="18"/>
  <c r="K660" i="18"/>
  <c r="J642" i="18"/>
  <c r="K237" i="18"/>
  <c r="K394" i="18"/>
  <c r="K283" i="18"/>
  <c r="G212" i="18"/>
  <c r="L212" i="18" s="1"/>
  <c r="H201" i="18"/>
  <c r="H72" i="18"/>
  <c r="H42" i="18" s="1"/>
  <c r="H13" i="18" s="1"/>
  <c r="J409" i="18"/>
  <c r="J173" i="18" s="1"/>
  <c r="I173" i="18"/>
  <c r="J383" i="18"/>
  <c r="J107" i="18" s="1"/>
  <c r="I107" i="18"/>
  <c r="G280" i="18"/>
  <c r="L280" i="18" s="1"/>
  <c r="G359" i="18"/>
  <c r="G108" i="18"/>
  <c r="L108" i="18" s="1"/>
  <c r="I72" i="18"/>
  <c r="K114" i="18"/>
  <c r="K104" i="18"/>
  <c r="H91" i="18"/>
  <c r="K221" i="18"/>
  <c r="K230" i="18"/>
  <c r="H291" i="18"/>
  <c r="H290" i="18" s="1"/>
  <c r="G589" i="18"/>
  <c r="L589" i="18" s="1"/>
  <c r="K812" i="18"/>
  <c r="Q622" i="18"/>
  <c r="G233" i="18"/>
  <c r="L233" i="18" s="1"/>
  <c r="H936" i="18"/>
  <c r="H935" i="18" s="1"/>
  <c r="H931" i="18" s="1"/>
  <c r="H926" i="18" s="1"/>
  <c r="Q811" i="18"/>
  <c r="K845" i="18"/>
  <c r="K692" i="18"/>
  <c r="Q719" i="18"/>
  <c r="K157" i="18"/>
  <c r="G103" i="18"/>
  <c r="L103" i="18" s="1"/>
  <c r="K80" i="18"/>
  <c r="G295" i="18"/>
  <c r="G769" i="18"/>
  <c r="K769" i="18" s="1"/>
  <c r="I429" i="18"/>
  <c r="Q633" i="18"/>
  <c r="J408" i="18"/>
  <c r="J172" i="18" s="1"/>
  <c r="I172" i="18"/>
  <c r="J382" i="18"/>
  <c r="I106" i="18"/>
  <c r="F251" i="18"/>
  <c r="J293" i="18"/>
  <c r="J292" i="18" s="1"/>
  <c r="J291" i="18" s="1"/>
  <c r="J17" i="18"/>
  <c r="J16" i="18" s="1"/>
  <c r="J15" i="18" s="1"/>
  <c r="J14" i="18" s="1"/>
  <c r="J405" i="18"/>
  <c r="I169" i="18"/>
  <c r="I910" i="18"/>
  <c r="I909" i="18" s="1"/>
  <c r="Q900" i="18"/>
  <c r="I921" i="18"/>
  <c r="Q844" i="18"/>
  <c r="Q715" i="18"/>
  <c r="H723" i="18"/>
  <c r="Q644" i="18"/>
  <c r="K597" i="18"/>
  <c r="K509" i="18"/>
  <c r="K443" i="18"/>
  <c r="J32" i="18"/>
  <c r="J31" i="18" s="1"/>
  <c r="Q614" i="18"/>
  <c r="Q607" i="18"/>
  <c r="I92" i="18"/>
  <c r="K693" i="18"/>
  <c r="Q627" i="18"/>
  <c r="K215" i="18"/>
  <c r="G79" i="18"/>
  <c r="K39" i="18"/>
  <c r="L698" i="18"/>
  <c r="G695" i="18"/>
  <c r="J201" i="18"/>
  <c r="J406" i="18"/>
  <c r="J170" i="18" s="1"/>
  <c r="I170" i="18"/>
  <c r="J344" i="18"/>
  <c r="I343" i="18"/>
  <c r="I319" i="18" s="1"/>
  <c r="I68" i="18"/>
  <c r="I67" i="18" s="1"/>
  <c r="J415" i="18"/>
  <c r="J179" i="18" s="1"/>
  <c r="I179" i="18"/>
  <c r="I168" i="18" s="1"/>
  <c r="I140" i="18" s="1"/>
  <c r="I139" i="18" s="1"/>
  <c r="I138" i="18" s="1"/>
  <c r="G836" i="18"/>
  <c r="L836" i="18" s="1"/>
  <c r="H81" i="18"/>
  <c r="G588" i="18"/>
  <c r="Q587" i="18" s="1"/>
  <c r="Q596" i="18"/>
  <c r="L597" i="18"/>
  <c r="H586" i="18"/>
  <c r="F584" i="18"/>
  <c r="Q850" i="18"/>
  <c r="Q872" i="18"/>
  <c r="F585" i="18"/>
  <c r="L761" i="18"/>
  <c r="Q760" i="18"/>
  <c r="L863" i="18"/>
  <c r="Q862" i="18"/>
  <c r="K310" i="18"/>
  <c r="G309" i="18"/>
  <c r="L310" i="18"/>
  <c r="K40" i="18"/>
  <c r="L40" i="18"/>
  <c r="K930" i="18"/>
  <c r="I912" i="18"/>
  <c r="Q828" i="18"/>
  <c r="K761" i="18"/>
  <c r="Q767" i="18"/>
  <c r="L685" i="18"/>
  <c r="K772" i="18"/>
  <c r="Q642" i="18"/>
  <c r="K565" i="18"/>
  <c r="K126" i="18"/>
  <c r="K549" i="18"/>
  <c r="K26" i="18"/>
  <c r="L355" i="18"/>
  <c r="G354" i="18"/>
  <c r="L354" i="18" s="1"/>
  <c r="L842" i="18"/>
  <c r="G841" i="18"/>
  <c r="L390" i="18"/>
  <c r="K390" i="18"/>
  <c r="K285" i="18"/>
  <c r="K218" i="18"/>
  <c r="G16" i="18"/>
  <c r="L17" i="18"/>
  <c r="G121" i="18"/>
  <c r="Q929" i="18"/>
  <c r="K863" i="18"/>
  <c r="Q788" i="18"/>
  <c r="G122" i="18"/>
  <c r="L122" i="18" s="1"/>
  <c r="L93" i="18"/>
  <c r="L859" i="18"/>
  <c r="Q858" i="18"/>
  <c r="L852" i="18"/>
  <c r="Q851" i="18"/>
  <c r="G86" i="18"/>
  <c r="K86" i="18" s="1"/>
  <c r="L87" i="18"/>
  <c r="K306" i="18"/>
  <c r="L306" i="18"/>
  <c r="K62" i="18"/>
  <c r="L62" i="18"/>
  <c r="L848" i="18"/>
  <c r="Q847" i="18"/>
  <c r="G844" i="18"/>
  <c r="K844" i="18" s="1"/>
  <c r="K355" i="18"/>
  <c r="K87" i="18"/>
  <c r="L974" i="18"/>
  <c r="G973" i="18"/>
  <c r="Q973" i="18"/>
  <c r="K569" i="18"/>
  <c r="K304" i="18"/>
  <c r="G303" i="18"/>
  <c r="L304" i="18"/>
  <c r="K69" i="18"/>
  <c r="K233" i="18"/>
  <c r="K204" i="18"/>
  <c r="K36" i="18"/>
  <c r="K530" i="18"/>
  <c r="K17" i="18"/>
  <c r="G348" i="18"/>
  <c r="L348" i="18" s="1"/>
  <c r="L349" i="18"/>
  <c r="K553" i="18"/>
  <c r="K384" i="18"/>
  <c r="K236" i="18"/>
  <c r="K57" i="18"/>
  <c r="F631" i="18"/>
  <c r="Q785" i="18"/>
  <c r="L632" i="18"/>
  <c r="L971" i="18"/>
  <c r="I971" i="18"/>
  <c r="Q970" i="18"/>
  <c r="Q952" i="18"/>
  <c r="L953" i="18"/>
  <c r="L981" i="18"/>
  <c r="G980" i="18"/>
  <c r="Q979" i="18" s="1"/>
  <c r="Q982" i="18"/>
  <c r="Q957" i="18"/>
  <c r="G872" i="18"/>
  <c r="L881" i="18"/>
  <c r="I841" i="18"/>
  <c r="I837" i="18"/>
  <c r="I836" i="18" s="1"/>
  <c r="L818" i="18"/>
  <c r="K818" i="18"/>
  <c r="Q817" i="18"/>
  <c r="L729" i="18"/>
  <c r="J912" i="18"/>
  <c r="J908" i="18" s="1"/>
  <c r="J870" i="18" s="1"/>
  <c r="J910" i="18"/>
  <c r="J909" i="18" s="1"/>
  <c r="K809" i="18"/>
  <c r="K802" i="18"/>
  <c r="L921" i="18"/>
  <c r="K921" i="18"/>
  <c r="Q920" i="18"/>
  <c r="H844" i="18"/>
  <c r="J844" i="18"/>
  <c r="I844" i="18"/>
  <c r="F840" i="18"/>
  <c r="J800" i="18"/>
  <c r="J798" i="18" s="1"/>
  <c r="I798" i="18"/>
  <c r="Q734" i="18"/>
  <c r="K760" i="18"/>
  <c r="K732" i="18"/>
  <c r="I642" i="18"/>
  <c r="G611" i="18"/>
  <c r="L611" i="18" s="1"/>
  <c r="L620" i="18"/>
  <c r="H805" i="18"/>
  <c r="I805" i="18" s="1"/>
  <c r="J805" i="18" s="1"/>
  <c r="J766" i="18" s="1"/>
  <c r="Q737" i="18"/>
  <c r="K716" i="18"/>
  <c r="H855" i="18"/>
  <c r="G855" i="18"/>
  <c r="J855" i="18"/>
  <c r="I855" i="18"/>
  <c r="L768" i="18"/>
  <c r="F766" i="18"/>
  <c r="K759" i="18"/>
  <c r="Q707" i="18"/>
  <c r="H767" i="18"/>
  <c r="G587" i="18"/>
  <c r="L557" i="18"/>
  <c r="K557" i="18"/>
  <c r="G544" i="18"/>
  <c r="L545" i="18"/>
  <c r="K545" i="18"/>
  <c r="F402" i="18"/>
  <c r="L573" i="18"/>
  <c r="K573" i="18"/>
  <c r="J715" i="18"/>
  <c r="I666" i="18"/>
  <c r="I712" i="18"/>
  <c r="K632" i="18"/>
  <c r="K474" i="18"/>
  <c r="J70" i="18"/>
  <c r="H684" i="18"/>
  <c r="K484" i="18"/>
  <c r="L465" i="18"/>
  <c r="K465" i="18"/>
  <c r="I376" i="18"/>
  <c r="I367" i="18" s="1"/>
  <c r="J377" i="18"/>
  <c r="I101" i="18"/>
  <c r="I100" i="18" s="1"/>
  <c r="K255" i="18"/>
  <c r="L255" i="18"/>
  <c r="F586" i="18"/>
  <c r="Q610" i="18"/>
  <c r="L379" i="18"/>
  <c r="K379" i="18"/>
  <c r="J355" i="18"/>
  <c r="J354" i="18" s="1"/>
  <c r="J80" i="18"/>
  <c r="J79" i="18" s="1"/>
  <c r="J78" i="18" s="1"/>
  <c r="L293" i="18"/>
  <c r="G292" i="18"/>
  <c r="K293" i="18"/>
  <c r="K272" i="18"/>
  <c r="L272" i="18"/>
  <c r="K264" i="18"/>
  <c r="L264" i="18"/>
  <c r="K256" i="18"/>
  <c r="L256" i="18"/>
  <c r="L915" i="18"/>
  <c r="K915" i="18"/>
  <c r="Q914" i="18"/>
  <c r="Q880" i="18"/>
  <c r="K741" i="18"/>
  <c r="L637" i="18"/>
  <c r="K637" i="18"/>
  <c r="G636" i="18"/>
  <c r="Q636" i="18"/>
  <c r="K513" i="18"/>
  <c r="G494" i="18"/>
  <c r="L494" i="18" s="1"/>
  <c r="L495" i="18"/>
  <c r="L359" i="18"/>
  <c r="G358" i="18"/>
  <c r="K103" i="18"/>
  <c r="F141" i="18"/>
  <c r="G141" i="18"/>
  <c r="K67" i="18"/>
  <c r="G18" i="18"/>
  <c r="L19" i="18"/>
  <c r="K19" i="18"/>
  <c r="K33" i="18"/>
  <c r="F32" i="18"/>
  <c r="J121" i="18"/>
  <c r="H140" i="18"/>
  <c r="H139" i="18" s="1"/>
  <c r="H138" i="18" s="1"/>
  <c r="K100" i="18"/>
  <c r="F15" i="18"/>
  <c r="F836" i="18"/>
  <c r="Q836" i="18"/>
  <c r="K837" i="18"/>
  <c r="L781" i="18"/>
  <c r="G780" i="18"/>
  <c r="L712" i="18"/>
  <c r="K712" i="18"/>
  <c r="Q711" i="18"/>
  <c r="K777" i="18"/>
  <c r="L654" i="18"/>
  <c r="K654" i="18"/>
  <c r="Q653" i="18"/>
  <c r="G938" i="18"/>
  <c r="G934" i="18"/>
  <c r="L934" i="18" s="1"/>
  <c r="L944" i="18"/>
  <c r="Q943" i="18"/>
  <c r="K981" i="18"/>
  <c r="F936" i="18"/>
  <c r="I932" i="18"/>
  <c r="I930" i="18"/>
  <c r="I927" i="18"/>
  <c r="Q815" i="18"/>
  <c r="H841" i="18"/>
  <c r="H837" i="18"/>
  <c r="H836" i="18" s="1"/>
  <c r="K789" i="18"/>
  <c r="Q908" i="18"/>
  <c r="L909" i="18"/>
  <c r="K909" i="18"/>
  <c r="L867" i="18"/>
  <c r="K867" i="18"/>
  <c r="G862" i="18"/>
  <c r="M867" i="18"/>
  <c r="Q866" i="18"/>
  <c r="L806" i="18"/>
  <c r="G805" i="18"/>
  <c r="L805" i="18" s="1"/>
  <c r="K786" i="18"/>
  <c r="Q910" i="18"/>
  <c r="L911" i="18"/>
  <c r="K911" i="18"/>
  <c r="Q776" i="18"/>
  <c r="Q740" i="18"/>
  <c r="Q780" i="18"/>
  <c r="Q731" i="18"/>
  <c r="K806" i="18"/>
  <c r="I738" i="18"/>
  <c r="J740" i="18"/>
  <c r="Q794" i="18"/>
  <c r="L795" i="18"/>
  <c r="K795" i="18"/>
  <c r="I759" i="18"/>
  <c r="H749" i="18"/>
  <c r="H722" i="18" s="1"/>
  <c r="I708" i="18"/>
  <c r="I706" i="18" s="1"/>
  <c r="J710" i="18"/>
  <c r="J708" i="18" s="1"/>
  <c r="J706" i="18" s="1"/>
  <c r="Q659" i="18"/>
  <c r="K494" i="18"/>
  <c r="G724" i="18"/>
  <c r="Q723" i="18" s="1"/>
  <c r="K729" i="18"/>
  <c r="J619" i="18"/>
  <c r="I615" i="18"/>
  <c r="I611" i="18" s="1"/>
  <c r="I586" i="18" s="1"/>
  <c r="I614" i="18"/>
  <c r="K576" i="18"/>
  <c r="H430" i="18"/>
  <c r="H429" i="18"/>
  <c r="L202" i="18"/>
  <c r="G201" i="18"/>
  <c r="L201" i="18" s="1"/>
  <c r="L129" i="18"/>
  <c r="G128" i="18"/>
  <c r="L128" i="18" s="1"/>
  <c r="J684" i="18"/>
  <c r="I643" i="18"/>
  <c r="J647" i="18"/>
  <c r="K517" i="18"/>
  <c r="L94" i="18"/>
  <c r="K94" i="18"/>
  <c r="G92" i="18"/>
  <c r="K657" i="18"/>
  <c r="L628" i="18"/>
  <c r="G626" i="18"/>
  <c r="L626" i="18" s="1"/>
  <c r="K623" i="18"/>
  <c r="L500" i="18"/>
  <c r="K500" i="18"/>
  <c r="L438" i="18"/>
  <c r="G437" i="18"/>
  <c r="K438" i="18"/>
  <c r="I293" i="18"/>
  <c r="I292" i="18" s="1"/>
  <c r="I17" i="18"/>
  <c r="I16" i="18" s="1"/>
  <c r="I15" i="18" s="1"/>
  <c r="I14" i="18" s="1"/>
  <c r="L79" i="18"/>
  <c r="G78" i="18"/>
  <c r="L78" i="18" s="1"/>
  <c r="K881" i="18"/>
  <c r="K505" i="18"/>
  <c r="K359" i="18"/>
  <c r="F358" i="18"/>
  <c r="K196" i="18"/>
  <c r="K79" i="18"/>
  <c r="F78" i="18"/>
  <c r="K228" i="18"/>
  <c r="K108" i="18"/>
  <c r="K220" i="18"/>
  <c r="G168" i="18"/>
  <c r="K168" i="18" s="1"/>
  <c r="L972" i="18"/>
  <c r="Q971" i="18"/>
  <c r="K980" i="18"/>
  <c r="F970" i="18"/>
  <c r="I908" i="18"/>
  <c r="I870" i="18" s="1"/>
  <c r="L760" i="18"/>
  <c r="G749" i="18"/>
  <c r="L749" i="18" s="1"/>
  <c r="G725" i="18"/>
  <c r="L725" i="18" s="1"/>
  <c r="F723" i="18"/>
  <c r="L642" i="18"/>
  <c r="G641" i="18"/>
  <c r="H612" i="18"/>
  <c r="H585" i="18"/>
  <c r="L479" i="18"/>
  <c r="K479" i="18"/>
  <c r="I684" i="18"/>
  <c r="L451" i="18"/>
  <c r="G450" i="18"/>
  <c r="K451" i="18"/>
  <c r="I395" i="18"/>
  <c r="I394" i="18" s="1"/>
  <c r="J396" i="18"/>
  <c r="I130" i="18"/>
  <c r="I129" i="18" s="1"/>
  <c r="I128" i="18" s="1"/>
  <c r="H650" i="18"/>
  <c r="I650" i="18" s="1"/>
  <c r="J650" i="18" s="1"/>
  <c r="G458" i="18"/>
  <c r="J384" i="18"/>
  <c r="J109" i="18"/>
  <c r="J108" i="18" s="1"/>
  <c r="L368" i="18"/>
  <c r="G367" i="18"/>
  <c r="K368" i="18"/>
  <c r="I362" i="18"/>
  <c r="I359" i="18" s="1"/>
  <c r="I358" i="18" s="1"/>
  <c r="J363" i="18"/>
  <c r="I87" i="18"/>
  <c r="I86" i="18" s="1"/>
  <c r="I83" i="18" s="1"/>
  <c r="I82" i="18" s="1"/>
  <c r="L343" i="18"/>
  <c r="K343" i="18"/>
  <c r="F320" i="18"/>
  <c r="K268" i="18"/>
  <c r="L268" i="18"/>
  <c r="K260" i="18"/>
  <c r="L260" i="18"/>
  <c r="K252" i="18"/>
  <c r="L252" i="18"/>
  <c r="K122" i="18"/>
  <c r="L33" i="18"/>
  <c r="G32" i="18"/>
  <c r="M669" i="18"/>
  <c r="L325" i="18"/>
  <c r="G48" i="18"/>
  <c r="G321" i="18"/>
  <c r="K321" i="18" s="1"/>
  <c r="K224" i="18"/>
  <c r="F83" i="18"/>
  <c r="K216" i="18"/>
  <c r="K190" i="18"/>
  <c r="L72" i="18"/>
  <c r="K184" i="18"/>
  <c r="K212" i="18"/>
  <c r="K128" i="18"/>
  <c r="F18" i="18"/>
  <c r="K18" i="18" s="1"/>
  <c r="K22" i="18"/>
  <c r="J930" i="18"/>
  <c r="J927" i="18"/>
  <c r="J926" i="18" s="1"/>
  <c r="Q837" i="18"/>
  <c r="K838" i="18"/>
  <c r="N793" i="18"/>
  <c r="L792" i="18"/>
  <c r="G650" i="18"/>
  <c r="L650" i="18" s="1"/>
  <c r="K642" i="18"/>
  <c r="K626" i="18"/>
  <c r="Q625" i="18"/>
  <c r="F664" i="18"/>
  <c r="K971" i="18"/>
  <c r="L967" i="18"/>
  <c r="G963" i="18"/>
  <c r="Q966" i="18"/>
  <c r="L959" i="18"/>
  <c r="I959" i="18"/>
  <c r="Q958" i="18"/>
  <c r="K953" i="18"/>
  <c r="I904" i="18"/>
  <c r="L904" i="18"/>
  <c r="I961" i="18"/>
  <c r="L961" i="18"/>
  <c r="I957" i="18"/>
  <c r="G948" i="18"/>
  <c r="L948" i="18" s="1"/>
  <c r="L957" i="18"/>
  <c r="Q956" i="18"/>
  <c r="Q903" i="18"/>
  <c r="K983" i="18"/>
  <c r="K901" i="18"/>
  <c r="K874" i="18"/>
  <c r="G801" i="18"/>
  <c r="L802" i="18"/>
  <c r="K958" i="18"/>
  <c r="G933" i="18"/>
  <c r="L939" i="18"/>
  <c r="K873" i="18"/>
  <c r="Q808" i="18"/>
  <c r="F932" i="18"/>
  <c r="Q907" i="18"/>
  <c r="L908" i="18"/>
  <c r="K908" i="18"/>
  <c r="K792" i="18"/>
  <c r="G771" i="18"/>
  <c r="L772" i="18"/>
  <c r="K798" i="18"/>
  <c r="Q797" i="18"/>
  <c r="K816" i="18"/>
  <c r="I770" i="18"/>
  <c r="I766" i="18" s="1"/>
  <c r="Q728" i="18"/>
  <c r="Q960" i="18"/>
  <c r="K781" i="18"/>
  <c r="J777" i="18"/>
  <c r="J769" i="18"/>
  <c r="J767" i="18" s="1"/>
  <c r="J747" i="18"/>
  <c r="I746" i="18"/>
  <c r="K735" i="18"/>
  <c r="J688" i="18"/>
  <c r="J687" i="18" s="1"/>
  <c r="F687" i="18"/>
  <c r="H688" i="18"/>
  <c r="H687" i="18" s="1"/>
  <c r="I688" i="18"/>
  <c r="I687" i="18" s="1"/>
  <c r="G688" i="18"/>
  <c r="K688" i="18" s="1"/>
  <c r="I769" i="18"/>
  <c r="I767" i="18" s="1"/>
  <c r="L743" i="18"/>
  <c r="K743" i="18"/>
  <c r="Q742" i="18"/>
  <c r="K738" i="18"/>
  <c r="Q758" i="18"/>
  <c r="I725" i="18"/>
  <c r="K708" i="18"/>
  <c r="Q631" i="18"/>
  <c r="L613" i="18"/>
  <c r="K613" i="18"/>
  <c r="G612" i="18"/>
  <c r="Q612" i="18"/>
  <c r="F431" i="18"/>
  <c r="H641" i="18"/>
  <c r="L676" i="18"/>
  <c r="K676" i="18"/>
  <c r="Q675" i="18"/>
  <c r="L645" i="18"/>
  <c r="G644" i="18"/>
  <c r="Q641" i="18"/>
  <c r="K684" i="18"/>
  <c r="Q683" i="18"/>
  <c r="J680" i="18"/>
  <c r="J679" i="18" s="1"/>
  <c r="F679" i="18"/>
  <c r="I680" i="18"/>
  <c r="I679" i="18" s="1"/>
  <c r="H680" i="18"/>
  <c r="H679" i="18" s="1"/>
  <c r="G680" i="18"/>
  <c r="K680" i="18" s="1"/>
  <c r="K620" i="18"/>
  <c r="K458" i="18"/>
  <c r="F457" i="18"/>
  <c r="L434" i="18"/>
  <c r="G433" i="18"/>
  <c r="K434" i="18"/>
  <c r="K348" i="18"/>
  <c r="K8" i="18"/>
  <c r="Q656" i="18"/>
  <c r="J365" i="18"/>
  <c r="J90" i="18"/>
  <c r="J89" i="18" s="1"/>
  <c r="H357" i="18"/>
  <c r="F43" i="18"/>
  <c r="K872" i="18"/>
  <c r="Q871" i="18"/>
  <c r="F871" i="18"/>
  <c r="L669" i="18"/>
  <c r="G668" i="18"/>
  <c r="Q668" i="18"/>
  <c r="L635" i="18"/>
  <c r="K635" i="18"/>
  <c r="Q634" i="18"/>
  <c r="K521" i="18"/>
  <c r="L404" i="18"/>
  <c r="G403" i="18"/>
  <c r="K403" i="18" s="1"/>
  <c r="K280" i="18"/>
  <c r="K29" i="18"/>
  <c r="F201" i="18"/>
  <c r="K201" i="18" s="1"/>
  <c r="K148" i="18"/>
  <c r="K162" i="18"/>
  <c r="K129" i="18"/>
  <c r="K72" i="18"/>
  <c r="E17" i="7"/>
  <c r="F597" i="2"/>
  <c r="F42" i="7"/>
  <c r="F789" i="2"/>
  <c r="K20" i="2"/>
  <c r="K183" i="2"/>
  <c r="K296" i="2"/>
  <c r="K580" i="2"/>
  <c r="K581" i="2"/>
  <c r="K583" i="2"/>
  <c r="K590" i="2"/>
  <c r="K598" i="2"/>
  <c r="K607" i="2"/>
  <c r="K619" i="2"/>
  <c r="K625" i="2"/>
  <c r="K627" i="2"/>
  <c r="K633" i="2"/>
  <c r="K648" i="2"/>
  <c r="K702" i="2"/>
  <c r="K887" i="2"/>
  <c r="K937" i="2"/>
  <c r="K940" i="2"/>
  <c r="L588" i="18" l="1"/>
  <c r="H640" i="18"/>
  <c r="H631" i="18" s="1"/>
  <c r="J69" i="18"/>
  <c r="Q748" i="18"/>
  <c r="L276" i="18"/>
  <c r="J345" i="18"/>
  <c r="I42" i="18"/>
  <c r="I103" i="18"/>
  <c r="I91" i="18" s="1"/>
  <c r="I81" i="18" s="1"/>
  <c r="K749" i="18"/>
  <c r="G251" i="18"/>
  <c r="Q843" i="18"/>
  <c r="I667" i="18"/>
  <c r="I663" i="18" s="1"/>
  <c r="J77" i="18"/>
  <c r="J72" i="18" s="1"/>
  <c r="J348" i="18"/>
  <c r="J97" i="18"/>
  <c r="J92" i="18" s="1"/>
  <c r="J368" i="18"/>
  <c r="H289" i="18"/>
  <c r="H288" i="18" s="1"/>
  <c r="H12" i="18"/>
  <c r="H11" i="18" s="1"/>
  <c r="K588" i="18"/>
  <c r="Q588" i="18"/>
  <c r="K589" i="18"/>
  <c r="G767" i="18"/>
  <c r="K767" i="18" s="1"/>
  <c r="I13" i="18"/>
  <c r="H667" i="18"/>
  <c r="H663" i="18" s="1"/>
  <c r="J667" i="18"/>
  <c r="Q687" i="18"/>
  <c r="K650" i="18"/>
  <c r="J106" i="18"/>
  <c r="J103" i="18" s="1"/>
  <c r="J379" i="18"/>
  <c r="L769" i="18"/>
  <c r="Q768" i="18"/>
  <c r="Q679" i="18"/>
  <c r="K78" i="18"/>
  <c r="J343" i="18"/>
  <c r="J319" i="18" s="1"/>
  <c r="J290" i="18" s="1"/>
  <c r="J68" i="18"/>
  <c r="J67" i="18" s="1"/>
  <c r="Q694" i="18"/>
  <c r="L695" i="18"/>
  <c r="K695" i="18"/>
  <c r="J169" i="18"/>
  <c r="J168" i="18" s="1"/>
  <c r="J140" i="18" s="1"/>
  <c r="J139" i="18" s="1"/>
  <c r="J138" i="18" s="1"/>
  <c r="J404" i="18"/>
  <c r="J403" i="18" s="1"/>
  <c r="J402" i="18" s="1"/>
  <c r="J401" i="18" s="1"/>
  <c r="L295" i="18"/>
  <c r="K295" i="18"/>
  <c r="L16" i="18"/>
  <c r="G15" i="18"/>
  <c r="L15" i="18" s="1"/>
  <c r="I936" i="18"/>
  <c r="I935" i="18" s="1"/>
  <c r="K724" i="18"/>
  <c r="K16" i="18"/>
  <c r="K354" i="18"/>
  <c r="L121" i="18"/>
  <c r="K121" i="18"/>
  <c r="L841" i="18"/>
  <c r="Q840" i="18"/>
  <c r="K841" i="18"/>
  <c r="K309" i="18"/>
  <c r="L309" i="18"/>
  <c r="G308" i="18"/>
  <c r="I303" i="18"/>
  <c r="I291" i="18" s="1"/>
  <c r="I290" i="18" s="1"/>
  <c r="L303" i="18"/>
  <c r="K303" i="18"/>
  <c r="L973" i="18"/>
  <c r="Q972" i="18"/>
  <c r="K973" i="18"/>
  <c r="L844" i="18"/>
  <c r="P844" i="18"/>
  <c r="L86" i="18"/>
  <c r="G83" i="18"/>
  <c r="N844" i="18"/>
  <c r="F42" i="18"/>
  <c r="F456" i="18"/>
  <c r="F870" i="18"/>
  <c r="F430" i="18"/>
  <c r="L688" i="18"/>
  <c r="G687" i="18"/>
  <c r="L687" i="18" s="1"/>
  <c r="G665" i="18"/>
  <c r="J746" i="18"/>
  <c r="L251" i="18"/>
  <c r="K251" i="18"/>
  <c r="Q649" i="18"/>
  <c r="I665" i="18"/>
  <c r="I664" i="18" s="1"/>
  <c r="J665" i="18"/>
  <c r="G585" i="18"/>
  <c r="G993" i="18" s="1"/>
  <c r="I640" i="18"/>
  <c r="I631" i="18" s="1"/>
  <c r="F935" i="18"/>
  <c r="L780" i="18"/>
  <c r="K780" i="18"/>
  <c r="Q779" i="18"/>
  <c r="Q933" i="18"/>
  <c r="G140" i="18"/>
  <c r="L544" i="18"/>
  <c r="K544" i="18"/>
  <c r="L855" i="18"/>
  <c r="P855" i="18"/>
  <c r="G840" i="18"/>
  <c r="Q839" i="18" s="1"/>
  <c r="O864" i="18"/>
  <c r="P864" i="18" s="1"/>
  <c r="O867" i="18"/>
  <c r="P867" i="18" s="1"/>
  <c r="N855" i="18"/>
  <c r="Q804" i="18"/>
  <c r="J840" i="18"/>
  <c r="J835" i="18" s="1"/>
  <c r="L668" i="18"/>
  <c r="L403" i="18"/>
  <c r="G402" i="18"/>
  <c r="K402" i="18" s="1"/>
  <c r="L433" i="18"/>
  <c r="G432" i="18"/>
  <c r="K433" i="18"/>
  <c r="L644" i="18"/>
  <c r="G640" i="18"/>
  <c r="Q643" i="18"/>
  <c r="K644" i="18"/>
  <c r="G770" i="18"/>
  <c r="L771" i="18"/>
  <c r="Q770" i="18"/>
  <c r="K771" i="18"/>
  <c r="L801" i="18"/>
  <c r="K801" i="18"/>
  <c r="Q800" i="18"/>
  <c r="K83" i="18"/>
  <c r="F82" i="18"/>
  <c r="L321" i="18"/>
  <c r="G320" i="18"/>
  <c r="K668" i="18"/>
  <c r="G31" i="18"/>
  <c r="L31" i="18" s="1"/>
  <c r="L32" i="18"/>
  <c r="K320" i="18"/>
  <c r="F319" i="18"/>
  <c r="L367" i="18"/>
  <c r="K367" i="18"/>
  <c r="L458" i="18"/>
  <c r="G457" i="18"/>
  <c r="G436" i="18"/>
  <c r="L437" i="18"/>
  <c r="K437" i="18"/>
  <c r="L92" i="18"/>
  <c r="G91" i="18"/>
  <c r="K92" i="18"/>
  <c r="J645" i="18"/>
  <c r="J644" i="18" s="1"/>
  <c r="J640" i="18" s="1"/>
  <c r="J631" i="18" s="1"/>
  <c r="J643" i="18"/>
  <c r="J641" i="18" s="1"/>
  <c r="H993" i="18"/>
  <c r="H992" i="18"/>
  <c r="I585" i="18"/>
  <c r="I612" i="18"/>
  <c r="L724" i="18"/>
  <c r="G723" i="18"/>
  <c r="L723" i="18" s="1"/>
  <c r="I749" i="18"/>
  <c r="I722" i="18" s="1"/>
  <c r="J759" i="18"/>
  <c r="J749" i="18" s="1"/>
  <c r="I724" i="18"/>
  <c r="I723" i="18" s="1"/>
  <c r="J738" i="18"/>
  <c r="J725" i="18"/>
  <c r="Q947" i="18"/>
  <c r="F14" i="18"/>
  <c r="K141" i="18"/>
  <c r="F140" i="18"/>
  <c r="L292" i="18"/>
  <c r="G291" i="18"/>
  <c r="K292" i="18"/>
  <c r="K611" i="18"/>
  <c r="J376" i="18"/>
  <c r="J101" i="18"/>
  <c r="J100" i="18" s="1"/>
  <c r="F401" i="18"/>
  <c r="Q854" i="18"/>
  <c r="K855" i="18"/>
  <c r="F839" i="18"/>
  <c r="F835" i="18"/>
  <c r="L933" i="18"/>
  <c r="G932" i="18"/>
  <c r="L932" i="18" s="1"/>
  <c r="Q932" i="18"/>
  <c r="K933" i="18"/>
  <c r="K48" i="18"/>
  <c r="L48" i="18"/>
  <c r="G44" i="18"/>
  <c r="Q667" i="18"/>
  <c r="J362" i="18"/>
  <c r="J359" i="18" s="1"/>
  <c r="J358" i="18" s="1"/>
  <c r="J87" i="18"/>
  <c r="J86" i="18" s="1"/>
  <c r="J83" i="18" s="1"/>
  <c r="J82" i="18" s="1"/>
  <c r="L450" i="18"/>
  <c r="K450" i="18"/>
  <c r="L641" i="18"/>
  <c r="K641" i="18"/>
  <c r="Q640" i="18"/>
  <c r="K358" i="18"/>
  <c r="F357" i="18"/>
  <c r="K725" i="18"/>
  <c r="K948" i="18"/>
  <c r="Q835" i="18"/>
  <c r="K836" i="18"/>
  <c r="K32" i="18"/>
  <c r="F31" i="18"/>
  <c r="K31" i="18" s="1"/>
  <c r="L18" i="18"/>
  <c r="G14" i="18"/>
  <c r="L636" i="18"/>
  <c r="K636" i="18"/>
  <c r="Q635" i="18"/>
  <c r="H665" i="18"/>
  <c r="G586" i="18"/>
  <c r="L587" i="18"/>
  <c r="Q586" i="18"/>
  <c r="K587" i="18"/>
  <c r="K805" i="18"/>
  <c r="H840" i="18"/>
  <c r="H835" i="18" s="1"/>
  <c r="G679" i="18"/>
  <c r="L679" i="18" s="1"/>
  <c r="L680" i="18"/>
  <c r="L612" i="18"/>
  <c r="K612" i="18"/>
  <c r="Q611" i="18"/>
  <c r="I963" i="18"/>
  <c r="Q962" i="18"/>
  <c r="L963" i="18"/>
  <c r="K963" i="18"/>
  <c r="F667" i="18"/>
  <c r="I357" i="18"/>
  <c r="J395" i="18"/>
  <c r="J394" i="18" s="1"/>
  <c r="J130" i="18"/>
  <c r="J129" i="18" s="1"/>
  <c r="J128" i="18" s="1"/>
  <c r="Q722" i="18"/>
  <c r="J614" i="18"/>
  <c r="J615" i="18"/>
  <c r="J611" i="18" s="1"/>
  <c r="J586" i="18" s="1"/>
  <c r="Q724" i="18"/>
  <c r="L862" i="18"/>
  <c r="K862" i="18"/>
  <c r="Q861" i="18"/>
  <c r="G936" i="18"/>
  <c r="L938" i="18"/>
  <c r="K938" i="18"/>
  <c r="Q937" i="18"/>
  <c r="K934" i="18"/>
  <c r="G357" i="18"/>
  <c r="L357" i="18" s="1"/>
  <c r="L358" i="18"/>
  <c r="L9" i="18"/>
  <c r="J666" i="18"/>
  <c r="J712" i="18"/>
  <c r="J663" i="18" s="1"/>
  <c r="I641" i="18"/>
  <c r="I840" i="18"/>
  <c r="I835" i="18" s="1"/>
  <c r="G722" i="18"/>
  <c r="G871" i="18"/>
  <c r="L872" i="18"/>
  <c r="L980" i="18"/>
  <c r="G970" i="18"/>
  <c r="L970" i="18" s="1"/>
  <c r="H766" i="18"/>
  <c r="G941" i="2"/>
  <c r="K941" i="2" s="1"/>
  <c r="G966" i="2"/>
  <c r="K966" i="2" s="1"/>
  <c r="F65" i="2"/>
  <c r="F685" i="2"/>
  <c r="F597" i="17"/>
  <c r="Q606" i="17"/>
  <c r="G606" i="17"/>
  <c r="L606" i="17" s="1"/>
  <c r="F951" i="17"/>
  <c r="D1005" i="17"/>
  <c r="D1004" i="17"/>
  <c r="D1000" i="17"/>
  <c r="D999" i="17"/>
  <c r="Q995" i="17"/>
  <c r="Q994" i="17"/>
  <c r="L990" i="17"/>
  <c r="L989" i="17"/>
  <c r="G985" i="17"/>
  <c r="J984" i="17"/>
  <c r="I984" i="17"/>
  <c r="H984" i="17"/>
  <c r="F984" i="17"/>
  <c r="G983" i="17"/>
  <c r="G982" i="17" s="1"/>
  <c r="J982" i="17"/>
  <c r="J981" i="17" s="1"/>
  <c r="I982" i="17"/>
  <c r="I981" i="17" s="1"/>
  <c r="H982" i="17"/>
  <c r="F982" i="17"/>
  <c r="H981" i="17"/>
  <c r="H980" i="17"/>
  <c r="G980" i="17"/>
  <c r="G979" i="17"/>
  <c r="Q978" i="17" s="1"/>
  <c r="J978" i="17"/>
  <c r="I978" i="17"/>
  <c r="H978" i="17"/>
  <c r="F978" i="17"/>
  <c r="G977" i="17"/>
  <c r="K977" i="17" s="1"/>
  <c r="G976" i="17"/>
  <c r="Q975" i="17" s="1"/>
  <c r="J975" i="17"/>
  <c r="I975" i="17"/>
  <c r="H975" i="17"/>
  <c r="F975" i="17"/>
  <c r="F973" i="17"/>
  <c r="F972" i="17"/>
  <c r="G970" i="17"/>
  <c r="Q969" i="17" s="1"/>
  <c r="G969" i="17"/>
  <c r="J968" i="17"/>
  <c r="I968" i="17"/>
  <c r="H968" i="17"/>
  <c r="F968" i="17"/>
  <c r="H967" i="17"/>
  <c r="J967" i="17" s="1"/>
  <c r="G967" i="17"/>
  <c r="J966" i="17"/>
  <c r="I966" i="17"/>
  <c r="H966" i="17"/>
  <c r="G966" i="17"/>
  <c r="K966" i="17" s="1"/>
  <c r="F965" i="17"/>
  <c r="H965" i="17" s="1"/>
  <c r="J965" i="17" s="1"/>
  <c r="H963" i="17"/>
  <c r="J963" i="17" s="1"/>
  <c r="G963" i="17"/>
  <c r="F962" i="17"/>
  <c r="H962" i="17" s="1"/>
  <c r="J962" i="17" s="1"/>
  <c r="H961" i="17"/>
  <c r="J961" i="17" s="1"/>
  <c r="G961" i="17"/>
  <c r="K961" i="17" s="1"/>
  <c r="F960" i="17"/>
  <c r="F959" i="17"/>
  <c r="F958" i="17"/>
  <c r="H958" i="17" s="1"/>
  <c r="J958" i="17" s="1"/>
  <c r="G957" i="17"/>
  <c r="G956" i="17"/>
  <c r="Q955" i="17" s="1"/>
  <c r="G955" i="17"/>
  <c r="Q954" i="17" s="1"/>
  <c r="F954" i="17"/>
  <c r="G953" i="17"/>
  <c r="Q952" i="17" s="1"/>
  <c r="G952" i="17"/>
  <c r="Q951" i="17" s="1"/>
  <c r="G950" i="17"/>
  <c r="J949" i="17"/>
  <c r="I949" i="17"/>
  <c r="H949" i="17"/>
  <c r="G948" i="17"/>
  <c r="L948" i="17" s="1"/>
  <c r="G947" i="17"/>
  <c r="Q946" i="17" s="1"/>
  <c r="G946" i="17"/>
  <c r="K946" i="17" s="1"/>
  <c r="F945" i="17"/>
  <c r="G945" i="17" s="1"/>
  <c r="L945" i="17" s="1"/>
  <c r="J944" i="17"/>
  <c r="I944" i="17"/>
  <c r="H944" i="17"/>
  <c r="G944" i="17"/>
  <c r="J943" i="17"/>
  <c r="I943" i="17"/>
  <c r="H943" i="17"/>
  <c r="G943" i="17"/>
  <c r="I942" i="17"/>
  <c r="H942" i="17"/>
  <c r="G942" i="17"/>
  <c r="L942" i="17" s="1"/>
  <c r="J942" i="17"/>
  <c r="L941" i="17"/>
  <c r="K941" i="17"/>
  <c r="I941" i="17"/>
  <c r="H941" i="17"/>
  <c r="J941" i="17" s="1"/>
  <c r="Q940" i="17"/>
  <c r="F940" i="17"/>
  <c r="L938" i="17"/>
  <c r="K938" i="17"/>
  <c r="I938" i="17"/>
  <c r="H938" i="17"/>
  <c r="J938" i="17" s="1"/>
  <c r="Q937" i="17"/>
  <c r="F931" i="17"/>
  <c r="H930" i="17"/>
  <c r="G930" i="17"/>
  <c r="G929" i="17"/>
  <c r="F928" i="17"/>
  <c r="G926" i="17"/>
  <c r="J925" i="17"/>
  <c r="I925" i="17"/>
  <c r="H925" i="17"/>
  <c r="F925" i="17"/>
  <c r="H924" i="17"/>
  <c r="J924" i="17" s="1"/>
  <c r="G924" i="17"/>
  <c r="Q923" i="17" s="1"/>
  <c r="H923" i="17"/>
  <c r="G923" i="17"/>
  <c r="F922" i="17"/>
  <c r="J921" i="17"/>
  <c r="I921" i="17"/>
  <c r="H921" i="17"/>
  <c r="G921" i="17"/>
  <c r="Q920" i="17" s="1"/>
  <c r="H920" i="17"/>
  <c r="J920" i="17" s="1"/>
  <c r="G920" i="17"/>
  <c r="L920" i="17" s="1"/>
  <c r="F919" i="17"/>
  <c r="H918" i="17"/>
  <c r="J918" i="17" s="1"/>
  <c r="J916" i="17" s="1"/>
  <c r="G918" i="17"/>
  <c r="H917" i="17"/>
  <c r="J917" i="17" s="1"/>
  <c r="G917" i="17"/>
  <c r="H916" i="17"/>
  <c r="F916" i="17"/>
  <c r="J915" i="17"/>
  <c r="I915" i="17"/>
  <c r="H915" i="17"/>
  <c r="G915" i="17"/>
  <c r="H914" i="17"/>
  <c r="G914" i="17"/>
  <c r="F913" i="17"/>
  <c r="F912" i="17"/>
  <c r="F911" i="17"/>
  <c r="G908" i="17"/>
  <c r="K908" i="17" s="1"/>
  <c r="J907" i="17"/>
  <c r="J902" i="17" s="1"/>
  <c r="I907" i="17"/>
  <c r="I902" i="17" s="1"/>
  <c r="H907" i="17"/>
  <c r="F907" i="17"/>
  <c r="F906" i="17"/>
  <c r="F905" i="17"/>
  <c r="H905" i="17" s="1"/>
  <c r="J905" i="17" s="1"/>
  <c r="G904" i="17"/>
  <c r="G903" i="17"/>
  <c r="K903" i="17" s="1"/>
  <c r="H902" i="17"/>
  <c r="F902" i="17"/>
  <c r="G902" i="17" s="1"/>
  <c r="L902" i="17" s="1"/>
  <c r="G901" i="17"/>
  <c r="G900" i="17"/>
  <c r="G899" i="17"/>
  <c r="L899" i="17" s="1"/>
  <c r="G898" i="17"/>
  <c r="G897" i="17"/>
  <c r="G896" i="17"/>
  <c r="K896" i="17" s="1"/>
  <c r="G895" i="17"/>
  <c r="G894" i="17"/>
  <c r="L894" i="17" s="1"/>
  <c r="G893" i="17"/>
  <c r="G892" i="17"/>
  <c r="G891" i="17"/>
  <c r="L891" i="17" s="1"/>
  <c r="G890" i="17"/>
  <c r="K890" i="17" s="1"/>
  <c r="G889" i="17"/>
  <c r="L888" i="17"/>
  <c r="K888" i="17"/>
  <c r="Q887" i="17"/>
  <c r="F887" i="17"/>
  <c r="J886" i="17"/>
  <c r="I886" i="17"/>
  <c r="H886" i="17"/>
  <c r="G885" i="17"/>
  <c r="L885" i="17" s="1"/>
  <c r="G884" i="17"/>
  <c r="G883" i="17"/>
  <c r="L883" i="17" s="1"/>
  <c r="J882" i="17"/>
  <c r="I882" i="17"/>
  <c r="H882" i="17"/>
  <c r="F882" i="17"/>
  <c r="G881" i="17"/>
  <c r="G880" i="17"/>
  <c r="K880" i="17" s="1"/>
  <c r="G879" i="17"/>
  <c r="G878" i="17"/>
  <c r="Q877" i="17" s="1"/>
  <c r="G877" i="17"/>
  <c r="K877" i="17" s="1"/>
  <c r="G876" i="17"/>
  <c r="J875" i="17"/>
  <c r="I875" i="17"/>
  <c r="H875" i="17"/>
  <c r="F875" i="17"/>
  <c r="J874" i="17"/>
  <c r="I874" i="17"/>
  <c r="H874" i="17"/>
  <c r="G870" i="17"/>
  <c r="G869" i="17"/>
  <c r="L869" i="17" s="1"/>
  <c r="J868" i="17"/>
  <c r="J866" i="17" s="1"/>
  <c r="J864" i="17" s="1"/>
  <c r="I868" i="17"/>
  <c r="I866" i="17" s="1"/>
  <c r="I864" i="17" s="1"/>
  <c r="H868" i="17"/>
  <c r="H866" i="17" s="1"/>
  <c r="H864" i="17" s="1"/>
  <c r="F868" i="17"/>
  <c r="G867" i="17"/>
  <c r="L867" i="17" s="1"/>
  <c r="F866" i="17"/>
  <c r="G865" i="17"/>
  <c r="K865" i="17" s="1"/>
  <c r="F864" i="17"/>
  <c r="J863" i="17"/>
  <c r="I863" i="17"/>
  <c r="H863" i="17"/>
  <c r="G862" i="17"/>
  <c r="K862" i="17" s="1"/>
  <c r="G861" i="17"/>
  <c r="J860" i="17"/>
  <c r="I860" i="17"/>
  <c r="H860" i="17"/>
  <c r="F860" i="17"/>
  <c r="G859" i="17"/>
  <c r="G858" i="17"/>
  <c r="J857" i="17"/>
  <c r="I857" i="17"/>
  <c r="H857" i="17"/>
  <c r="F857" i="17"/>
  <c r="G855" i="17"/>
  <c r="L855" i="17" s="1"/>
  <c r="Q854" i="17"/>
  <c r="J853" i="17"/>
  <c r="I853" i="17"/>
  <c r="H853" i="17"/>
  <c r="G851" i="17"/>
  <c r="G850" i="17"/>
  <c r="J849" i="17"/>
  <c r="I849" i="17"/>
  <c r="H849" i="17"/>
  <c r="F849" i="17"/>
  <c r="G848" i="17"/>
  <c r="K848" i="17" s="1"/>
  <c r="G847" i="17"/>
  <c r="J846" i="17"/>
  <c r="I846" i="17"/>
  <c r="H846" i="17"/>
  <c r="F846" i="17"/>
  <c r="F844" i="17"/>
  <c r="F839" i="17" s="1"/>
  <c r="J839" i="17"/>
  <c r="I839" i="17"/>
  <c r="H839" i="17"/>
  <c r="G835" i="17"/>
  <c r="Q834" i="17" s="1"/>
  <c r="G834" i="17"/>
  <c r="J833" i="17"/>
  <c r="I833" i="17"/>
  <c r="H833" i="17"/>
  <c r="F833" i="17"/>
  <c r="G832" i="17"/>
  <c r="G831" i="17"/>
  <c r="J830" i="17"/>
  <c r="I830" i="17"/>
  <c r="H830" i="17"/>
  <c r="F830" i="17"/>
  <c r="G829" i="17"/>
  <c r="L829" i="17" s="1"/>
  <c r="G828" i="17"/>
  <c r="G827" i="17"/>
  <c r="G826" i="17"/>
  <c r="J825" i="17"/>
  <c r="I825" i="17"/>
  <c r="H825" i="17"/>
  <c r="F825" i="17"/>
  <c r="G825" i="17" s="1"/>
  <c r="Q824" i="17" s="1"/>
  <c r="J824" i="17"/>
  <c r="I824" i="17"/>
  <c r="H824" i="17"/>
  <c r="F824" i="17"/>
  <c r="F823" i="17"/>
  <c r="F770" i="17" s="1"/>
  <c r="F822" i="17"/>
  <c r="G821" i="17"/>
  <c r="G820" i="17"/>
  <c r="K820" i="17" s="1"/>
  <c r="J819" i="17"/>
  <c r="I819" i="17"/>
  <c r="H819" i="17"/>
  <c r="J818" i="17"/>
  <c r="I818" i="17"/>
  <c r="H818" i="17"/>
  <c r="G818" i="17"/>
  <c r="Q817" i="17" s="1"/>
  <c r="F817" i="17"/>
  <c r="J816" i="17"/>
  <c r="I816" i="17"/>
  <c r="H816" i="17"/>
  <c r="G816" i="17"/>
  <c r="Q815" i="17" s="1"/>
  <c r="F815" i="17"/>
  <c r="H815" i="17" s="1"/>
  <c r="I815" i="17" s="1"/>
  <c r="J815" i="17" s="1"/>
  <c r="J814" i="17"/>
  <c r="J813" i="17" s="1"/>
  <c r="I814" i="17"/>
  <c r="I813" i="17" s="1"/>
  <c r="H814" i="17"/>
  <c r="H813" i="17" s="1"/>
  <c r="G814" i="17"/>
  <c r="G813" i="17" s="1"/>
  <c r="L813" i="17" s="1"/>
  <c r="F813" i="17"/>
  <c r="H812" i="17"/>
  <c r="I812" i="17" s="1"/>
  <c r="J812" i="17" s="1"/>
  <c r="G812" i="17"/>
  <c r="J811" i="17"/>
  <c r="I811" i="17"/>
  <c r="H811" i="17"/>
  <c r="G811" i="17"/>
  <c r="F810" i="17"/>
  <c r="H809" i="17"/>
  <c r="G809" i="17"/>
  <c r="H808" i="17"/>
  <c r="I808" i="17" s="1"/>
  <c r="G808" i="17"/>
  <c r="F807" i="17"/>
  <c r="H805" i="17"/>
  <c r="I805" i="17" s="1"/>
  <c r="J805" i="17" s="1"/>
  <c r="G805" i="17"/>
  <c r="J804" i="17"/>
  <c r="I804" i="17"/>
  <c r="H804" i="17"/>
  <c r="H803" i="17" s="1"/>
  <c r="H802" i="17" s="1"/>
  <c r="G804" i="17"/>
  <c r="Q803" i="17" s="1"/>
  <c r="F803" i="17"/>
  <c r="H801" i="17"/>
  <c r="I801" i="17" s="1"/>
  <c r="J801" i="17" s="1"/>
  <c r="G801" i="17"/>
  <c r="J800" i="17"/>
  <c r="I800" i="17"/>
  <c r="H800" i="17"/>
  <c r="G800" i="17"/>
  <c r="G799" i="17" s="1"/>
  <c r="F799" i="17"/>
  <c r="J798" i="17"/>
  <c r="I798" i="17"/>
  <c r="H798" i="17"/>
  <c r="G798" i="17"/>
  <c r="J795" i="17"/>
  <c r="I795" i="17"/>
  <c r="H795" i="17"/>
  <c r="G795" i="17"/>
  <c r="Q794" i="17" s="1"/>
  <c r="F794" i="17"/>
  <c r="I794" i="17" s="1"/>
  <c r="H792" i="17"/>
  <c r="I792" i="17" s="1"/>
  <c r="G792" i="17"/>
  <c r="Q791" i="17" s="1"/>
  <c r="J791" i="17"/>
  <c r="I791" i="17"/>
  <c r="H791" i="17"/>
  <c r="G791" i="17"/>
  <c r="K791" i="17" s="1"/>
  <c r="F790" i="17"/>
  <c r="L789" i="17"/>
  <c r="H789" i="17"/>
  <c r="I789" i="17" s="1"/>
  <c r="G789" i="17"/>
  <c r="Q788" i="17" s="1"/>
  <c r="J788" i="17"/>
  <c r="I788" i="17"/>
  <c r="H788" i="17"/>
  <c r="H787" i="17" s="1"/>
  <c r="G788" i="17"/>
  <c r="F787" i="17"/>
  <c r="H786" i="17"/>
  <c r="I786" i="17" s="1"/>
  <c r="J786" i="17" s="1"/>
  <c r="J784" i="17" s="1"/>
  <c r="G786" i="17"/>
  <c r="J785" i="17"/>
  <c r="I785" i="17"/>
  <c r="H785" i="17"/>
  <c r="G785" i="17"/>
  <c r="F784" i="17"/>
  <c r="J783" i="17"/>
  <c r="I783" i="17"/>
  <c r="H783" i="17"/>
  <c r="G783" i="17"/>
  <c r="F782" i="17"/>
  <c r="H780" i="17"/>
  <c r="G780" i="17"/>
  <c r="Q779" i="17" s="1"/>
  <c r="J779" i="17"/>
  <c r="I779" i="17"/>
  <c r="H779" i="17"/>
  <c r="G779" i="17"/>
  <c r="F778" i="17"/>
  <c r="H777" i="17"/>
  <c r="I777" i="17" s="1"/>
  <c r="J777" i="17" s="1"/>
  <c r="G777" i="17"/>
  <c r="K777" i="17" s="1"/>
  <c r="G776" i="17"/>
  <c r="Q775" i="17" s="1"/>
  <c r="G775" i="17"/>
  <c r="F774" i="17"/>
  <c r="F773" i="17"/>
  <c r="G766" i="17"/>
  <c r="J765" i="17"/>
  <c r="I765" i="17"/>
  <c r="H765" i="17"/>
  <c r="F765" i="17"/>
  <c r="G764" i="17"/>
  <c r="Q763" i="17" s="1"/>
  <c r="G763" i="17"/>
  <c r="Q762" i="17" s="1"/>
  <c r="J762" i="17"/>
  <c r="I762" i="17"/>
  <c r="H762" i="17"/>
  <c r="F762" i="17"/>
  <c r="F761" i="17"/>
  <c r="F760" i="17"/>
  <c r="H760" i="17" s="1"/>
  <c r="G759" i="17"/>
  <c r="G758" i="17"/>
  <c r="Q757" i="17" s="1"/>
  <c r="F757" i="17"/>
  <c r="G756" i="17"/>
  <c r="L756" i="17" s="1"/>
  <c r="G755" i="17"/>
  <c r="K755" i="17" s="1"/>
  <c r="G754" i="17"/>
  <c r="K754" i="17" s="1"/>
  <c r="G753" i="17"/>
  <c r="F752" i="17"/>
  <c r="G751" i="17"/>
  <c r="Q750" i="17" s="1"/>
  <c r="G749" i="17"/>
  <c r="H748" i="17"/>
  <c r="G748" i="17"/>
  <c r="F747" i="17"/>
  <c r="H746" i="17"/>
  <c r="I746" i="17" s="1"/>
  <c r="J746" i="17" s="1"/>
  <c r="G746" i="17"/>
  <c r="H745" i="17"/>
  <c r="I745" i="17" s="1"/>
  <c r="G745" i="17"/>
  <c r="F744" i="17"/>
  <c r="H743" i="17"/>
  <c r="I743" i="17" s="1"/>
  <c r="J743" i="17" s="1"/>
  <c r="G743" i="17"/>
  <c r="Q742" i="17" s="1"/>
  <c r="J742" i="17"/>
  <c r="H742" i="17"/>
  <c r="F742" i="17"/>
  <c r="H741" i="17"/>
  <c r="G741" i="17"/>
  <c r="H740" i="17"/>
  <c r="I740" i="17" s="1"/>
  <c r="J740" i="17" s="1"/>
  <c r="G740" i="17"/>
  <c r="F739" i="17"/>
  <c r="H738" i="17"/>
  <c r="I738" i="17" s="1"/>
  <c r="G738" i="17"/>
  <c r="H737" i="17"/>
  <c r="I737" i="17" s="1"/>
  <c r="J737" i="17" s="1"/>
  <c r="G737" i="17"/>
  <c r="Q736" i="17" s="1"/>
  <c r="F736" i="17"/>
  <c r="J735" i="17"/>
  <c r="I735" i="17"/>
  <c r="H735" i="17"/>
  <c r="G735" i="17"/>
  <c r="H734" i="17"/>
  <c r="G734" i="17"/>
  <c r="F733" i="17"/>
  <c r="H732" i="17"/>
  <c r="I732" i="17" s="1"/>
  <c r="G732" i="17"/>
  <c r="H731" i="17"/>
  <c r="I731" i="17" s="1"/>
  <c r="G731" i="17"/>
  <c r="F730" i="17"/>
  <c r="H730" i="17" s="1"/>
  <c r="I730" i="17" s="1"/>
  <c r="J729" i="17"/>
  <c r="I729" i="17"/>
  <c r="H729" i="17"/>
  <c r="G729" i="17"/>
  <c r="L729" i="17" s="1"/>
  <c r="J728" i="17"/>
  <c r="I728" i="17"/>
  <c r="H728" i="17"/>
  <c r="G728" i="17"/>
  <c r="F727" i="17"/>
  <c r="G722" i="17"/>
  <c r="Q721" i="17" s="1"/>
  <c r="J721" i="17"/>
  <c r="I721" i="17"/>
  <c r="H721" i="17"/>
  <c r="F721" i="17"/>
  <c r="H720" i="17"/>
  <c r="I720" i="17" s="1"/>
  <c r="J720" i="17" s="1"/>
  <c r="G720" i="17"/>
  <c r="K720" i="17" s="1"/>
  <c r="H719" i="17"/>
  <c r="G719" i="17"/>
  <c r="H718" i="17"/>
  <c r="I718" i="17" s="1"/>
  <c r="J718" i="17" s="1"/>
  <c r="G718" i="17"/>
  <c r="L718" i="17" s="1"/>
  <c r="F717" i="17"/>
  <c r="H716" i="17"/>
  <c r="I716" i="17" s="1"/>
  <c r="J716" i="17" s="1"/>
  <c r="G716" i="17"/>
  <c r="L716" i="17" s="1"/>
  <c r="H715" i="17"/>
  <c r="G715" i="17"/>
  <c r="H714" i="17"/>
  <c r="I714" i="17" s="1"/>
  <c r="J714" i="17" s="1"/>
  <c r="G714" i="17"/>
  <c r="F713" i="17"/>
  <c r="H712" i="17"/>
  <c r="I712" i="17" s="1"/>
  <c r="J712" i="17" s="1"/>
  <c r="G712" i="17"/>
  <c r="L712" i="17" s="1"/>
  <c r="H711" i="17"/>
  <c r="I711" i="17" s="1"/>
  <c r="J711" i="17" s="1"/>
  <c r="G711" i="17"/>
  <c r="H710" i="17"/>
  <c r="I710" i="17" s="1"/>
  <c r="J710" i="17" s="1"/>
  <c r="G710" i="17"/>
  <c r="F709" i="17"/>
  <c r="F708" i="17"/>
  <c r="J708" i="17" s="1"/>
  <c r="G707" i="17"/>
  <c r="L707" i="17" s="1"/>
  <c r="J706" i="17"/>
  <c r="I706" i="17"/>
  <c r="H706" i="17"/>
  <c r="G706" i="17"/>
  <c r="Q705" i="17" s="1"/>
  <c r="J705" i="17"/>
  <c r="I705" i="17"/>
  <c r="H705" i="17"/>
  <c r="G705" i="17"/>
  <c r="J704" i="17"/>
  <c r="I704" i="17"/>
  <c r="H704" i="17"/>
  <c r="G704" i="17"/>
  <c r="L703" i="17"/>
  <c r="K703" i="17"/>
  <c r="H703" i="17"/>
  <c r="I703" i="17" s="1"/>
  <c r="J703" i="17" s="1"/>
  <c r="Q702" i="17"/>
  <c r="G701" i="17"/>
  <c r="K701" i="17" s="1"/>
  <c r="G700" i="17"/>
  <c r="J699" i="17"/>
  <c r="I699" i="17"/>
  <c r="H699" i="17"/>
  <c r="F699" i="17"/>
  <c r="F696" i="17" s="1"/>
  <c r="H698" i="17"/>
  <c r="I698" i="17" s="1"/>
  <c r="J698" i="17" s="1"/>
  <c r="G698" i="17"/>
  <c r="K698" i="17" s="1"/>
  <c r="J697" i="17"/>
  <c r="I697" i="17"/>
  <c r="H697" i="17"/>
  <c r="G697" i="17"/>
  <c r="Q696" i="17" s="1"/>
  <c r="H695" i="17"/>
  <c r="I695" i="17" s="1"/>
  <c r="G695" i="17"/>
  <c r="K695" i="17" s="1"/>
  <c r="F694" i="17"/>
  <c r="F693" i="17" s="1"/>
  <c r="H692" i="17"/>
  <c r="I692" i="17" s="1"/>
  <c r="J692" i="17" s="1"/>
  <c r="G692" i="17"/>
  <c r="G691" i="17"/>
  <c r="G690" i="17"/>
  <c r="H687" i="17"/>
  <c r="I687" i="17" s="1"/>
  <c r="J687" i="17" s="1"/>
  <c r="G687" i="17"/>
  <c r="F686" i="17"/>
  <c r="H686" i="17" s="1"/>
  <c r="H684" i="17"/>
  <c r="I684" i="17" s="1"/>
  <c r="J684" i="17" s="1"/>
  <c r="G684" i="17"/>
  <c r="G683" i="17"/>
  <c r="K683" i="17" s="1"/>
  <c r="G682" i="17"/>
  <c r="L682" i="17" s="1"/>
  <c r="F679" i="17"/>
  <c r="F667" i="17" s="1"/>
  <c r="F678" i="17"/>
  <c r="H676" i="17"/>
  <c r="I676" i="17" s="1"/>
  <c r="J676" i="17" s="1"/>
  <c r="G676" i="17"/>
  <c r="L676" i="17" s="1"/>
  <c r="G675" i="17"/>
  <c r="L675" i="17" s="1"/>
  <c r="G674" i="17"/>
  <c r="Q673" i="17" s="1"/>
  <c r="G673" i="17"/>
  <c r="G672" i="17"/>
  <c r="G671" i="17"/>
  <c r="G662" i="17"/>
  <c r="G661" i="17" s="1"/>
  <c r="J661" i="17"/>
  <c r="I661" i="17"/>
  <c r="H661" i="17"/>
  <c r="F661" i="17"/>
  <c r="H660" i="17"/>
  <c r="I660" i="17" s="1"/>
  <c r="J660" i="17" s="1"/>
  <c r="G660" i="17"/>
  <c r="L660" i="17" s="1"/>
  <c r="H659" i="17"/>
  <c r="G659" i="17"/>
  <c r="K659" i="17" s="1"/>
  <c r="F658" i="17"/>
  <c r="G657" i="17"/>
  <c r="H656" i="17"/>
  <c r="G656" i="17"/>
  <c r="K656" i="17" s="1"/>
  <c r="F655" i="17"/>
  <c r="H654" i="17"/>
  <c r="I654" i="17" s="1"/>
  <c r="J654" i="17" s="1"/>
  <c r="G654" i="17"/>
  <c r="K654" i="17" s="1"/>
  <c r="Q653" i="17"/>
  <c r="H653" i="17"/>
  <c r="I653" i="17" s="1"/>
  <c r="J653" i="17" s="1"/>
  <c r="G653" i="17"/>
  <c r="F652" i="17"/>
  <c r="H650" i="17"/>
  <c r="I650" i="17" s="1"/>
  <c r="J650" i="17" s="1"/>
  <c r="G650" i="17"/>
  <c r="L649" i="17"/>
  <c r="K649" i="17"/>
  <c r="H649" i="17"/>
  <c r="I649" i="17" s="1"/>
  <c r="J649" i="17" s="1"/>
  <c r="Q648" i="17"/>
  <c r="H648" i="17"/>
  <c r="G648" i="17"/>
  <c r="J647" i="17"/>
  <c r="I647" i="17"/>
  <c r="H647" i="17"/>
  <c r="G647" i="17"/>
  <c r="F646" i="17"/>
  <c r="F644" i="17"/>
  <c r="F643" i="17"/>
  <c r="G640" i="17"/>
  <c r="K640" i="17" s="1"/>
  <c r="J639" i="17"/>
  <c r="J638" i="17" s="1"/>
  <c r="J637" i="17" s="1"/>
  <c r="I639" i="17"/>
  <c r="H639" i="17"/>
  <c r="H638" i="17" s="1"/>
  <c r="H637" i="17" s="1"/>
  <c r="G639" i="17"/>
  <c r="Q638" i="17" s="1"/>
  <c r="F638" i="17"/>
  <c r="J636" i="17"/>
  <c r="I636" i="17"/>
  <c r="H636" i="17"/>
  <c r="F636" i="17"/>
  <c r="H635" i="17"/>
  <c r="F635" i="17"/>
  <c r="L634" i="17"/>
  <c r="K634" i="17"/>
  <c r="Q633" i="17"/>
  <c r="J631" i="17"/>
  <c r="J629" i="17" s="1"/>
  <c r="J627" i="17" s="1"/>
  <c r="I631" i="17"/>
  <c r="I629" i="17" s="1"/>
  <c r="I627" i="17" s="1"/>
  <c r="H631" i="17"/>
  <c r="H629" i="17" s="1"/>
  <c r="H627" i="17" s="1"/>
  <c r="G631" i="17"/>
  <c r="Q630" i="17" s="1"/>
  <c r="J630" i="17"/>
  <c r="I630" i="17"/>
  <c r="H630" i="17"/>
  <c r="G630" i="17"/>
  <c r="L630" i="17" s="1"/>
  <c r="F629" i="17"/>
  <c r="L628" i="17"/>
  <c r="K628" i="17"/>
  <c r="Q627" i="17"/>
  <c r="L626" i="17"/>
  <c r="K626" i="17"/>
  <c r="H626" i="17"/>
  <c r="I626" i="17" s="1"/>
  <c r="J626" i="17" s="1"/>
  <c r="Q625" i="17"/>
  <c r="H625" i="17"/>
  <c r="G625" i="17"/>
  <c r="K625" i="17" s="1"/>
  <c r="F624" i="17"/>
  <c r="H623" i="17"/>
  <c r="I623" i="17" s="1"/>
  <c r="J623" i="17" s="1"/>
  <c r="G623" i="17"/>
  <c r="Q622" i="17" s="1"/>
  <c r="J622" i="17"/>
  <c r="I622" i="17"/>
  <c r="H622" i="17"/>
  <c r="H621" i="17" s="1"/>
  <c r="G622" i="17"/>
  <c r="F621" i="17"/>
  <c r="L620" i="17"/>
  <c r="K620" i="17"/>
  <c r="H620" i="17"/>
  <c r="Q619" i="17"/>
  <c r="J619" i="17"/>
  <c r="I619" i="17"/>
  <c r="H619" i="17"/>
  <c r="G619" i="17"/>
  <c r="Q618" i="17" s="1"/>
  <c r="G618" i="17"/>
  <c r="L618" i="17" s="1"/>
  <c r="G617" i="17"/>
  <c r="H616" i="17"/>
  <c r="F616" i="17"/>
  <c r="F615" i="17"/>
  <c r="F614" i="17"/>
  <c r="G611" i="17"/>
  <c r="L611" i="17" s="1"/>
  <c r="G610" i="17"/>
  <c r="J609" i="17"/>
  <c r="I609" i="17"/>
  <c r="H609" i="17"/>
  <c r="F609" i="17"/>
  <c r="L608" i="17"/>
  <c r="K608" i="17"/>
  <c r="Q607" i="17"/>
  <c r="G607" i="17"/>
  <c r="L607" i="17" s="1"/>
  <c r="G605" i="17"/>
  <c r="L605" i="17" s="1"/>
  <c r="G604" i="17"/>
  <c r="L604" i="17" s="1"/>
  <c r="G603" i="17"/>
  <c r="L603" i="17" s="1"/>
  <c r="G602" i="17"/>
  <c r="L602" i="17" s="1"/>
  <c r="G601" i="17"/>
  <c r="G600" i="17"/>
  <c r="G599" i="17"/>
  <c r="Q598" i="17" s="1"/>
  <c r="L598" i="17"/>
  <c r="K598" i="17"/>
  <c r="Q597" i="17"/>
  <c r="J597" i="17"/>
  <c r="I597" i="17"/>
  <c r="H597" i="17"/>
  <c r="G596" i="17"/>
  <c r="G595" i="17"/>
  <c r="L595" i="17" s="1"/>
  <c r="G594" i="17"/>
  <c r="K594" i="17" s="1"/>
  <c r="G593" i="17"/>
  <c r="L593" i="17" s="1"/>
  <c r="O592" i="17"/>
  <c r="P592" i="17" s="1"/>
  <c r="P593" i="17" s="1"/>
  <c r="I592" i="17"/>
  <c r="I591" i="17" s="1"/>
  <c r="H592" i="17"/>
  <c r="H591" i="17" s="1"/>
  <c r="G592" i="17"/>
  <c r="J592" i="17"/>
  <c r="J591" i="17" s="1"/>
  <c r="F591" i="17"/>
  <c r="F589" i="17" s="1"/>
  <c r="L590" i="17"/>
  <c r="K590" i="17"/>
  <c r="H590" i="17"/>
  <c r="I590" i="17" s="1"/>
  <c r="J590" i="17" s="1"/>
  <c r="Q589" i="17"/>
  <c r="N585" i="17"/>
  <c r="N587" i="17" s="1"/>
  <c r="L583" i="17"/>
  <c r="K583" i="17"/>
  <c r="Q582" i="17"/>
  <c r="L581" i="17"/>
  <c r="K581" i="17"/>
  <c r="L580" i="17"/>
  <c r="K580" i="17"/>
  <c r="K579" i="17"/>
  <c r="G579" i="17"/>
  <c r="L579" i="17" s="1"/>
  <c r="G578" i="17"/>
  <c r="G577" i="17"/>
  <c r="G284" i="17" s="1"/>
  <c r="F576" i="17"/>
  <c r="G575" i="17"/>
  <c r="G574" i="17"/>
  <c r="G281" i="17" s="1"/>
  <c r="F573" i="17"/>
  <c r="G572" i="17"/>
  <c r="G279" i="17" s="1"/>
  <c r="G571" i="17"/>
  <c r="G570" i="17"/>
  <c r="K570" i="17" s="1"/>
  <c r="F569" i="17"/>
  <c r="G568" i="17"/>
  <c r="G567" i="17"/>
  <c r="G566" i="17"/>
  <c r="G273" i="17" s="1"/>
  <c r="F565" i="17"/>
  <c r="G564" i="17"/>
  <c r="G271" i="17" s="1"/>
  <c r="G563" i="17"/>
  <c r="G270" i="17" s="1"/>
  <c r="G562" i="17"/>
  <c r="G269" i="17" s="1"/>
  <c r="F561" i="17"/>
  <c r="G560" i="17"/>
  <c r="G559" i="17"/>
  <c r="L559" i="17" s="1"/>
  <c r="G558" i="17"/>
  <c r="L558" i="17" s="1"/>
  <c r="F557" i="17"/>
  <c r="G556" i="17"/>
  <c r="G555" i="17"/>
  <c r="K555" i="17" s="1"/>
  <c r="G554" i="17"/>
  <c r="F553" i="17"/>
  <c r="G552" i="17"/>
  <c r="G551" i="17"/>
  <c r="G258" i="17" s="1"/>
  <c r="F549" i="17"/>
  <c r="G548" i="17"/>
  <c r="G547" i="17"/>
  <c r="G546" i="17"/>
  <c r="F545" i="17"/>
  <c r="G543" i="17"/>
  <c r="F542" i="17"/>
  <c r="G541" i="17"/>
  <c r="L541" i="17" s="1"/>
  <c r="G540" i="17"/>
  <c r="G539" i="17"/>
  <c r="K539" i="17" s="1"/>
  <c r="J538" i="17"/>
  <c r="I538" i="17"/>
  <c r="H538" i="17"/>
  <c r="F538" i="17"/>
  <c r="G537" i="17"/>
  <c r="G244" i="17" s="1"/>
  <c r="L244" i="17" s="1"/>
  <c r="G536" i="17"/>
  <c r="G243" i="17" s="1"/>
  <c r="L243" i="17" s="1"/>
  <c r="G535" i="17"/>
  <c r="K535" i="17" s="1"/>
  <c r="J534" i="17"/>
  <c r="I534" i="17"/>
  <c r="H534" i="17"/>
  <c r="F534" i="17"/>
  <c r="G533" i="17"/>
  <c r="G532" i="17"/>
  <c r="G531" i="17"/>
  <c r="K531" i="17" s="1"/>
  <c r="J530" i="17"/>
  <c r="I530" i="17"/>
  <c r="H530" i="17"/>
  <c r="F530" i="17"/>
  <c r="G529" i="17"/>
  <c r="G236" i="17" s="1"/>
  <c r="L236" i="17" s="1"/>
  <c r="G528" i="17"/>
  <c r="G527" i="17"/>
  <c r="K527" i="17" s="1"/>
  <c r="J526" i="17"/>
  <c r="I526" i="17"/>
  <c r="H526" i="17"/>
  <c r="F526" i="17"/>
  <c r="G525" i="17"/>
  <c r="G524" i="17"/>
  <c r="G231" i="17" s="1"/>
  <c r="L231" i="17" s="1"/>
  <c r="G523" i="17"/>
  <c r="G522" i="17"/>
  <c r="G229" i="17" s="1"/>
  <c r="L229" i="17" s="1"/>
  <c r="J521" i="17"/>
  <c r="I521" i="17"/>
  <c r="H521" i="17"/>
  <c r="F521" i="17"/>
  <c r="G520" i="17"/>
  <c r="G227" i="17" s="1"/>
  <c r="L227" i="17" s="1"/>
  <c r="G519" i="17"/>
  <c r="G226" i="17" s="1"/>
  <c r="L226" i="17" s="1"/>
  <c r="G518" i="17"/>
  <c r="G225" i="17" s="1"/>
  <c r="L225" i="17" s="1"/>
  <c r="J517" i="17"/>
  <c r="I517" i="17"/>
  <c r="H517" i="17"/>
  <c r="F517" i="17"/>
  <c r="G516" i="17"/>
  <c r="G515" i="17"/>
  <c r="K515" i="17" s="1"/>
  <c r="G514" i="17"/>
  <c r="J513" i="17"/>
  <c r="I513" i="17"/>
  <c r="H513" i="17"/>
  <c r="F513" i="17"/>
  <c r="G512" i="17"/>
  <c r="G219" i="17" s="1"/>
  <c r="L219" i="17" s="1"/>
  <c r="G511" i="17"/>
  <c r="G510" i="17"/>
  <c r="L510" i="17" s="1"/>
  <c r="J509" i="17"/>
  <c r="I509" i="17"/>
  <c r="H509" i="17"/>
  <c r="F509" i="17"/>
  <c r="G508" i="17"/>
  <c r="G215" i="17" s="1"/>
  <c r="L215" i="17" s="1"/>
  <c r="G507" i="17"/>
  <c r="K507" i="17" s="1"/>
  <c r="G506" i="17"/>
  <c r="G213" i="17" s="1"/>
  <c r="L213" i="17" s="1"/>
  <c r="J505" i="17"/>
  <c r="I505" i="17"/>
  <c r="H505" i="17"/>
  <c r="F505" i="17"/>
  <c r="G504" i="17"/>
  <c r="G503" i="17"/>
  <c r="G502" i="17"/>
  <c r="K502" i="17" s="1"/>
  <c r="G501" i="17"/>
  <c r="K501" i="17" s="1"/>
  <c r="J500" i="17"/>
  <c r="I500" i="17"/>
  <c r="H500" i="17"/>
  <c r="F500" i="17"/>
  <c r="G499" i="17"/>
  <c r="K499" i="17" s="1"/>
  <c r="G498" i="17"/>
  <c r="K498" i="17" s="1"/>
  <c r="G497" i="17"/>
  <c r="G496" i="17"/>
  <c r="G203" i="17" s="1"/>
  <c r="J495" i="17"/>
  <c r="I495" i="17"/>
  <c r="H495" i="17"/>
  <c r="F495" i="17"/>
  <c r="G493" i="17"/>
  <c r="G194" i="17" s="1"/>
  <c r="L194" i="17" s="1"/>
  <c r="G492" i="17"/>
  <c r="G193" i="17" s="1"/>
  <c r="L193" i="17" s="1"/>
  <c r="G491" i="17"/>
  <c r="G192" i="17" s="1"/>
  <c r="L192" i="17" s="1"/>
  <c r="J490" i="17"/>
  <c r="I490" i="17"/>
  <c r="H490" i="17"/>
  <c r="H458" i="17" s="1"/>
  <c r="H457" i="17" s="1"/>
  <c r="H456" i="17" s="1"/>
  <c r="H455" i="17" s="1"/>
  <c r="F490" i="17"/>
  <c r="G489" i="17"/>
  <c r="K489" i="17" s="1"/>
  <c r="G488" i="17"/>
  <c r="G188" i="17" s="1"/>
  <c r="L188" i="17" s="1"/>
  <c r="G487" i="17"/>
  <c r="G486" i="17"/>
  <c r="K486" i="17" s="1"/>
  <c r="G485" i="17"/>
  <c r="F484" i="17"/>
  <c r="G483" i="17"/>
  <c r="G166" i="17" s="1"/>
  <c r="L166" i="17" s="1"/>
  <c r="G482" i="17"/>
  <c r="G481" i="17"/>
  <c r="G480" i="17"/>
  <c r="K480" i="17" s="1"/>
  <c r="J479" i="17"/>
  <c r="I479" i="17"/>
  <c r="H479" i="17"/>
  <c r="F479" i="17"/>
  <c r="G478" i="17"/>
  <c r="G477" i="17"/>
  <c r="K477" i="17" s="1"/>
  <c r="G476" i="17"/>
  <c r="L476" i="17" s="1"/>
  <c r="G475" i="17"/>
  <c r="G158" i="17" s="1"/>
  <c r="L158" i="17" s="1"/>
  <c r="J474" i="17"/>
  <c r="I474" i="17"/>
  <c r="H474" i="17"/>
  <c r="F474" i="17"/>
  <c r="G473" i="17"/>
  <c r="K473" i="17" s="1"/>
  <c r="G472" i="17"/>
  <c r="G471" i="17"/>
  <c r="G154" i="17" s="1"/>
  <c r="L154" i="17" s="1"/>
  <c r="G470" i="17"/>
  <c r="K470" i="17" s="1"/>
  <c r="G469" i="17"/>
  <c r="L469" i="17" s="1"/>
  <c r="G468" i="17"/>
  <c r="G151" i="17" s="1"/>
  <c r="L151" i="17" s="1"/>
  <c r="G467" i="17"/>
  <c r="G466" i="17"/>
  <c r="J465" i="17"/>
  <c r="I465" i="17"/>
  <c r="H465" i="17"/>
  <c r="F465" i="17"/>
  <c r="G464" i="17"/>
  <c r="G463" i="17"/>
  <c r="G146" i="17" s="1"/>
  <c r="L146" i="17" s="1"/>
  <c r="G462" i="17"/>
  <c r="G461" i="17"/>
  <c r="G460" i="17"/>
  <c r="G459" i="17"/>
  <c r="G454" i="17"/>
  <c r="G136" i="17" s="1"/>
  <c r="L136" i="17" s="1"/>
  <c r="G453" i="17"/>
  <c r="K453" i="17" s="1"/>
  <c r="G452" i="17"/>
  <c r="J451" i="17"/>
  <c r="J450" i="17" s="1"/>
  <c r="I451" i="17"/>
  <c r="I450" i="17" s="1"/>
  <c r="H451" i="17"/>
  <c r="H450" i="17" s="1"/>
  <c r="F451" i="17"/>
  <c r="G449" i="17"/>
  <c r="J448" i="17"/>
  <c r="I448" i="17"/>
  <c r="I126" i="17" s="1"/>
  <c r="H448" i="17"/>
  <c r="G448" i="17"/>
  <c r="L448" i="17" s="1"/>
  <c r="J447" i="17"/>
  <c r="J125" i="17" s="1"/>
  <c r="I447" i="17"/>
  <c r="I125" i="17" s="1"/>
  <c r="H447" i="17"/>
  <c r="H125" i="17" s="1"/>
  <c r="G447" i="17"/>
  <c r="K447" i="17" s="1"/>
  <c r="J446" i="17"/>
  <c r="J444" i="17" s="1"/>
  <c r="J443" i="17" s="1"/>
  <c r="I446" i="17"/>
  <c r="I124" i="17" s="1"/>
  <c r="H446" i="17"/>
  <c r="H124" i="17" s="1"/>
  <c r="G446" i="17"/>
  <c r="K446" i="17" s="1"/>
  <c r="G445" i="17"/>
  <c r="F444" i="17"/>
  <c r="F443" i="17" s="1"/>
  <c r="G442" i="17"/>
  <c r="G119" i="17" s="1"/>
  <c r="L119" i="17" s="1"/>
  <c r="J441" i="17"/>
  <c r="I441" i="17"/>
  <c r="H441" i="17"/>
  <c r="F441" i="17"/>
  <c r="G440" i="17"/>
  <c r="L440" i="17" s="1"/>
  <c r="G439" i="17"/>
  <c r="J438" i="17"/>
  <c r="I438" i="17"/>
  <c r="H438" i="17"/>
  <c r="F438" i="17"/>
  <c r="G435" i="17"/>
  <c r="G66" i="17" s="1"/>
  <c r="L66" i="17" s="1"/>
  <c r="J434" i="17"/>
  <c r="J433" i="17" s="1"/>
  <c r="J432" i="17" s="1"/>
  <c r="I434" i="17"/>
  <c r="I433" i="17" s="1"/>
  <c r="I432" i="17" s="1"/>
  <c r="H434" i="17"/>
  <c r="H433" i="17" s="1"/>
  <c r="H432" i="17" s="1"/>
  <c r="F434" i="17"/>
  <c r="H428" i="17"/>
  <c r="G428" i="17"/>
  <c r="K428" i="17" s="1"/>
  <c r="J427" i="17"/>
  <c r="J199" i="17" s="1"/>
  <c r="I427" i="17"/>
  <c r="I199" i="17" s="1"/>
  <c r="H427" i="17"/>
  <c r="G427" i="17"/>
  <c r="L427" i="17" s="1"/>
  <c r="J426" i="17"/>
  <c r="J198" i="17" s="1"/>
  <c r="I426" i="17"/>
  <c r="I198" i="17" s="1"/>
  <c r="H426" i="17"/>
  <c r="H198" i="17" s="1"/>
  <c r="G426" i="17"/>
  <c r="K426" i="17" s="1"/>
  <c r="J425" i="17"/>
  <c r="J197" i="17" s="1"/>
  <c r="I425" i="17"/>
  <c r="I197" i="17" s="1"/>
  <c r="H425" i="17"/>
  <c r="G425" i="17"/>
  <c r="F424" i="17"/>
  <c r="H423" i="17"/>
  <c r="I423" i="17" s="1"/>
  <c r="J423" i="17" s="1"/>
  <c r="G423" i="17"/>
  <c r="G195" i="17" s="1"/>
  <c r="L195" i="17" s="1"/>
  <c r="G422" i="17"/>
  <c r="F421" i="17"/>
  <c r="G420" i="17"/>
  <c r="F419" i="17"/>
  <c r="G419" i="17" s="1"/>
  <c r="H418" i="17"/>
  <c r="I418" i="17" s="1"/>
  <c r="J418" i="17" s="1"/>
  <c r="G418" i="17"/>
  <c r="G182" i="17" s="1"/>
  <c r="G417" i="17"/>
  <c r="G181" i="17" s="1"/>
  <c r="L181" i="17" s="1"/>
  <c r="J416" i="17"/>
  <c r="I416" i="17"/>
  <c r="I180" i="17" s="1"/>
  <c r="H416" i="17"/>
  <c r="H180" i="17" s="1"/>
  <c r="G416" i="17"/>
  <c r="K416" i="17" s="1"/>
  <c r="H415" i="17"/>
  <c r="I415" i="17" s="1"/>
  <c r="J415" i="17" s="1"/>
  <c r="J179" i="17" s="1"/>
  <c r="G415" i="17"/>
  <c r="L415" i="17" s="1"/>
  <c r="H414" i="17"/>
  <c r="G414" i="17"/>
  <c r="H413" i="17"/>
  <c r="I413" i="17" s="1"/>
  <c r="J413" i="17" s="1"/>
  <c r="G413" i="17"/>
  <c r="H412" i="17"/>
  <c r="I412" i="17" s="1"/>
  <c r="J412" i="17" s="1"/>
  <c r="J176" i="17" s="1"/>
  <c r="G412" i="17"/>
  <c r="K412" i="17" s="1"/>
  <c r="H411" i="17"/>
  <c r="G411" i="17"/>
  <c r="L411" i="17" s="1"/>
  <c r="H410" i="17"/>
  <c r="I410" i="17" s="1"/>
  <c r="J410" i="17" s="1"/>
  <c r="J174" i="17" s="1"/>
  <c r="G410" i="17"/>
  <c r="K410" i="17" s="1"/>
  <c r="H409" i="17"/>
  <c r="I409" i="17" s="1"/>
  <c r="I173" i="17" s="1"/>
  <c r="G409" i="17"/>
  <c r="L409" i="17" s="1"/>
  <c r="H408" i="17"/>
  <c r="G408" i="17"/>
  <c r="G172" i="17" s="1"/>
  <c r="L172" i="17" s="1"/>
  <c r="H407" i="17"/>
  <c r="I407" i="17" s="1"/>
  <c r="I171" i="17" s="1"/>
  <c r="G407" i="17"/>
  <c r="G171" i="17" s="1"/>
  <c r="L171" i="17" s="1"/>
  <c r="H406" i="17"/>
  <c r="I406" i="17" s="1"/>
  <c r="J406" i="17" s="1"/>
  <c r="J170" i="17" s="1"/>
  <c r="G406" i="17"/>
  <c r="G170" i="17" s="1"/>
  <c r="L170" i="17" s="1"/>
  <c r="H405" i="17"/>
  <c r="H169" i="17" s="1"/>
  <c r="G405" i="17"/>
  <c r="K405" i="17" s="1"/>
  <c r="H400" i="17"/>
  <c r="I400" i="17" s="1"/>
  <c r="J400" i="17" s="1"/>
  <c r="G400" i="17"/>
  <c r="H399" i="17"/>
  <c r="G399" i="17"/>
  <c r="G133" i="17" s="1"/>
  <c r="L133" i="17" s="1"/>
  <c r="H398" i="17"/>
  <c r="I398" i="17" s="1"/>
  <c r="J398" i="17" s="1"/>
  <c r="J132" i="17" s="1"/>
  <c r="G398" i="17"/>
  <c r="H397" i="17"/>
  <c r="I397" i="17" s="1"/>
  <c r="G397" i="17"/>
  <c r="G131" i="17" s="1"/>
  <c r="L131" i="17" s="1"/>
  <c r="H396" i="17"/>
  <c r="G396" i="17"/>
  <c r="F395" i="17"/>
  <c r="J393" i="17"/>
  <c r="J120" i="17" s="1"/>
  <c r="I393" i="17"/>
  <c r="I120" i="17" s="1"/>
  <c r="H393" i="17"/>
  <c r="H120" i="17" s="1"/>
  <c r="G393" i="17"/>
  <c r="K393" i="17" s="1"/>
  <c r="G392" i="17"/>
  <c r="L392" i="17" s="1"/>
  <c r="J391" i="17"/>
  <c r="I391" i="17"/>
  <c r="H391" i="17"/>
  <c r="G391" i="17"/>
  <c r="L391" i="17" s="1"/>
  <c r="F390" i="17"/>
  <c r="J389" i="17"/>
  <c r="I389" i="17"/>
  <c r="H389" i="17"/>
  <c r="H115" i="17" s="1"/>
  <c r="G389" i="17"/>
  <c r="L389" i="17" s="1"/>
  <c r="H388" i="17"/>
  <c r="I388" i="17" s="1"/>
  <c r="J388" i="17" s="1"/>
  <c r="G388" i="17"/>
  <c r="H387" i="17"/>
  <c r="I387" i="17" s="1"/>
  <c r="J387" i="17" s="1"/>
  <c r="J111" i="17" s="1"/>
  <c r="G387" i="17"/>
  <c r="H386" i="17"/>
  <c r="I386" i="17" s="1"/>
  <c r="J386" i="17" s="1"/>
  <c r="J110" i="17" s="1"/>
  <c r="G386" i="17"/>
  <c r="H385" i="17"/>
  <c r="I385" i="17" s="1"/>
  <c r="J385" i="17" s="1"/>
  <c r="J109" i="17" s="1"/>
  <c r="G385" i="17"/>
  <c r="G109" i="17" s="1"/>
  <c r="L109" i="17" s="1"/>
  <c r="F384" i="17"/>
  <c r="H383" i="17"/>
  <c r="I383" i="17" s="1"/>
  <c r="J383" i="17" s="1"/>
  <c r="J107" i="17" s="1"/>
  <c r="G383" i="17"/>
  <c r="H382" i="17"/>
  <c r="H106" i="17" s="1"/>
  <c r="G382" i="17"/>
  <c r="L382" i="17" s="1"/>
  <c r="H381" i="17"/>
  <c r="I381" i="17" s="1"/>
  <c r="I105" i="17" s="1"/>
  <c r="G381" i="17"/>
  <c r="G105" i="17" s="1"/>
  <c r="L105" i="17" s="1"/>
  <c r="J380" i="17"/>
  <c r="I380" i="17"/>
  <c r="H380" i="17"/>
  <c r="H104" i="17" s="1"/>
  <c r="G380" i="17"/>
  <c r="F379" i="17"/>
  <c r="H378" i="17"/>
  <c r="I378" i="17" s="1"/>
  <c r="J378" i="17" s="1"/>
  <c r="J102" i="17" s="1"/>
  <c r="G378" i="17"/>
  <c r="G102" i="17" s="1"/>
  <c r="H377" i="17"/>
  <c r="G377" i="17"/>
  <c r="F376" i="17"/>
  <c r="H375" i="17"/>
  <c r="I375" i="17" s="1"/>
  <c r="J375" i="17" s="1"/>
  <c r="J99" i="17" s="1"/>
  <c r="G375" i="17"/>
  <c r="L375" i="17" s="1"/>
  <c r="H374" i="17"/>
  <c r="I374" i="17" s="1"/>
  <c r="J374" i="17" s="1"/>
  <c r="G374" i="17"/>
  <c r="H373" i="17"/>
  <c r="I373" i="17" s="1"/>
  <c r="G373" i="17"/>
  <c r="H372" i="17"/>
  <c r="I372" i="17" s="1"/>
  <c r="J372" i="17" s="1"/>
  <c r="J96" i="17" s="1"/>
  <c r="G372" i="17"/>
  <c r="L372" i="17" s="1"/>
  <c r="H371" i="17"/>
  <c r="I371" i="17" s="1"/>
  <c r="G371" i="17"/>
  <c r="L371" i="17" s="1"/>
  <c r="H370" i="17"/>
  <c r="I370" i="17" s="1"/>
  <c r="J370" i="17" s="1"/>
  <c r="J94" i="17" s="1"/>
  <c r="G370" i="17"/>
  <c r="L370" i="17" s="1"/>
  <c r="J369" i="17"/>
  <c r="J93" i="17" s="1"/>
  <c r="I369" i="17"/>
  <c r="H369" i="17"/>
  <c r="G369" i="17"/>
  <c r="L369" i="17" s="1"/>
  <c r="F368" i="17"/>
  <c r="H366" i="17"/>
  <c r="H90" i="17" s="1"/>
  <c r="H89" i="17" s="1"/>
  <c r="G366" i="17"/>
  <c r="F365" i="17"/>
  <c r="H364" i="17"/>
  <c r="I364" i="17" s="1"/>
  <c r="J364" i="17" s="1"/>
  <c r="J88" i="17" s="1"/>
  <c r="G364" i="17"/>
  <c r="L364" i="17" s="1"/>
  <c r="H363" i="17"/>
  <c r="G363" i="17"/>
  <c r="F362" i="17"/>
  <c r="F359" i="17" s="1"/>
  <c r="J361" i="17"/>
  <c r="J85" i="17" s="1"/>
  <c r="I361" i="17"/>
  <c r="H361" i="17"/>
  <c r="G361" i="17"/>
  <c r="L361" i="17" s="1"/>
  <c r="H360" i="17"/>
  <c r="I360" i="17" s="1"/>
  <c r="I84" i="17" s="1"/>
  <c r="G360" i="17"/>
  <c r="L360" i="17" s="1"/>
  <c r="H356" i="17"/>
  <c r="I356" i="17" s="1"/>
  <c r="I355" i="17" s="1"/>
  <c r="I354" i="17" s="1"/>
  <c r="G356" i="17"/>
  <c r="G355" i="17" s="1"/>
  <c r="L355" i="17" s="1"/>
  <c r="F355" i="17"/>
  <c r="H353" i="17"/>
  <c r="I353" i="17" s="1"/>
  <c r="J353" i="17" s="1"/>
  <c r="J77" i="17" s="1"/>
  <c r="G353" i="17"/>
  <c r="L353" i="17" s="1"/>
  <c r="J352" i="17"/>
  <c r="I352" i="17"/>
  <c r="H352" i="17"/>
  <c r="G352" i="17"/>
  <c r="J351" i="17"/>
  <c r="I351" i="17"/>
  <c r="I75" i="17" s="1"/>
  <c r="H351" i="17"/>
  <c r="H75" i="17" s="1"/>
  <c r="G351" i="17"/>
  <c r="G75" i="17" s="1"/>
  <c r="L75" i="17" s="1"/>
  <c r="J350" i="17"/>
  <c r="J74" i="17" s="1"/>
  <c r="I350" i="17"/>
  <c r="I74" i="17" s="1"/>
  <c r="H350" i="17"/>
  <c r="H349" i="17" s="1"/>
  <c r="G350" i="17"/>
  <c r="F349" i="17"/>
  <c r="F348" i="17"/>
  <c r="H347" i="17"/>
  <c r="H71" i="17" s="1"/>
  <c r="G347" i="17"/>
  <c r="K347" i="17" s="1"/>
  <c r="H346" i="17"/>
  <c r="I346" i="17" s="1"/>
  <c r="J346" i="17" s="1"/>
  <c r="J70" i="17" s="1"/>
  <c r="G346" i="17"/>
  <c r="F345" i="17"/>
  <c r="H344" i="17"/>
  <c r="H343" i="17" s="1"/>
  <c r="G344" i="17"/>
  <c r="F343" i="17"/>
  <c r="G342" i="17"/>
  <c r="K342" i="17" s="1"/>
  <c r="G341" i="17"/>
  <c r="G340" i="17"/>
  <c r="G339" i="17"/>
  <c r="L339" i="17" s="1"/>
  <c r="G338" i="17"/>
  <c r="G337" i="17"/>
  <c r="G336" i="17"/>
  <c r="L336" i="17" s="1"/>
  <c r="G335" i="17"/>
  <c r="G58" i="17" s="1"/>
  <c r="L58" i="17" s="1"/>
  <c r="G334" i="17"/>
  <c r="G333" i="17"/>
  <c r="G56" i="17" s="1"/>
  <c r="L56" i="17" s="1"/>
  <c r="G332" i="17"/>
  <c r="L332" i="17" s="1"/>
  <c r="G331" i="17"/>
  <c r="G330" i="17"/>
  <c r="K330" i="17" s="1"/>
  <c r="G329" i="17"/>
  <c r="G52" i="17" s="1"/>
  <c r="L52" i="17" s="1"/>
  <c r="G328" i="17"/>
  <c r="L328" i="17" s="1"/>
  <c r="K327" i="17"/>
  <c r="G327" i="17"/>
  <c r="J326" i="17"/>
  <c r="I326" i="17"/>
  <c r="H326" i="17"/>
  <c r="G326" i="17"/>
  <c r="J325" i="17"/>
  <c r="J321" i="17" s="1"/>
  <c r="J320" i="17" s="1"/>
  <c r="I325" i="17"/>
  <c r="I321" i="17" s="1"/>
  <c r="I320" i="17" s="1"/>
  <c r="H325" i="17"/>
  <c r="H321" i="17" s="1"/>
  <c r="H320" i="17" s="1"/>
  <c r="F325" i="17"/>
  <c r="F321" i="17" s="1"/>
  <c r="F320" i="17" s="1"/>
  <c r="G324" i="17"/>
  <c r="L324" i="17" s="1"/>
  <c r="G323" i="17"/>
  <c r="L323" i="17" s="1"/>
  <c r="G322" i="17"/>
  <c r="H318" i="17"/>
  <c r="I318" i="17" s="1"/>
  <c r="J318" i="17" s="1"/>
  <c r="G318" i="17"/>
  <c r="H317" i="17"/>
  <c r="I317" i="17" s="1"/>
  <c r="J317" i="17" s="1"/>
  <c r="G317" i="17"/>
  <c r="H316" i="17"/>
  <c r="I316" i="17" s="1"/>
  <c r="J316" i="17" s="1"/>
  <c r="G316" i="17"/>
  <c r="K316" i="17" s="1"/>
  <c r="H315" i="17"/>
  <c r="I315" i="17" s="1"/>
  <c r="J315" i="17" s="1"/>
  <c r="J41" i="17" s="1"/>
  <c r="G315" i="17"/>
  <c r="L315" i="17" s="1"/>
  <c r="H314" i="17"/>
  <c r="I314" i="17" s="1"/>
  <c r="J314" i="17" s="1"/>
  <c r="G314" i="17"/>
  <c r="K314" i="17" s="1"/>
  <c r="H313" i="17"/>
  <c r="I313" i="17" s="1"/>
  <c r="I39" i="17" s="1"/>
  <c r="H312" i="17"/>
  <c r="I312" i="17" s="1"/>
  <c r="I38" i="17" s="1"/>
  <c r="G312" i="17"/>
  <c r="K312" i="17" s="1"/>
  <c r="L311" i="17"/>
  <c r="H311" i="17"/>
  <c r="I311" i="17" s="1"/>
  <c r="J311" i="17" s="1"/>
  <c r="J37" i="17" s="1"/>
  <c r="G311" i="17"/>
  <c r="H310" i="17"/>
  <c r="I310" i="17" s="1"/>
  <c r="J310" i="17" s="1"/>
  <c r="H309" i="17"/>
  <c r="I309" i="17" s="1"/>
  <c r="J309" i="17" s="1"/>
  <c r="I308" i="17"/>
  <c r="J308" i="17" s="1"/>
  <c r="H308" i="17"/>
  <c r="H307" i="17"/>
  <c r="I307" i="17" s="1"/>
  <c r="I30" i="17" s="1"/>
  <c r="I29" i="17" s="1"/>
  <c r="G307" i="17"/>
  <c r="G306" i="17" s="1"/>
  <c r="K306" i="17" s="1"/>
  <c r="H306" i="17"/>
  <c r="I306" i="17" s="1"/>
  <c r="J306" i="17" s="1"/>
  <c r="H305" i="17"/>
  <c r="I305" i="17" s="1"/>
  <c r="I28" i="17" s="1"/>
  <c r="I27" i="17" s="1"/>
  <c r="I26" i="17" s="1"/>
  <c r="G305" i="17"/>
  <c r="H304" i="17"/>
  <c r="J304" i="17" s="1"/>
  <c r="H303" i="17"/>
  <c r="J303" i="17" s="1"/>
  <c r="J302" i="17"/>
  <c r="J25" i="17" s="1"/>
  <c r="I302" i="17"/>
  <c r="I25" i="17" s="1"/>
  <c r="H302" i="17"/>
  <c r="H25" i="17" s="1"/>
  <c r="G302" i="17"/>
  <c r="K302" i="17" s="1"/>
  <c r="G301" i="17"/>
  <c r="G24" i="17" s="1"/>
  <c r="L24" i="17" s="1"/>
  <c r="J300" i="17"/>
  <c r="I300" i="17"/>
  <c r="H300" i="17"/>
  <c r="H23" i="17" s="1"/>
  <c r="G300" i="17"/>
  <c r="L300" i="17" s="1"/>
  <c r="F299" i="17"/>
  <c r="F295" i="17" s="1"/>
  <c r="H298" i="17"/>
  <c r="J298" i="17" s="1"/>
  <c r="J21" i="17" s="1"/>
  <c r="J19" i="17" s="1"/>
  <c r="G298" i="17"/>
  <c r="L298" i="17" s="1"/>
  <c r="H297" i="17"/>
  <c r="J297" i="17" s="1"/>
  <c r="G297" i="17"/>
  <c r="L296" i="17"/>
  <c r="K296" i="17"/>
  <c r="H294" i="17"/>
  <c r="G294" i="17"/>
  <c r="F293" i="17"/>
  <c r="F292" i="17" s="1"/>
  <c r="G286" i="17"/>
  <c r="F286" i="17"/>
  <c r="G285" i="17"/>
  <c r="F285" i="17"/>
  <c r="F284" i="17"/>
  <c r="G282" i="17"/>
  <c r="F282" i="17"/>
  <c r="F281" i="17"/>
  <c r="F279" i="17"/>
  <c r="G278" i="17"/>
  <c r="F278" i="17"/>
  <c r="G277" i="17"/>
  <c r="F277" i="17"/>
  <c r="F275" i="17"/>
  <c r="G274" i="17"/>
  <c r="F274" i="17"/>
  <c r="F273" i="17"/>
  <c r="F271" i="17"/>
  <c r="F270" i="17"/>
  <c r="F269" i="17"/>
  <c r="F267" i="17"/>
  <c r="G266" i="17"/>
  <c r="F266" i="17"/>
  <c r="F265" i="17"/>
  <c r="F263" i="17"/>
  <c r="G262" i="17"/>
  <c r="F262" i="17"/>
  <c r="F261" i="17"/>
  <c r="F259" i="17"/>
  <c r="F258" i="17"/>
  <c r="F255" i="17"/>
  <c r="F254" i="17"/>
  <c r="F253" i="17"/>
  <c r="F250" i="17"/>
  <c r="F249" i="17" s="1"/>
  <c r="J249" i="17"/>
  <c r="I249" i="17"/>
  <c r="H249" i="17"/>
  <c r="J248" i="17"/>
  <c r="I248" i="17"/>
  <c r="H248" i="17"/>
  <c r="G248" i="17"/>
  <c r="L248" i="17" s="1"/>
  <c r="F248" i="17"/>
  <c r="J247" i="17"/>
  <c r="I247" i="17"/>
  <c r="H247" i="17"/>
  <c r="F247" i="17"/>
  <c r="J246" i="17"/>
  <c r="I246" i="17"/>
  <c r="H246" i="17"/>
  <c r="G246" i="17"/>
  <c r="F246" i="17"/>
  <c r="J244" i="17"/>
  <c r="I244" i="17"/>
  <c r="H244" i="17"/>
  <c r="F244" i="17"/>
  <c r="J243" i="17"/>
  <c r="I243" i="17"/>
  <c r="H243" i="17"/>
  <c r="F243" i="17"/>
  <c r="J242" i="17"/>
  <c r="J241" i="17" s="1"/>
  <c r="I242" i="17"/>
  <c r="H242" i="17"/>
  <c r="F242" i="17"/>
  <c r="J240" i="17"/>
  <c r="I240" i="17"/>
  <c r="H240" i="17"/>
  <c r="F240" i="17"/>
  <c r="J239" i="17"/>
  <c r="I239" i="17"/>
  <c r="H239" i="17"/>
  <c r="F239" i="17"/>
  <c r="J238" i="17"/>
  <c r="I238" i="17"/>
  <c r="H238" i="17"/>
  <c r="F238" i="17"/>
  <c r="J236" i="17"/>
  <c r="I236" i="17"/>
  <c r="H236" i="17"/>
  <c r="F236" i="17"/>
  <c r="J235" i="17"/>
  <c r="I235" i="17"/>
  <c r="H235" i="17"/>
  <c r="F235" i="17"/>
  <c r="J234" i="17"/>
  <c r="I234" i="17"/>
  <c r="H234" i="17"/>
  <c r="H233" i="17" s="1"/>
  <c r="F234" i="17"/>
  <c r="J232" i="17"/>
  <c r="I232" i="17"/>
  <c r="H232" i="17"/>
  <c r="G232" i="17"/>
  <c r="L232" i="17" s="1"/>
  <c r="F232" i="17"/>
  <c r="J231" i="17"/>
  <c r="I231" i="17"/>
  <c r="H231" i="17"/>
  <c r="F231" i="17"/>
  <c r="J230" i="17"/>
  <c r="I230" i="17"/>
  <c r="H230" i="17"/>
  <c r="F230" i="17"/>
  <c r="J229" i="17"/>
  <c r="I229" i="17"/>
  <c r="H229" i="17"/>
  <c r="F229" i="17"/>
  <c r="J227" i="17"/>
  <c r="I227" i="17"/>
  <c r="H227" i="17"/>
  <c r="F227" i="17"/>
  <c r="J226" i="17"/>
  <c r="I226" i="17"/>
  <c r="H226" i="17"/>
  <c r="F226" i="17"/>
  <c r="J225" i="17"/>
  <c r="I225" i="17"/>
  <c r="H225" i="17"/>
  <c r="F225" i="17"/>
  <c r="J223" i="17"/>
  <c r="I223" i="17"/>
  <c r="H223" i="17"/>
  <c r="F223" i="17"/>
  <c r="J222" i="17"/>
  <c r="I222" i="17"/>
  <c r="H222" i="17"/>
  <c r="G222" i="17"/>
  <c r="L222" i="17" s="1"/>
  <c r="F222" i="17"/>
  <c r="J221" i="17"/>
  <c r="I221" i="17"/>
  <c r="H221" i="17"/>
  <c r="F221" i="17"/>
  <c r="J219" i="17"/>
  <c r="I219" i="17"/>
  <c r="H219" i="17"/>
  <c r="F219" i="17"/>
  <c r="J218" i="17"/>
  <c r="I218" i="17"/>
  <c r="H218" i="17"/>
  <c r="F218" i="17"/>
  <c r="J217" i="17"/>
  <c r="I217" i="17"/>
  <c r="I216" i="17" s="1"/>
  <c r="H217" i="17"/>
  <c r="H216" i="17" s="1"/>
  <c r="F217" i="17"/>
  <c r="J215" i="17"/>
  <c r="I215" i="17"/>
  <c r="H215" i="17"/>
  <c r="F215" i="17"/>
  <c r="J214" i="17"/>
  <c r="I214" i="17"/>
  <c r="H214" i="17"/>
  <c r="F214" i="17"/>
  <c r="J213" i="17"/>
  <c r="I213" i="17"/>
  <c r="H213" i="17"/>
  <c r="F213" i="17"/>
  <c r="J211" i="17"/>
  <c r="I211" i="17"/>
  <c r="H211" i="17"/>
  <c r="G211" i="17"/>
  <c r="L211" i="17" s="1"/>
  <c r="F211" i="17"/>
  <c r="J210" i="17"/>
  <c r="I210" i="17"/>
  <c r="H210" i="17"/>
  <c r="F210" i="17"/>
  <c r="J209" i="17"/>
  <c r="I209" i="17"/>
  <c r="H209" i="17"/>
  <c r="F209" i="17"/>
  <c r="J208" i="17"/>
  <c r="I208" i="17"/>
  <c r="H208" i="17"/>
  <c r="G208" i="17"/>
  <c r="F208" i="17"/>
  <c r="J206" i="17"/>
  <c r="I206" i="17"/>
  <c r="H206" i="17"/>
  <c r="G206" i="17"/>
  <c r="L206" i="17" s="1"/>
  <c r="F206" i="17"/>
  <c r="J205" i="17"/>
  <c r="I205" i="17"/>
  <c r="H205" i="17"/>
  <c r="F205" i="17"/>
  <c r="J204" i="17"/>
  <c r="I204" i="17"/>
  <c r="H204" i="17"/>
  <c r="F204" i="17"/>
  <c r="J203" i="17"/>
  <c r="I203" i="17"/>
  <c r="H203" i="17"/>
  <c r="F203" i="17"/>
  <c r="H200" i="17"/>
  <c r="F200" i="17"/>
  <c r="H199" i="17"/>
  <c r="F199" i="17"/>
  <c r="G198" i="17"/>
  <c r="L198" i="17" s="1"/>
  <c r="F198" i="17"/>
  <c r="H197" i="17"/>
  <c r="F197" i="17"/>
  <c r="F195" i="17"/>
  <c r="F194" i="17"/>
  <c r="J193" i="17"/>
  <c r="I193" i="17"/>
  <c r="H193" i="17"/>
  <c r="F193" i="17"/>
  <c r="J192" i="17"/>
  <c r="I192" i="17"/>
  <c r="H192" i="17"/>
  <c r="F192" i="17"/>
  <c r="J191" i="17"/>
  <c r="I191" i="17"/>
  <c r="H191" i="17"/>
  <c r="F191" i="17"/>
  <c r="J189" i="17"/>
  <c r="I189" i="17"/>
  <c r="H189" i="17"/>
  <c r="F189" i="17"/>
  <c r="J188" i="17"/>
  <c r="I188" i="17"/>
  <c r="H188" i="17"/>
  <c r="F188" i="17"/>
  <c r="J187" i="17"/>
  <c r="I187" i="17"/>
  <c r="H187" i="17"/>
  <c r="F187" i="17"/>
  <c r="G186" i="17"/>
  <c r="L186" i="17" s="1"/>
  <c r="F186" i="17"/>
  <c r="F185" i="17"/>
  <c r="L183" i="17"/>
  <c r="K183" i="17"/>
  <c r="J183" i="17"/>
  <c r="I183" i="17"/>
  <c r="H183" i="17"/>
  <c r="J182" i="17"/>
  <c r="F182" i="17"/>
  <c r="J181" i="17"/>
  <c r="I181" i="17"/>
  <c r="H181" i="17"/>
  <c r="F181" i="17"/>
  <c r="J180" i="17"/>
  <c r="F180" i="17"/>
  <c r="I179" i="17"/>
  <c r="H179" i="17"/>
  <c r="G179" i="17"/>
  <c r="L179" i="17" s="1"/>
  <c r="F179" i="17"/>
  <c r="F178" i="17"/>
  <c r="J177" i="17"/>
  <c r="I177" i="17"/>
  <c r="H177" i="17"/>
  <c r="F177" i="17"/>
  <c r="G176" i="17"/>
  <c r="L176" i="17" s="1"/>
  <c r="F176" i="17"/>
  <c r="F175" i="17"/>
  <c r="G174" i="17"/>
  <c r="L174" i="17" s="1"/>
  <c r="F174" i="17"/>
  <c r="F173" i="17"/>
  <c r="F172" i="17"/>
  <c r="F171" i="17"/>
  <c r="H170" i="17"/>
  <c r="F170" i="17"/>
  <c r="F169" i="17"/>
  <c r="J167" i="17"/>
  <c r="I167" i="17"/>
  <c r="H167" i="17"/>
  <c r="F167" i="17"/>
  <c r="J166" i="17"/>
  <c r="I166" i="17"/>
  <c r="H166" i="17"/>
  <c r="F166" i="17"/>
  <c r="J165" i="17"/>
  <c r="I165" i="17"/>
  <c r="H165" i="17"/>
  <c r="F165" i="17"/>
  <c r="J164" i="17"/>
  <c r="I164" i="17"/>
  <c r="H164" i="17"/>
  <c r="F164" i="17"/>
  <c r="J163" i="17"/>
  <c r="I163" i="17"/>
  <c r="I162" i="17" s="1"/>
  <c r="H163" i="17"/>
  <c r="F163" i="17"/>
  <c r="J161" i="17"/>
  <c r="I161" i="17"/>
  <c r="H161" i="17"/>
  <c r="F161" i="17"/>
  <c r="J160" i="17"/>
  <c r="I160" i="17"/>
  <c r="H160" i="17"/>
  <c r="F160" i="17"/>
  <c r="J159" i="17"/>
  <c r="I159" i="17"/>
  <c r="H159" i="17"/>
  <c r="G159" i="17"/>
  <c r="F159" i="17"/>
  <c r="J158" i="17"/>
  <c r="I158" i="17"/>
  <c r="H158" i="17"/>
  <c r="F158" i="17"/>
  <c r="J156" i="17"/>
  <c r="I156" i="17"/>
  <c r="H156" i="17"/>
  <c r="G156" i="17"/>
  <c r="F156" i="17"/>
  <c r="J155" i="17"/>
  <c r="I155" i="17"/>
  <c r="H155" i="17"/>
  <c r="F155" i="17"/>
  <c r="J154" i="17"/>
  <c r="I154" i="17"/>
  <c r="H154" i="17"/>
  <c r="F154" i="17"/>
  <c r="J153" i="17"/>
  <c r="I153" i="17"/>
  <c r="H153" i="17"/>
  <c r="G153" i="17"/>
  <c r="L153" i="17" s="1"/>
  <c r="F153" i="17"/>
  <c r="J152" i="17"/>
  <c r="I152" i="17"/>
  <c r="H152" i="17"/>
  <c r="F152" i="17"/>
  <c r="J151" i="17"/>
  <c r="I151" i="17"/>
  <c r="H151" i="17"/>
  <c r="F151" i="17"/>
  <c r="J150" i="17"/>
  <c r="I150" i="17"/>
  <c r="H150" i="17"/>
  <c r="F150" i="17"/>
  <c r="J149" i="17"/>
  <c r="I149" i="17"/>
  <c r="H149" i="17"/>
  <c r="F149" i="17"/>
  <c r="F148" i="17" s="1"/>
  <c r="J147" i="17"/>
  <c r="I147" i="17"/>
  <c r="H147" i="17"/>
  <c r="F147" i="17"/>
  <c r="J146" i="17"/>
  <c r="I146" i="17"/>
  <c r="H146" i="17"/>
  <c r="F146" i="17"/>
  <c r="J145" i="17"/>
  <c r="I145" i="17"/>
  <c r="H145" i="17"/>
  <c r="F145" i="17"/>
  <c r="J144" i="17"/>
  <c r="I144" i="17"/>
  <c r="H144" i="17"/>
  <c r="F144" i="17"/>
  <c r="J143" i="17"/>
  <c r="I143" i="17"/>
  <c r="H143" i="17"/>
  <c r="F143" i="17"/>
  <c r="J142" i="17"/>
  <c r="I142" i="17"/>
  <c r="H142" i="17"/>
  <c r="G142" i="17"/>
  <c r="L142" i="17" s="1"/>
  <c r="F142" i="17"/>
  <c r="J137" i="17"/>
  <c r="G137" i="17"/>
  <c r="L137" i="17" s="1"/>
  <c r="F137" i="17"/>
  <c r="J136" i="17"/>
  <c r="I136" i="17"/>
  <c r="H136" i="17"/>
  <c r="F136" i="17"/>
  <c r="J135" i="17"/>
  <c r="I135" i="17"/>
  <c r="H135" i="17"/>
  <c r="G135" i="17"/>
  <c r="L135" i="17" s="1"/>
  <c r="F135" i="17"/>
  <c r="J134" i="17"/>
  <c r="I134" i="17"/>
  <c r="H134" i="17"/>
  <c r="F134" i="17"/>
  <c r="F133" i="17"/>
  <c r="I132" i="17"/>
  <c r="G132" i="17"/>
  <c r="L132" i="17" s="1"/>
  <c r="F132" i="17"/>
  <c r="F131" i="17"/>
  <c r="G130" i="17"/>
  <c r="F130" i="17"/>
  <c r="J127" i="17"/>
  <c r="I127" i="17"/>
  <c r="H127" i="17"/>
  <c r="G127" i="17"/>
  <c r="L127" i="17" s="1"/>
  <c r="F127" i="17"/>
  <c r="J126" i="17"/>
  <c r="G126" i="17"/>
  <c r="F126" i="17"/>
  <c r="G125" i="17"/>
  <c r="L125" i="17" s="1"/>
  <c r="F125" i="17"/>
  <c r="F124" i="17"/>
  <c r="J123" i="17"/>
  <c r="I123" i="17"/>
  <c r="H123" i="17"/>
  <c r="F123" i="17"/>
  <c r="F120" i="17"/>
  <c r="J119" i="17"/>
  <c r="I119" i="17"/>
  <c r="H119" i="17"/>
  <c r="F119" i="17"/>
  <c r="J118" i="17"/>
  <c r="I118" i="17"/>
  <c r="H118" i="17"/>
  <c r="F118" i="17"/>
  <c r="J117" i="17"/>
  <c r="H117" i="17"/>
  <c r="F117" i="17"/>
  <c r="J115" i="17"/>
  <c r="I115" i="17"/>
  <c r="F115" i="17"/>
  <c r="F114" i="17"/>
  <c r="J113" i="17"/>
  <c r="I113" i="17"/>
  <c r="H113" i="17"/>
  <c r="F113" i="17"/>
  <c r="J112" i="17"/>
  <c r="I112" i="17"/>
  <c r="H112" i="17"/>
  <c r="F112" i="17"/>
  <c r="F111" i="17"/>
  <c r="I110" i="17"/>
  <c r="H110" i="17"/>
  <c r="F110" i="17"/>
  <c r="H109" i="17"/>
  <c r="F109" i="17"/>
  <c r="F107" i="17"/>
  <c r="G106" i="17"/>
  <c r="F106" i="17"/>
  <c r="F105" i="17"/>
  <c r="J104" i="17"/>
  <c r="I104" i="17"/>
  <c r="F104" i="17"/>
  <c r="I102" i="17"/>
  <c r="H102" i="17"/>
  <c r="F102" i="17"/>
  <c r="H101" i="17"/>
  <c r="F101" i="17"/>
  <c r="F99" i="17"/>
  <c r="J98" i="17"/>
  <c r="I98" i="17"/>
  <c r="H98" i="17"/>
  <c r="G98" i="17"/>
  <c r="L98" i="17" s="1"/>
  <c r="F98" i="17"/>
  <c r="F97" i="17"/>
  <c r="H96" i="17"/>
  <c r="G96" i="17"/>
  <c r="L96" i="17" s="1"/>
  <c r="F96" i="17"/>
  <c r="F95" i="17"/>
  <c r="H94" i="17"/>
  <c r="G94" i="17"/>
  <c r="F94" i="17"/>
  <c r="I93" i="17"/>
  <c r="H93" i="17"/>
  <c r="F93" i="17"/>
  <c r="F90" i="17"/>
  <c r="F89" i="17" s="1"/>
  <c r="F88" i="17"/>
  <c r="H87" i="17"/>
  <c r="H86" i="17" s="1"/>
  <c r="G87" i="17"/>
  <c r="F87" i="17"/>
  <c r="F86" i="17" s="1"/>
  <c r="G86" i="17"/>
  <c r="L86" i="17" s="1"/>
  <c r="I85" i="17"/>
  <c r="H85" i="17"/>
  <c r="F85" i="17"/>
  <c r="G84" i="17"/>
  <c r="L84" i="17" s="1"/>
  <c r="F84" i="17"/>
  <c r="I80" i="17"/>
  <c r="I79" i="17" s="1"/>
  <c r="I78" i="17" s="1"/>
  <c r="H80" i="17"/>
  <c r="H79" i="17" s="1"/>
  <c r="H78" i="17" s="1"/>
  <c r="F80" i="17"/>
  <c r="H77" i="17"/>
  <c r="F77" i="17"/>
  <c r="J76" i="17"/>
  <c r="I76" i="17"/>
  <c r="H76" i="17"/>
  <c r="F76" i="17"/>
  <c r="J75" i="17"/>
  <c r="F75" i="17"/>
  <c r="F73" i="17" s="1"/>
  <c r="F74" i="17"/>
  <c r="F71" i="17"/>
  <c r="F70" i="17"/>
  <c r="F68" i="17"/>
  <c r="J66" i="17"/>
  <c r="I66" i="17"/>
  <c r="H66" i="17"/>
  <c r="F66" i="17"/>
  <c r="J65" i="17"/>
  <c r="I65" i="17"/>
  <c r="H65" i="17"/>
  <c r="G65" i="17"/>
  <c r="L65" i="17" s="1"/>
  <c r="F65" i="17"/>
  <c r="J64" i="17"/>
  <c r="I64" i="17"/>
  <c r="H64" i="17"/>
  <c r="F64" i="17"/>
  <c r="J63" i="17"/>
  <c r="I63" i="17"/>
  <c r="H63" i="17"/>
  <c r="F63" i="17"/>
  <c r="J62" i="17"/>
  <c r="I62" i="17"/>
  <c r="H62" i="17"/>
  <c r="F62" i="17"/>
  <c r="G61" i="17"/>
  <c r="L61" i="17" s="1"/>
  <c r="F61" i="17"/>
  <c r="J60" i="17"/>
  <c r="I60" i="17"/>
  <c r="H60" i="17"/>
  <c r="F60" i="17"/>
  <c r="J59" i="17"/>
  <c r="I59" i="17"/>
  <c r="H59" i="17"/>
  <c r="F59" i="17"/>
  <c r="F58" i="17"/>
  <c r="J57" i="17"/>
  <c r="I57" i="17"/>
  <c r="H57" i="17"/>
  <c r="F57" i="17"/>
  <c r="J56" i="17"/>
  <c r="I56" i="17"/>
  <c r="H56" i="17"/>
  <c r="F56" i="17"/>
  <c r="J55" i="17"/>
  <c r="I55" i="17"/>
  <c r="H55" i="17"/>
  <c r="F55" i="17"/>
  <c r="F54" i="17"/>
  <c r="F53" i="17"/>
  <c r="F52" i="17"/>
  <c r="J51" i="17"/>
  <c r="I51" i="17"/>
  <c r="H51" i="17"/>
  <c r="F51" i="17"/>
  <c r="J50" i="17"/>
  <c r="I50" i="17"/>
  <c r="H50" i="17"/>
  <c r="F50" i="17"/>
  <c r="F49" i="17"/>
  <c r="F48" i="17"/>
  <c r="J47" i="17"/>
  <c r="I47" i="17"/>
  <c r="H47" i="17"/>
  <c r="F47" i="17"/>
  <c r="J46" i="17"/>
  <c r="I46" i="17"/>
  <c r="H46" i="17"/>
  <c r="F46" i="17"/>
  <c r="J45" i="17"/>
  <c r="I45" i="17"/>
  <c r="H45" i="17"/>
  <c r="F45" i="17"/>
  <c r="I41" i="17"/>
  <c r="F41" i="17"/>
  <c r="J40" i="17"/>
  <c r="I40" i="17"/>
  <c r="H40" i="17"/>
  <c r="F40" i="17"/>
  <c r="F39" i="17"/>
  <c r="H38" i="17"/>
  <c r="F38" i="17"/>
  <c r="H37" i="17"/>
  <c r="G37" i="17"/>
  <c r="L37" i="17" s="1"/>
  <c r="F37" i="17"/>
  <c r="H35" i="17"/>
  <c r="F35" i="17"/>
  <c r="G34" i="17"/>
  <c r="L34" i="17" s="1"/>
  <c r="F34" i="17"/>
  <c r="F30" i="17"/>
  <c r="G28" i="17"/>
  <c r="L28" i="17" s="1"/>
  <c r="F28" i="17"/>
  <c r="F27" i="17" s="1"/>
  <c r="G25" i="17"/>
  <c r="L25" i="17" s="1"/>
  <c r="F25" i="17"/>
  <c r="F24" i="17"/>
  <c r="J23" i="17"/>
  <c r="I23" i="17"/>
  <c r="F23" i="17"/>
  <c r="F21" i="17"/>
  <c r="L20" i="17"/>
  <c r="K20" i="17"/>
  <c r="H17" i="17"/>
  <c r="H16" i="17" s="1"/>
  <c r="H15" i="17" s="1"/>
  <c r="F17" i="17"/>
  <c r="F16" i="17" s="1"/>
  <c r="F15" i="17" s="1"/>
  <c r="N12" i="17"/>
  <c r="G3" i="17"/>
  <c r="G2" i="17"/>
  <c r="I54" i="7"/>
  <c r="I45" i="7"/>
  <c r="H40" i="7"/>
  <c r="H39" i="7"/>
  <c r="H54" i="7"/>
  <c r="H45" i="7"/>
  <c r="N54" i="7"/>
  <c r="N40" i="7"/>
  <c r="N39" i="7"/>
  <c r="M44" i="7"/>
  <c r="M35" i="7"/>
  <c r="M39" i="7"/>
  <c r="M40" i="7"/>
  <c r="C50" i="1"/>
  <c r="C46" i="1"/>
  <c r="F772" i="2"/>
  <c r="D1004" i="16"/>
  <c r="D1003" i="16"/>
  <c r="D999" i="16"/>
  <c r="D998" i="16"/>
  <c r="L996" i="16"/>
  <c r="Q994" i="16"/>
  <c r="Q993" i="16"/>
  <c r="L989" i="16"/>
  <c r="L988" i="16"/>
  <c r="G984" i="16"/>
  <c r="J983" i="16"/>
  <c r="I983" i="16"/>
  <c r="H983" i="16"/>
  <c r="F983" i="16"/>
  <c r="G982" i="16"/>
  <c r="L982" i="16" s="1"/>
  <c r="Q981" i="16"/>
  <c r="J981" i="16"/>
  <c r="J980" i="16" s="1"/>
  <c r="I981" i="16"/>
  <c r="I980" i="16" s="1"/>
  <c r="H981" i="16"/>
  <c r="F981" i="16"/>
  <c r="H980" i="16"/>
  <c r="J979" i="16"/>
  <c r="I979" i="16"/>
  <c r="H979" i="16"/>
  <c r="G979" i="16"/>
  <c r="K979" i="16" s="1"/>
  <c r="Q978" i="16"/>
  <c r="L978" i="16"/>
  <c r="K978" i="16"/>
  <c r="G978" i="16"/>
  <c r="Q977" i="16"/>
  <c r="J977" i="16"/>
  <c r="I977" i="16"/>
  <c r="H977" i="16"/>
  <c r="G977" i="16"/>
  <c r="L977" i="16" s="1"/>
  <c r="F977" i="16"/>
  <c r="K976" i="16"/>
  <c r="G976" i="16"/>
  <c r="Q975" i="16" s="1"/>
  <c r="G975" i="16"/>
  <c r="J974" i="16"/>
  <c r="I974" i="16"/>
  <c r="H974" i="16"/>
  <c r="F974" i="16"/>
  <c r="F973" i="16"/>
  <c r="G972" i="16"/>
  <c r="F972" i="16"/>
  <c r="H971" i="16"/>
  <c r="J971" i="16" s="1"/>
  <c r="G971" i="16"/>
  <c r="L971" i="16" s="1"/>
  <c r="F971" i="16"/>
  <c r="L969" i="16"/>
  <c r="K969" i="16"/>
  <c r="G969" i="16"/>
  <c r="Q968" i="16"/>
  <c r="L968" i="16"/>
  <c r="K968" i="16"/>
  <c r="G968" i="16"/>
  <c r="Q967" i="16"/>
  <c r="J967" i="16"/>
  <c r="I967" i="16"/>
  <c r="H967" i="16"/>
  <c r="G967" i="16"/>
  <c r="K967" i="16" s="1"/>
  <c r="F967" i="16"/>
  <c r="H966" i="16"/>
  <c r="J966" i="16" s="1"/>
  <c r="G966" i="16"/>
  <c r="L966" i="16" s="1"/>
  <c r="J965" i="16"/>
  <c r="I965" i="16"/>
  <c r="H965" i="16"/>
  <c r="G965" i="16"/>
  <c r="K965" i="16" s="1"/>
  <c r="F964" i="16"/>
  <c r="H962" i="16"/>
  <c r="J962" i="16" s="1"/>
  <c r="G962" i="16"/>
  <c r="K962" i="16" s="1"/>
  <c r="H961" i="16"/>
  <c r="J961" i="16" s="1"/>
  <c r="F961" i="16"/>
  <c r="J960" i="16"/>
  <c r="I960" i="16"/>
  <c r="H960" i="16"/>
  <c r="G960" i="16"/>
  <c r="K960" i="16" s="1"/>
  <c r="Q959" i="16"/>
  <c r="I959" i="16"/>
  <c r="G959" i="16"/>
  <c r="L959" i="16" s="1"/>
  <c r="F959" i="16"/>
  <c r="H959" i="16" s="1"/>
  <c r="J959" i="16" s="1"/>
  <c r="F958" i="16"/>
  <c r="H957" i="16"/>
  <c r="J957" i="16" s="1"/>
  <c r="F957" i="16"/>
  <c r="F948" i="16" s="1"/>
  <c r="G956" i="16"/>
  <c r="G955" i="16"/>
  <c r="Q954" i="16" s="1"/>
  <c r="G954" i="16"/>
  <c r="Q953" i="16" s="1"/>
  <c r="F953" i="16"/>
  <c r="G952" i="16"/>
  <c r="Q951" i="16" s="1"/>
  <c r="G951" i="16"/>
  <c r="Q950" i="16"/>
  <c r="K950" i="16"/>
  <c r="F950" i="16"/>
  <c r="G950" i="16" s="1"/>
  <c r="L950" i="16" s="1"/>
  <c r="L949" i="16"/>
  <c r="K949" i="16"/>
  <c r="G949" i="16"/>
  <c r="J948" i="16"/>
  <c r="I948" i="16"/>
  <c r="H948" i="16"/>
  <c r="G947" i="16"/>
  <c r="L946" i="16"/>
  <c r="K946" i="16"/>
  <c r="G946" i="16"/>
  <c r="Q945" i="16" s="1"/>
  <c r="L945" i="16"/>
  <c r="G945" i="16"/>
  <c r="Q944" i="16" s="1"/>
  <c r="G944" i="16"/>
  <c r="L944" i="16" s="1"/>
  <c r="F944" i="16"/>
  <c r="F938" i="16" s="1"/>
  <c r="J943" i="16"/>
  <c r="I943" i="16"/>
  <c r="H943" i="16"/>
  <c r="G943" i="16"/>
  <c r="Q942" i="16" s="1"/>
  <c r="J942" i="16"/>
  <c r="I942" i="16"/>
  <c r="H942" i="16"/>
  <c r="G942" i="16"/>
  <c r="K942" i="16" s="1"/>
  <c r="Q941" i="16"/>
  <c r="J941" i="16"/>
  <c r="I941" i="16"/>
  <c r="H941" i="16"/>
  <c r="G941" i="16"/>
  <c r="L940" i="16"/>
  <c r="K940" i="16"/>
  <c r="I940" i="16"/>
  <c r="H940" i="16"/>
  <c r="J940" i="16" s="1"/>
  <c r="Q939" i="16"/>
  <c r="F939" i="16"/>
  <c r="F933" i="16" s="1"/>
  <c r="L937" i="16"/>
  <c r="K937" i="16"/>
  <c r="I937" i="16"/>
  <c r="H937" i="16"/>
  <c r="J937" i="16" s="1"/>
  <c r="Q936" i="16"/>
  <c r="H934" i="16"/>
  <c r="F934" i="16"/>
  <c r="F930" i="16"/>
  <c r="H929" i="16"/>
  <c r="G929" i="16"/>
  <c r="L928" i="16"/>
  <c r="G928" i="16"/>
  <c r="F927" i="16"/>
  <c r="L925" i="16"/>
  <c r="K925" i="16"/>
  <c r="G925" i="16"/>
  <c r="Q924" i="16"/>
  <c r="J924" i="16"/>
  <c r="I924" i="16"/>
  <c r="H924" i="16"/>
  <c r="G924" i="16"/>
  <c r="K924" i="16" s="1"/>
  <c r="F924" i="16"/>
  <c r="H923" i="16"/>
  <c r="J923" i="16" s="1"/>
  <c r="G923" i="16"/>
  <c r="L923" i="16" s="1"/>
  <c r="H922" i="16"/>
  <c r="H910" i="16" s="1"/>
  <c r="H909" i="16" s="1"/>
  <c r="G922" i="16"/>
  <c r="I922" i="16" s="1"/>
  <c r="F921" i="16"/>
  <c r="J920" i="16"/>
  <c r="I920" i="16"/>
  <c r="H920" i="16"/>
  <c r="G920" i="16"/>
  <c r="H919" i="16"/>
  <c r="G919" i="16"/>
  <c r="F918" i="16"/>
  <c r="L917" i="16"/>
  <c r="H917" i="16"/>
  <c r="G917" i="16"/>
  <c r="K917" i="16" s="1"/>
  <c r="K916" i="16"/>
  <c r="J916" i="16"/>
  <c r="H916" i="16"/>
  <c r="G916" i="16"/>
  <c r="F915" i="16"/>
  <c r="J914" i="16"/>
  <c r="I914" i="16"/>
  <c r="H914" i="16"/>
  <c r="H912" i="16" s="1"/>
  <c r="G914" i="16"/>
  <c r="L913" i="16"/>
  <c r="I913" i="16"/>
  <c r="H913" i="16"/>
  <c r="J913" i="16" s="1"/>
  <c r="G913" i="16"/>
  <c r="K913" i="16" s="1"/>
  <c r="F912" i="16"/>
  <c r="H911" i="16"/>
  <c r="F911" i="16"/>
  <c r="F910" i="16"/>
  <c r="F909" i="16"/>
  <c r="L907" i="16"/>
  <c r="K907" i="16"/>
  <c r="G907" i="16"/>
  <c r="Q906" i="16" s="1"/>
  <c r="J906" i="16"/>
  <c r="J901" i="16" s="1"/>
  <c r="I906" i="16"/>
  <c r="H906" i="16"/>
  <c r="H901" i="16" s="1"/>
  <c r="G906" i="16"/>
  <c r="K906" i="16" s="1"/>
  <c r="F906" i="16"/>
  <c r="G905" i="16"/>
  <c r="F905" i="16"/>
  <c r="Q904" i="16" s="1"/>
  <c r="H904" i="16"/>
  <c r="J904" i="16" s="1"/>
  <c r="G904" i="16"/>
  <c r="I904" i="16" s="1"/>
  <c r="F904" i="16"/>
  <c r="L903" i="16"/>
  <c r="K903" i="16"/>
  <c r="G903" i="16"/>
  <c r="Q902" i="16"/>
  <c r="L902" i="16"/>
  <c r="K902" i="16"/>
  <c r="G902" i="16"/>
  <c r="Q901" i="16"/>
  <c r="L901" i="16"/>
  <c r="I901" i="16"/>
  <c r="F901" i="16"/>
  <c r="G901" i="16" s="1"/>
  <c r="K901" i="16" s="1"/>
  <c r="Q900" i="16"/>
  <c r="L900" i="16"/>
  <c r="G900" i="16"/>
  <c r="K900" i="16" s="1"/>
  <c r="G899" i="16"/>
  <c r="G898" i="16"/>
  <c r="K898" i="16" s="1"/>
  <c r="Q897" i="16"/>
  <c r="L897" i="16"/>
  <c r="G897" i="16"/>
  <c r="K897" i="16" s="1"/>
  <c r="Q896" i="16"/>
  <c r="L896" i="16"/>
  <c r="G896" i="16"/>
  <c r="K896" i="16" s="1"/>
  <c r="G895" i="16"/>
  <c r="G894" i="16"/>
  <c r="K894" i="16" s="1"/>
  <c r="Q893" i="16"/>
  <c r="L893" i="16"/>
  <c r="G893" i="16"/>
  <c r="K893" i="16" s="1"/>
  <c r="Q892" i="16"/>
  <c r="L892" i="16"/>
  <c r="G892" i="16"/>
  <c r="K892" i="16" s="1"/>
  <c r="G891" i="16"/>
  <c r="G890" i="16"/>
  <c r="K890" i="16" s="1"/>
  <c r="Q889" i="16"/>
  <c r="L889" i="16"/>
  <c r="G889" i="16"/>
  <c r="K889" i="16" s="1"/>
  <c r="Q888" i="16"/>
  <c r="L888" i="16"/>
  <c r="G888" i="16"/>
  <c r="K888" i="16" s="1"/>
  <c r="L887" i="16"/>
  <c r="K887" i="16"/>
  <c r="Q886" i="16"/>
  <c r="F886" i="16"/>
  <c r="J885" i="16"/>
  <c r="I885" i="16"/>
  <c r="H885" i="16"/>
  <c r="L884" i="16"/>
  <c r="K884" i="16"/>
  <c r="G884" i="16"/>
  <c r="Q883" i="16"/>
  <c r="L883" i="16"/>
  <c r="K883" i="16"/>
  <c r="G883" i="16"/>
  <c r="Q882" i="16"/>
  <c r="L882" i="16"/>
  <c r="K882" i="16"/>
  <c r="G882" i="16"/>
  <c r="Q881" i="16"/>
  <c r="J881" i="16"/>
  <c r="I881" i="16"/>
  <c r="H881" i="16"/>
  <c r="G881" i="16"/>
  <c r="F881" i="16"/>
  <c r="F872" i="16" s="1"/>
  <c r="G880" i="16"/>
  <c r="L879" i="16"/>
  <c r="G879" i="16"/>
  <c r="Q878" i="16" s="1"/>
  <c r="L878" i="16"/>
  <c r="K878" i="16"/>
  <c r="G878" i="16"/>
  <c r="Q877" i="16" s="1"/>
  <c r="K877" i="16"/>
  <c r="G877" i="16"/>
  <c r="Q876" i="16" s="1"/>
  <c r="G876" i="16"/>
  <c r="L875" i="16"/>
  <c r="G875" i="16"/>
  <c r="Q874" i="16" s="1"/>
  <c r="J874" i="16"/>
  <c r="I874" i="16"/>
  <c r="H874" i="16"/>
  <c r="G874" i="16"/>
  <c r="K874" i="16" s="1"/>
  <c r="F874" i="16"/>
  <c r="J873" i="16"/>
  <c r="I873" i="16"/>
  <c r="H873" i="16"/>
  <c r="H872" i="16"/>
  <c r="H871" i="16" s="1"/>
  <c r="L869" i="16"/>
  <c r="G869" i="16"/>
  <c r="K869" i="16" s="1"/>
  <c r="Q868" i="16"/>
  <c r="L868" i="16"/>
  <c r="G868" i="16"/>
  <c r="K868" i="16" s="1"/>
  <c r="J867" i="16"/>
  <c r="I867" i="16"/>
  <c r="I865" i="16" s="1"/>
  <c r="I863" i="16" s="1"/>
  <c r="H867" i="16"/>
  <c r="H865" i="16" s="1"/>
  <c r="H863" i="16" s="1"/>
  <c r="F867" i="16"/>
  <c r="G866" i="16"/>
  <c r="Q865" i="16" s="1"/>
  <c r="J865" i="16"/>
  <c r="J863" i="16" s="1"/>
  <c r="F865" i="16"/>
  <c r="K864" i="16"/>
  <c r="G864" i="16"/>
  <c r="Q863" i="16" s="1"/>
  <c r="F863" i="16"/>
  <c r="J862" i="16"/>
  <c r="I862" i="16"/>
  <c r="H862" i="16"/>
  <c r="G861" i="16"/>
  <c r="G860" i="16"/>
  <c r="Q859" i="16" s="1"/>
  <c r="J859" i="16"/>
  <c r="I859" i="16"/>
  <c r="H859" i="16"/>
  <c r="F859" i="16"/>
  <c r="G858" i="16"/>
  <c r="K857" i="16"/>
  <c r="G857" i="16"/>
  <c r="Q856" i="16" s="1"/>
  <c r="J856" i="16"/>
  <c r="I856" i="16"/>
  <c r="H856" i="16"/>
  <c r="F856" i="16"/>
  <c r="F855" i="16" s="1"/>
  <c r="J855" i="16" s="1"/>
  <c r="K854" i="16"/>
  <c r="G854" i="16"/>
  <c r="L854" i="16" s="1"/>
  <c r="G853" i="16"/>
  <c r="F853" i="16"/>
  <c r="J852" i="16"/>
  <c r="I852" i="16"/>
  <c r="H852" i="16"/>
  <c r="F852" i="16"/>
  <c r="I851" i="16"/>
  <c r="F851" i="16"/>
  <c r="K850" i="16"/>
  <c r="G850" i="16"/>
  <c r="L850" i="16" s="1"/>
  <c r="Q849" i="16"/>
  <c r="K849" i="16"/>
  <c r="G849" i="16"/>
  <c r="Q848" i="16" s="1"/>
  <c r="J848" i="16"/>
  <c r="I848" i="16"/>
  <c r="H848" i="16"/>
  <c r="F848" i="16"/>
  <c r="L847" i="16"/>
  <c r="G847" i="16"/>
  <c r="K847" i="16" s="1"/>
  <c r="G846" i="16"/>
  <c r="J845" i="16"/>
  <c r="I845" i="16"/>
  <c r="H845" i="16"/>
  <c r="F845" i="16"/>
  <c r="F843" i="16"/>
  <c r="F842" i="16"/>
  <c r="F841" i="16"/>
  <c r="J838" i="16"/>
  <c r="I838" i="16"/>
  <c r="H838" i="16"/>
  <c r="F837" i="16"/>
  <c r="K834" i="16"/>
  <c r="G834" i="16"/>
  <c r="L834" i="16" s="1"/>
  <c r="G833" i="16"/>
  <c r="J832" i="16"/>
  <c r="I832" i="16"/>
  <c r="H832" i="16"/>
  <c r="F832" i="16"/>
  <c r="K831" i="16"/>
  <c r="G831" i="16"/>
  <c r="L831" i="16" s="1"/>
  <c r="Q830" i="16"/>
  <c r="K830" i="16"/>
  <c r="G830" i="16"/>
  <c r="L830" i="16" s="1"/>
  <c r="J829" i="16"/>
  <c r="I829" i="16"/>
  <c r="H829" i="16"/>
  <c r="G829" i="16"/>
  <c r="L829" i="16" s="1"/>
  <c r="F829" i="16"/>
  <c r="G828" i="16"/>
  <c r="L828" i="16" s="1"/>
  <c r="K827" i="16"/>
  <c r="G827" i="16"/>
  <c r="G826" i="16"/>
  <c r="L826" i="16" s="1"/>
  <c r="K825" i="16"/>
  <c r="G825" i="16"/>
  <c r="L825" i="16" s="1"/>
  <c r="J824" i="16"/>
  <c r="I824" i="16"/>
  <c r="H824" i="16"/>
  <c r="F824" i="16"/>
  <c r="J823" i="16"/>
  <c r="I823" i="16"/>
  <c r="H823" i="16"/>
  <c r="F823" i="16"/>
  <c r="F822" i="16"/>
  <c r="F821" i="16"/>
  <c r="L820" i="16"/>
  <c r="K820" i="16"/>
  <c r="G820" i="16"/>
  <c r="Q819" i="16" s="1"/>
  <c r="K819" i="16"/>
  <c r="G819" i="16"/>
  <c r="Q818" i="16" s="1"/>
  <c r="J818" i="16"/>
  <c r="I818" i="16"/>
  <c r="H818" i="16"/>
  <c r="J817" i="16"/>
  <c r="I817" i="16"/>
  <c r="H817" i="16"/>
  <c r="G817" i="16"/>
  <c r="K817" i="16" s="1"/>
  <c r="G816" i="16"/>
  <c r="L816" i="16" s="1"/>
  <c r="F816" i="16"/>
  <c r="J815" i="16"/>
  <c r="I815" i="16"/>
  <c r="H815" i="16"/>
  <c r="G815" i="16"/>
  <c r="Q814" i="16" s="1"/>
  <c r="F814" i="16"/>
  <c r="J813" i="16"/>
  <c r="J812" i="16" s="1"/>
  <c r="I813" i="16"/>
  <c r="I812" i="16" s="1"/>
  <c r="H813" i="16"/>
  <c r="G813" i="16"/>
  <c r="K813" i="16" s="1"/>
  <c r="Q812" i="16"/>
  <c r="H812" i="16"/>
  <c r="G812" i="16"/>
  <c r="F812" i="16"/>
  <c r="Q811" i="16" s="1"/>
  <c r="L811" i="16"/>
  <c r="I811" i="16"/>
  <c r="J811" i="16" s="1"/>
  <c r="H811" i="16"/>
  <c r="G811" i="16"/>
  <c r="K811" i="16" s="1"/>
  <c r="J810" i="16"/>
  <c r="I810" i="16"/>
  <c r="H810" i="16"/>
  <c r="G810" i="16"/>
  <c r="K810" i="16" s="1"/>
  <c r="K809" i="16"/>
  <c r="G809" i="16"/>
  <c r="L809" i="16" s="1"/>
  <c r="F809" i="16"/>
  <c r="I808" i="16"/>
  <c r="H808" i="16"/>
  <c r="H806" i="16" s="1"/>
  <c r="G808" i="16"/>
  <c r="J807" i="16"/>
  <c r="I807" i="16"/>
  <c r="H807" i="16"/>
  <c r="G807" i="16"/>
  <c r="K807" i="16" s="1"/>
  <c r="Q806" i="16"/>
  <c r="F806" i="16"/>
  <c r="L804" i="16"/>
  <c r="I804" i="16"/>
  <c r="H804" i="16"/>
  <c r="G804" i="16"/>
  <c r="K804" i="16" s="1"/>
  <c r="J803" i="16"/>
  <c r="I803" i="16"/>
  <c r="H803" i="16"/>
  <c r="H802" i="16" s="1"/>
  <c r="H801" i="16" s="1"/>
  <c r="G803" i="16"/>
  <c r="F802" i="16"/>
  <c r="I800" i="16"/>
  <c r="J800" i="16" s="1"/>
  <c r="H800" i="16"/>
  <c r="G800" i="16"/>
  <c r="J799" i="16"/>
  <c r="I799" i="16"/>
  <c r="H799" i="16"/>
  <c r="G799" i="16"/>
  <c r="K799" i="16" s="1"/>
  <c r="Q798" i="16"/>
  <c r="H798" i="16"/>
  <c r="F798" i="16"/>
  <c r="J797" i="16"/>
  <c r="I797" i="16"/>
  <c r="H797" i="16"/>
  <c r="G797" i="16"/>
  <c r="K797" i="16" s="1"/>
  <c r="F796" i="16"/>
  <c r="F795" i="16" s="1"/>
  <c r="J794" i="16"/>
  <c r="I794" i="16"/>
  <c r="H794" i="16"/>
  <c r="G794" i="16"/>
  <c r="F793" i="16"/>
  <c r="J793" i="16" s="1"/>
  <c r="I791" i="16"/>
  <c r="J791" i="16" s="1"/>
  <c r="J789" i="16" s="1"/>
  <c r="H791" i="16"/>
  <c r="G791" i="16"/>
  <c r="L791" i="16" s="1"/>
  <c r="Q790" i="16"/>
  <c r="J790" i="16"/>
  <c r="I790" i="16"/>
  <c r="H790" i="16"/>
  <c r="H789" i="16" s="1"/>
  <c r="G790" i="16"/>
  <c r="F789" i="16"/>
  <c r="L788" i="16"/>
  <c r="H788" i="16"/>
  <c r="G788" i="16"/>
  <c r="K788" i="16" s="1"/>
  <c r="J787" i="16"/>
  <c r="I787" i="16"/>
  <c r="H787" i="16"/>
  <c r="G787" i="16"/>
  <c r="F786" i="16"/>
  <c r="H785" i="16"/>
  <c r="I785" i="16" s="1"/>
  <c r="J785" i="16" s="1"/>
  <c r="G785" i="16"/>
  <c r="J784" i="16"/>
  <c r="I784" i="16"/>
  <c r="H784" i="16"/>
  <c r="G784" i="16"/>
  <c r="K784" i="16" s="1"/>
  <c r="F783" i="16"/>
  <c r="J782" i="16"/>
  <c r="I782" i="16"/>
  <c r="H782" i="16"/>
  <c r="G782" i="16"/>
  <c r="F781" i="16"/>
  <c r="J781" i="16" s="1"/>
  <c r="J780" i="16" s="1"/>
  <c r="F780" i="16"/>
  <c r="J779" i="16"/>
  <c r="H779" i="16"/>
  <c r="I779" i="16" s="1"/>
  <c r="G779" i="16"/>
  <c r="K779" i="16" s="1"/>
  <c r="J778" i="16"/>
  <c r="I778" i="16"/>
  <c r="I768" i="16" s="1"/>
  <c r="H778" i="16"/>
  <c r="G778" i="16"/>
  <c r="L778" i="16" s="1"/>
  <c r="Q777" i="16"/>
  <c r="I777" i="16"/>
  <c r="H777" i="16"/>
  <c r="F777" i="16"/>
  <c r="L776" i="16"/>
  <c r="H776" i="16"/>
  <c r="I776" i="16" s="1"/>
  <c r="G776" i="16"/>
  <c r="K776" i="16" s="1"/>
  <c r="Q775" i="16"/>
  <c r="L775" i="16"/>
  <c r="K775" i="16"/>
  <c r="G775" i="16"/>
  <c r="Q774" i="16"/>
  <c r="L774" i="16"/>
  <c r="K774" i="16"/>
  <c r="G774" i="16"/>
  <c r="Q773" i="16"/>
  <c r="G773" i="16"/>
  <c r="G771" i="16" s="1"/>
  <c r="F773" i="16"/>
  <c r="F771" i="16" s="1"/>
  <c r="J772" i="16"/>
  <c r="I772" i="16"/>
  <c r="H772" i="16"/>
  <c r="G772" i="16"/>
  <c r="Q771" i="16" s="1"/>
  <c r="F768" i="16"/>
  <c r="G765" i="16"/>
  <c r="J764" i="16"/>
  <c r="I764" i="16"/>
  <c r="H764" i="16"/>
  <c r="F764" i="16"/>
  <c r="L763" i="16"/>
  <c r="K763" i="16"/>
  <c r="G763" i="16"/>
  <c r="Q762" i="16" s="1"/>
  <c r="K762" i="16"/>
  <c r="G762" i="16"/>
  <c r="J761" i="16"/>
  <c r="I761" i="16"/>
  <c r="H761" i="16"/>
  <c r="G761" i="16"/>
  <c r="L761" i="16" s="1"/>
  <c r="F761" i="16"/>
  <c r="F760" i="16"/>
  <c r="F759" i="16"/>
  <c r="H759" i="16" s="1"/>
  <c r="G758" i="16"/>
  <c r="G757" i="16"/>
  <c r="Q756" i="16" s="1"/>
  <c r="F756" i="16"/>
  <c r="G755" i="16"/>
  <c r="Q754" i="16" s="1"/>
  <c r="G754" i="16"/>
  <c r="G753" i="16"/>
  <c r="Q752" i="16" s="1"/>
  <c r="G752" i="16"/>
  <c r="F751" i="16"/>
  <c r="K750" i="16"/>
  <c r="G750" i="16"/>
  <c r="F749" i="16"/>
  <c r="G748" i="16"/>
  <c r="H747" i="16"/>
  <c r="I747" i="16" s="1"/>
  <c r="J747" i="16" s="1"/>
  <c r="J746" i="16" s="1"/>
  <c r="G747" i="16"/>
  <c r="L747" i="16" s="1"/>
  <c r="Q746" i="16"/>
  <c r="F746" i="16"/>
  <c r="I745" i="16"/>
  <c r="H745" i="16"/>
  <c r="G745" i="16"/>
  <c r="H744" i="16"/>
  <c r="H743" i="16" s="1"/>
  <c r="G744" i="16"/>
  <c r="F743" i="16"/>
  <c r="H742" i="16"/>
  <c r="I742" i="16" s="1"/>
  <c r="J742" i="16" s="1"/>
  <c r="G742" i="16"/>
  <c r="L742" i="16" s="1"/>
  <c r="J741" i="16"/>
  <c r="I741" i="16"/>
  <c r="H741" i="16"/>
  <c r="G741" i="16"/>
  <c r="L741" i="16" s="1"/>
  <c r="F741" i="16"/>
  <c r="H740" i="16"/>
  <c r="G740" i="16"/>
  <c r="Q739" i="16" s="1"/>
  <c r="H739" i="16"/>
  <c r="I739" i="16" s="1"/>
  <c r="J739" i="16" s="1"/>
  <c r="G739" i="16"/>
  <c r="F738" i="16"/>
  <c r="H737" i="16"/>
  <c r="G737" i="16"/>
  <c r="K737" i="16" s="1"/>
  <c r="H736" i="16"/>
  <c r="I736" i="16" s="1"/>
  <c r="J736" i="16" s="1"/>
  <c r="G736" i="16"/>
  <c r="K736" i="16" s="1"/>
  <c r="F735" i="16"/>
  <c r="J734" i="16"/>
  <c r="I734" i="16"/>
  <c r="H734" i="16"/>
  <c r="H732" i="16" s="1"/>
  <c r="G734" i="16"/>
  <c r="Q733" i="16"/>
  <c r="H733" i="16"/>
  <c r="I733" i="16" s="1"/>
  <c r="I732" i="16" s="1"/>
  <c r="G733" i="16"/>
  <c r="L733" i="16" s="1"/>
  <c r="Q732" i="16"/>
  <c r="F732" i="16"/>
  <c r="H731" i="16"/>
  <c r="G731" i="16"/>
  <c r="H730" i="16"/>
  <c r="I730" i="16" s="1"/>
  <c r="J730" i="16" s="1"/>
  <c r="G730" i="16"/>
  <c r="K730" i="16" s="1"/>
  <c r="F729" i="16"/>
  <c r="J728" i="16"/>
  <c r="J726" i="16" s="1"/>
  <c r="I728" i="16"/>
  <c r="H728" i="16"/>
  <c r="G728" i="16"/>
  <c r="J727" i="16"/>
  <c r="I727" i="16"/>
  <c r="H727" i="16"/>
  <c r="G727" i="16"/>
  <c r="F726" i="16"/>
  <c r="G721" i="16"/>
  <c r="L721" i="16" s="1"/>
  <c r="J720" i="16"/>
  <c r="I720" i="16"/>
  <c r="H720" i="16"/>
  <c r="G720" i="16"/>
  <c r="L720" i="16" s="1"/>
  <c r="F720" i="16"/>
  <c r="I719" i="16"/>
  <c r="J719" i="16" s="1"/>
  <c r="H719" i="16"/>
  <c r="G719" i="16"/>
  <c r="L718" i="16"/>
  <c r="H718" i="16"/>
  <c r="I718" i="16" s="1"/>
  <c r="G718" i="16"/>
  <c r="H717" i="16"/>
  <c r="I717" i="16" s="1"/>
  <c r="J717" i="16" s="1"/>
  <c r="G717" i="16"/>
  <c r="Q716" i="16" s="1"/>
  <c r="F716" i="16"/>
  <c r="H715" i="16"/>
  <c r="I715" i="16" s="1"/>
  <c r="J715" i="16" s="1"/>
  <c r="G715" i="16"/>
  <c r="L715" i="16" s="1"/>
  <c r="H714" i="16"/>
  <c r="I714" i="16" s="1"/>
  <c r="J714" i="16" s="1"/>
  <c r="G714" i="16"/>
  <c r="I713" i="16"/>
  <c r="J713" i="16" s="1"/>
  <c r="H713" i="16"/>
  <c r="G713" i="16"/>
  <c r="F712" i="16"/>
  <c r="H711" i="16"/>
  <c r="I711" i="16" s="1"/>
  <c r="G711" i="16"/>
  <c r="L710" i="16"/>
  <c r="H710" i="16"/>
  <c r="I710" i="16" s="1"/>
  <c r="J710" i="16" s="1"/>
  <c r="G710" i="16"/>
  <c r="I709" i="16"/>
  <c r="J709" i="16" s="1"/>
  <c r="H709" i="16"/>
  <c r="G709" i="16"/>
  <c r="L709" i="16" s="1"/>
  <c r="F708" i="16"/>
  <c r="I707" i="16"/>
  <c r="F707" i="16"/>
  <c r="J707" i="16" s="1"/>
  <c r="G706" i="16"/>
  <c r="K706" i="16" s="1"/>
  <c r="Q705" i="16"/>
  <c r="J705" i="16"/>
  <c r="I705" i="16"/>
  <c r="H705" i="16"/>
  <c r="G705" i="16"/>
  <c r="Q704" i="16" s="1"/>
  <c r="J704" i="16"/>
  <c r="I704" i="16"/>
  <c r="H704" i="16"/>
  <c r="G704" i="16"/>
  <c r="K704" i="16" s="1"/>
  <c r="Q703" i="16"/>
  <c r="J703" i="16"/>
  <c r="I703" i="16"/>
  <c r="H703" i="16"/>
  <c r="G703" i="16"/>
  <c r="L703" i="16" s="1"/>
  <c r="Q702" i="16"/>
  <c r="L702" i="16"/>
  <c r="K702" i="16"/>
  <c r="H702" i="16"/>
  <c r="I702" i="16" s="1"/>
  <c r="J702" i="16" s="1"/>
  <c r="Q701" i="16"/>
  <c r="K700" i="16"/>
  <c r="G700" i="16"/>
  <c r="Q699" i="16" s="1"/>
  <c r="G699" i="16"/>
  <c r="Q698" i="16" s="1"/>
  <c r="J698" i="16"/>
  <c r="I698" i="16"/>
  <c r="H698" i="16"/>
  <c r="F698" i="16"/>
  <c r="F695" i="16" s="1"/>
  <c r="J697" i="16"/>
  <c r="H697" i="16"/>
  <c r="I697" i="16" s="1"/>
  <c r="G697" i="16"/>
  <c r="L697" i="16" s="1"/>
  <c r="J696" i="16"/>
  <c r="I696" i="16"/>
  <c r="I695" i="16" s="1"/>
  <c r="H696" i="16"/>
  <c r="G696" i="16"/>
  <c r="H695" i="16"/>
  <c r="H694" i="16"/>
  <c r="I694" i="16" s="1"/>
  <c r="J694" i="16" s="1"/>
  <c r="G694" i="16"/>
  <c r="F693" i="16"/>
  <c r="H691" i="16"/>
  <c r="I691" i="16" s="1"/>
  <c r="J691" i="16" s="1"/>
  <c r="G691" i="16"/>
  <c r="Q690" i="16" s="1"/>
  <c r="G690" i="16"/>
  <c r="L689" i="16"/>
  <c r="G689" i="16"/>
  <c r="Q688" i="16" s="1"/>
  <c r="K686" i="16"/>
  <c r="H686" i="16"/>
  <c r="I686" i="16" s="1"/>
  <c r="J686" i="16" s="1"/>
  <c r="G686" i="16"/>
  <c r="L686" i="16" s="1"/>
  <c r="Q685" i="16"/>
  <c r="J685" i="16"/>
  <c r="F685" i="16"/>
  <c r="H685" i="16" s="1"/>
  <c r="H683" i="16"/>
  <c r="I683" i="16" s="1"/>
  <c r="J683" i="16" s="1"/>
  <c r="G683" i="16"/>
  <c r="L683" i="16" s="1"/>
  <c r="G682" i="16"/>
  <c r="K682" i="16" s="1"/>
  <c r="L681" i="16"/>
  <c r="G681" i="16"/>
  <c r="K681" i="16" s="1"/>
  <c r="H680" i="16"/>
  <c r="H679" i="16" s="1"/>
  <c r="F680" i="16"/>
  <c r="I680" i="16" s="1"/>
  <c r="F678" i="16"/>
  <c r="F677" i="16"/>
  <c r="H675" i="16"/>
  <c r="I675" i="16" s="1"/>
  <c r="J675" i="16" s="1"/>
  <c r="G675" i="16"/>
  <c r="L675" i="16" s="1"/>
  <c r="L674" i="16"/>
  <c r="G674" i="16"/>
  <c r="K674" i="16" s="1"/>
  <c r="Q673" i="16"/>
  <c r="G673" i="16"/>
  <c r="K673" i="16" s="1"/>
  <c r="L672" i="16"/>
  <c r="G672" i="16"/>
  <c r="K672" i="16" s="1"/>
  <c r="Q671" i="16"/>
  <c r="G671" i="16"/>
  <c r="K671" i="16" s="1"/>
  <c r="L670" i="16"/>
  <c r="G670" i="16"/>
  <c r="K670" i="16" s="1"/>
  <c r="Q669" i="16"/>
  <c r="K661" i="16"/>
  <c r="G661" i="16"/>
  <c r="Q660" i="16" s="1"/>
  <c r="J660" i="16"/>
  <c r="I660" i="16"/>
  <c r="H660" i="16"/>
  <c r="F660" i="16"/>
  <c r="K659" i="16"/>
  <c r="H659" i="16"/>
  <c r="I659" i="16" s="1"/>
  <c r="J659" i="16" s="1"/>
  <c r="G659" i="16"/>
  <c r="Q658" i="16" s="1"/>
  <c r="H658" i="16"/>
  <c r="G658" i="16"/>
  <c r="L658" i="16" s="1"/>
  <c r="F657" i="16"/>
  <c r="F650" i="16" s="1"/>
  <c r="G656" i="16"/>
  <c r="L656" i="16" s="1"/>
  <c r="Q655" i="16"/>
  <c r="H655" i="16"/>
  <c r="I655" i="16" s="1"/>
  <c r="G655" i="16"/>
  <c r="Q654" i="16" s="1"/>
  <c r="F654" i="16"/>
  <c r="L653" i="16"/>
  <c r="H653" i="16"/>
  <c r="I653" i="16" s="1"/>
  <c r="G653" i="16"/>
  <c r="K653" i="16" s="1"/>
  <c r="Q652" i="16"/>
  <c r="K652" i="16"/>
  <c r="H652" i="16"/>
  <c r="I652" i="16" s="1"/>
  <c r="G652" i="16"/>
  <c r="Q651" i="16" s="1"/>
  <c r="H651" i="16"/>
  <c r="I651" i="16" s="1"/>
  <c r="J651" i="16" s="1"/>
  <c r="G651" i="16"/>
  <c r="L651" i="16" s="1"/>
  <c r="F651" i="16"/>
  <c r="H649" i="16"/>
  <c r="I649" i="16" s="1"/>
  <c r="J649" i="16" s="1"/>
  <c r="G649" i="16"/>
  <c r="L649" i="16" s="1"/>
  <c r="L648" i="16"/>
  <c r="K648" i="16"/>
  <c r="J648" i="16"/>
  <c r="I648" i="16"/>
  <c r="H648" i="16"/>
  <c r="Q647" i="16"/>
  <c r="I647" i="16"/>
  <c r="J647" i="16" s="1"/>
  <c r="H647" i="16"/>
  <c r="G647" i="16"/>
  <c r="Q646" i="16" s="1"/>
  <c r="J646" i="16"/>
  <c r="I646" i="16"/>
  <c r="I645" i="16" s="1"/>
  <c r="I644" i="16" s="1"/>
  <c r="H646" i="16"/>
  <c r="G646" i="16"/>
  <c r="K646" i="16" s="1"/>
  <c r="F645" i="16"/>
  <c r="F644" i="16" s="1"/>
  <c r="F643" i="16"/>
  <c r="F642" i="16"/>
  <c r="K639" i="16"/>
  <c r="G639" i="16"/>
  <c r="Q638" i="16" s="1"/>
  <c r="J638" i="16"/>
  <c r="J634" i="16" s="1"/>
  <c r="I638" i="16"/>
  <c r="H638" i="16"/>
  <c r="H637" i="16" s="1"/>
  <c r="G638" i="16"/>
  <c r="Q637" i="16"/>
  <c r="J637" i="16"/>
  <c r="J636" i="16" s="1"/>
  <c r="F637" i="16"/>
  <c r="H636" i="16"/>
  <c r="F636" i="16"/>
  <c r="J635" i="16"/>
  <c r="I635" i="16"/>
  <c r="H635" i="16"/>
  <c r="F635" i="16"/>
  <c r="H634" i="16"/>
  <c r="H632" i="16" s="1"/>
  <c r="F634" i="16"/>
  <c r="L633" i="16"/>
  <c r="K633" i="16"/>
  <c r="Q632" i="16"/>
  <c r="J630" i="16"/>
  <c r="I630" i="16"/>
  <c r="I628" i="16" s="1"/>
  <c r="I626" i="16" s="1"/>
  <c r="H630" i="16"/>
  <c r="H628" i="16" s="1"/>
  <c r="H626" i="16" s="1"/>
  <c r="G630" i="16"/>
  <c r="Q629" i="16" s="1"/>
  <c r="J629" i="16"/>
  <c r="I629" i="16"/>
  <c r="H629" i="16"/>
  <c r="G629" i="16"/>
  <c r="K629" i="16" s="1"/>
  <c r="Q628" i="16"/>
  <c r="J628" i="16"/>
  <c r="J626" i="16" s="1"/>
  <c r="G628" i="16"/>
  <c r="F628" i="16"/>
  <c r="L627" i="16"/>
  <c r="K627" i="16"/>
  <c r="Q626" i="16"/>
  <c r="L625" i="16"/>
  <c r="K625" i="16"/>
  <c r="H625" i="16"/>
  <c r="I625" i="16" s="1"/>
  <c r="J625" i="16" s="1"/>
  <c r="Q624" i="16"/>
  <c r="H624" i="16"/>
  <c r="G624" i="16"/>
  <c r="L624" i="16" s="1"/>
  <c r="F623" i="16"/>
  <c r="H622" i="16"/>
  <c r="I622" i="16" s="1"/>
  <c r="J622" i="16" s="1"/>
  <c r="G622" i="16"/>
  <c r="J621" i="16"/>
  <c r="I621" i="16"/>
  <c r="H621" i="16"/>
  <c r="G621" i="16"/>
  <c r="K621" i="16" s="1"/>
  <c r="F620" i="16"/>
  <c r="L619" i="16"/>
  <c r="K619" i="16"/>
  <c r="H619" i="16"/>
  <c r="I619" i="16" s="1"/>
  <c r="Q618" i="16"/>
  <c r="J618" i="16"/>
  <c r="I618" i="16"/>
  <c r="H618" i="16"/>
  <c r="G618" i="16"/>
  <c r="L617" i="16"/>
  <c r="G617" i="16"/>
  <c r="K617" i="16" s="1"/>
  <c r="Q616" i="16"/>
  <c r="G616" i="16"/>
  <c r="K616" i="16" s="1"/>
  <c r="F615" i="16"/>
  <c r="F614" i="16"/>
  <c r="F612" i="16" s="1"/>
  <c r="F613" i="16"/>
  <c r="L610" i="16"/>
  <c r="K610" i="16"/>
  <c r="G610" i="16"/>
  <c r="Q609" i="16"/>
  <c r="L609" i="16"/>
  <c r="K609" i="16"/>
  <c r="G609" i="16"/>
  <c r="Q608" i="16"/>
  <c r="J608" i="16"/>
  <c r="I608" i="16"/>
  <c r="H608" i="16"/>
  <c r="G608" i="16"/>
  <c r="L608" i="16" s="1"/>
  <c r="F608" i="16"/>
  <c r="Q607" i="16" s="1"/>
  <c r="L607" i="16"/>
  <c r="K607" i="16"/>
  <c r="Q606" i="16"/>
  <c r="L606" i="16"/>
  <c r="G606" i="16"/>
  <c r="K606" i="16" s="1"/>
  <c r="G605" i="16"/>
  <c r="L605" i="16" s="1"/>
  <c r="G604" i="16"/>
  <c r="L604" i="16" s="1"/>
  <c r="G603" i="16"/>
  <c r="L603" i="16" s="1"/>
  <c r="G602" i="16"/>
  <c r="L602" i="16" s="1"/>
  <c r="G601" i="16"/>
  <c r="G600" i="16"/>
  <c r="L600" i="16" s="1"/>
  <c r="Q599" i="16"/>
  <c r="K599" i="16"/>
  <c r="G599" i="16"/>
  <c r="L599" i="16" s="1"/>
  <c r="Q598" i="16"/>
  <c r="L598" i="16"/>
  <c r="K598" i="16"/>
  <c r="Q597" i="16"/>
  <c r="J597" i="16"/>
  <c r="I597" i="16"/>
  <c r="H597" i="16"/>
  <c r="F597" i="16"/>
  <c r="G596" i="16"/>
  <c r="Q595" i="16" s="1"/>
  <c r="L595" i="16"/>
  <c r="G595" i="16"/>
  <c r="Q594" i="16" s="1"/>
  <c r="K594" i="16"/>
  <c r="G594" i="16"/>
  <c r="Q593" i="16" s="1"/>
  <c r="G593" i="16"/>
  <c r="Q592" i="16" s="1"/>
  <c r="P592" i="16"/>
  <c r="P593" i="16" s="1"/>
  <c r="O592" i="16"/>
  <c r="F592" i="16"/>
  <c r="H592" i="16" s="1"/>
  <c r="H591" i="16" s="1"/>
  <c r="H589" i="16" s="1"/>
  <c r="H588" i="16" s="1"/>
  <c r="H587" i="16" s="1"/>
  <c r="F591" i="16"/>
  <c r="F589" i="16" s="1"/>
  <c r="F588" i="16" s="1"/>
  <c r="L590" i="16"/>
  <c r="K590" i="16"/>
  <c r="H590" i="16"/>
  <c r="I590" i="16" s="1"/>
  <c r="J590" i="16" s="1"/>
  <c r="Q589" i="16"/>
  <c r="N587" i="16"/>
  <c r="N585" i="16"/>
  <c r="L583" i="16"/>
  <c r="K583" i="16"/>
  <c r="Q582" i="16"/>
  <c r="L581" i="16"/>
  <c r="K581" i="16"/>
  <c r="L580" i="16"/>
  <c r="K580" i="16"/>
  <c r="G579" i="16"/>
  <c r="G578" i="16"/>
  <c r="L578" i="16" s="1"/>
  <c r="K577" i="16"/>
  <c r="G577" i="16"/>
  <c r="L577" i="16" s="1"/>
  <c r="F576" i="16"/>
  <c r="G575" i="16"/>
  <c r="G574" i="16"/>
  <c r="F573" i="16"/>
  <c r="G572" i="16"/>
  <c r="L572" i="16" s="1"/>
  <c r="L571" i="16"/>
  <c r="K571" i="16"/>
  <c r="G571" i="16"/>
  <c r="G570" i="16"/>
  <c r="F569" i="16"/>
  <c r="K568" i="16"/>
  <c r="G568" i="16"/>
  <c r="L568" i="16" s="1"/>
  <c r="G567" i="16"/>
  <c r="K567" i="16" s="1"/>
  <c r="L566" i="16"/>
  <c r="K566" i="16"/>
  <c r="G566" i="16"/>
  <c r="G565" i="16"/>
  <c r="L565" i="16" s="1"/>
  <c r="F565" i="16"/>
  <c r="G564" i="16"/>
  <c r="L564" i="16" s="1"/>
  <c r="K563" i="16"/>
  <c r="G563" i="16"/>
  <c r="L563" i="16" s="1"/>
  <c r="G562" i="16"/>
  <c r="L562" i="16" s="1"/>
  <c r="F561" i="16"/>
  <c r="L560" i="16"/>
  <c r="G560" i="16"/>
  <c r="K560" i="16" s="1"/>
  <c r="L559" i="16"/>
  <c r="K559" i="16"/>
  <c r="G559" i="16"/>
  <c r="G558" i="16"/>
  <c r="L558" i="16" s="1"/>
  <c r="F557" i="16"/>
  <c r="L556" i="16"/>
  <c r="G556" i="16"/>
  <c r="K556" i="16" s="1"/>
  <c r="K555" i="16"/>
  <c r="G555" i="16"/>
  <c r="L555" i="16" s="1"/>
  <c r="G554" i="16"/>
  <c r="K554" i="16" s="1"/>
  <c r="K553" i="16"/>
  <c r="G553" i="16"/>
  <c r="L553" i="16" s="1"/>
  <c r="F553" i="16"/>
  <c r="G552" i="16"/>
  <c r="L552" i="16" s="1"/>
  <c r="L551" i="16"/>
  <c r="G551" i="16"/>
  <c r="K551" i="16" s="1"/>
  <c r="G550" i="16"/>
  <c r="F549" i="16"/>
  <c r="G548" i="16"/>
  <c r="L548" i="16" s="1"/>
  <c r="K547" i="16"/>
  <c r="G547" i="16"/>
  <c r="L547" i="16" s="1"/>
  <c r="G546" i="16"/>
  <c r="F545" i="16"/>
  <c r="G543" i="16"/>
  <c r="G542" i="16" s="1"/>
  <c r="L542" i="16" s="1"/>
  <c r="F542" i="16"/>
  <c r="G541" i="16"/>
  <c r="K541" i="16" s="1"/>
  <c r="K540" i="16"/>
  <c r="G540" i="16"/>
  <c r="L540" i="16" s="1"/>
  <c r="G539" i="16"/>
  <c r="J538" i="16"/>
  <c r="I538" i="16"/>
  <c r="H538" i="16"/>
  <c r="F538" i="16"/>
  <c r="L537" i="16"/>
  <c r="G537" i="16"/>
  <c r="K537" i="16" s="1"/>
  <c r="K536" i="16"/>
  <c r="G536" i="16"/>
  <c r="L536" i="16" s="1"/>
  <c r="G535" i="16"/>
  <c r="J534" i="16"/>
  <c r="I534" i="16"/>
  <c r="H534" i="16"/>
  <c r="F534" i="16"/>
  <c r="G533" i="16"/>
  <c r="K533" i="16" s="1"/>
  <c r="L532" i="16"/>
  <c r="K532" i="16"/>
  <c r="G532" i="16"/>
  <c r="K531" i="16"/>
  <c r="G531" i="16"/>
  <c r="L531" i="16" s="1"/>
  <c r="J530" i="16"/>
  <c r="I530" i="16"/>
  <c r="H530" i="16"/>
  <c r="F530" i="16"/>
  <c r="G529" i="16"/>
  <c r="K529" i="16" s="1"/>
  <c r="L528" i="16"/>
  <c r="K528" i="16"/>
  <c r="G528" i="16"/>
  <c r="G527" i="16"/>
  <c r="G526" i="16" s="1"/>
  <c r="J526" i="16"/>
  <c r="I526" i="16"/>
  <c r="H526" i="16"/>
  <c r="F526" i="16"/>
  <c r="G525" i="16"/>
  <c r="K525" i="16" s="1"/>
  <c r="L524" i="16"/>
  <c r="G524" i="16"/>
  <c r="K524" i="16" s="1"/>
  <c r="L523" i="16"/>
  <c r="K523" i="16"/>
  <c r="G523" i="16"/>
  <c r="G522" i="16"/>
  <c r="J521" i="16"/>
  <c r="I521" i="16"/>
  <c r="H521" i="16"/>
  <c r="F521" i="16"/>
  <c r="L520" i="16"/>
  <c r="K520" i="16"/>
  <c r="G520" i="16"/>
  <c r="G519" i="16"/>
  <c r="K518" i="16"/>
  <c r="G518" i="16"/>
  <c r="J517" i="16"/>
  <c r="I517" i="16"/>
  <c r="H517" i="16"/>
  <c r="F517" i="16"/>
  <c r="K516" i="16"/>
  <c r="G516" i="16"/>
  <c r="L516" i="16" s="1"/>
  <c r="G515" i="16"/>
  <c r="L515" i="16" s="1"/>
  <c r="G514" i="16"/>
  <c r="K514" i="16" s="1"/>
  <c r="J513" i="16"/>
  <c r="I513" i="16"/>
  <c r="H513" i="16"/>
  <c r="F513" i="16"/>
  <c r="F494" i="16" s="1"/>
  <c r="L512" i="16"/>
  <c r="G512" i="16"/>
  <c r="K512" i="16" s="1"/>
  <c r="K511" i="16"/>
  <c r="G511" i="16"/>
  <c r="L511" i="16" s="1"/>
  <c r="G510" i="16"/>
  <c r="J509" i="16"/>
  <c r="I509" i="16"/>
  <c r="H509" i="16"/>
  <c r="F509" i="16"/>
  <c r="K508" i="16"/>
  <c r="G508" i="16"/>
  <c r="L508" i="16" s="1"/>
  <c r="G507" i="16"/>
  <c r="G506" i="16"/>
  <c r="J505" i="16"/>
  <c r="I505" i="16"/>
  <c r="H505" i="16"/>
  <c r="F505" i="16"/>
  <c r="G504" i="16"/>
  <c r="L503" i="16"/>
  <c r="G503" i="16"/>
  <c r="K503" i="16" s="1"/>
  <c r="G502" i="16"/>
  <c r="G501" i="16"/>
  <c r="K501" i="16" s="1"/>
  <c r="J500" i="16"/>
  <c r="I500" i="16"/>
  <c r="I494" i="16" s="1"/>
  <c r="H500" i="16"/>
  <c r="F500" i="16"/>
  <c r="K499" i="16"/>
  <c r="G499" i="16"/>
  <c r="L499" i="16" s="1"/>
  <c r="G498" i="16"/>
  <c r="L498" i="16" s="1"/>
  <c r="G497" i="16"/>
  <c r="L496" i="16"/>
  <c r="G496" i="16"/>
  <c r="K496" i="16" s="1"/>
  <c r="J495" i="16"/>
  <c r="I495" i="16"/>
  <c r="H495" i="16"/>
  <c r="F495" i="16"/>
  <c r="L493" i="16"/>
  <c r="G493" i="16"/>
  <c r="K493" i="16" s="1"/>
  <c r="K492" i="16"/>
  <c r="G492" i="16"/>
  <c r="L492" i="16" s="1"/>
  <c r="G491" i="16"/>
  <c r="L491" i="16" s="1"/>
  <c r="J490" i="16"/>
  <c r="I490" i="16"/>
  <c r="H490" i="16"/>
  <c r="G490" i="16"/>
  <c r="L490" i="16" s="1"/>
  <c r="F490" i="16"/>
  <c r="G489" i="16"/>
  <c r="K489" i="16" s="1"/>
  <c r="L488" i="16"/>
  <c r="K488" i="16"/>
  <c r="G488" i="16"/>
  <c r="L487" i="16"/>
  <c r="K487" i="16"/>
  <c r="G487" i="16"/>
  <c r="G486" i="16"/>
  <c r="L486" i="16" s="1"/>
  <c r="L485" i="16"/>
  <c r="G485" i="16"/>
  <c r="K485" i="16" s="1"/>
  <c r="F484" i="16"/>
  <c r="G483" i="16"/>
  <c r="L483" i="16" s="1"/>
  <c r="K482" i="16"/>
  <c r="G482" i="16"/>
  <c r="L482" i="16" s="1"/>
  <c r="G481" i="16"/>
  <c r="K481" i="16" s="1"/>
  <c r="L480" i="16"/>
  <c r="K480" i="16"/>
  <c r="G480" i="16"/>
  <c r="J479" i="16"/>
  <c r="I479" i="16"/>
  <c r="H479" i="16"/>
  <c r="F479" i="16"/>
  <c r="G478" i="16"/>
  <c r="L478" i="16" s="1"/>
  <c r="L477" i="16"/>
  <c r="G477" i="16"/>
  <c r="K477" i="16" s="1"/>
  <c r="G476" i="16"/>
  <c r="G475" i="16"/>
  <c r="J474" i="16"/>
  <c r="I474" i="16"/>
  <c r="H474" i="16"/>
  <c r="F474" i="16"/>
  <c r="G473" i="16"/>
  <c r="K473" i="16" s="1"/>
  <c r="K472" i="16"/>
  <c r="G472" i="16"/>
  <c r="L472" i="16" s="1"/>
  <c r="G471" i="16"/>
  <c r="G470" i="16"/>
  <c r="L470" i="16" s="1"/>
  <c r="G469" i="16"/>
  <c r="K469" i="16" s="1"/>
  <c r="L468" i="16"/>
  <c r="K468" i="16"/>
  <c r="G468" i="16"/>
  <c r="G467" i="16"/>
  <c r="L467" i="16" s="1"/>
  <c r="K466" i="16"/>
  <c r="G466" i="16"/>
  <c r="J465" i="16"/>
  <c r="J458" i="16" s="1"/>
  <c r="J457" i="16" s="1"/>
  <c r="J456" i="16" s="1"/>
  <c r="J455" i="16" s="1"/>
  <c r="I465" i="16"/>
  <c r="H465" i="16"/>
  <c r="F465" i="16"/>
  <c r="F458" i="16" s="1"/>
  <c r="F457" i="16" s="1"/>
  <c r="G464" i="16"/>
  <c r="K463" i="16"/>
  <c r="G463" i="16"/>
  <c r="L463" i="16" s="1"/>
  <c r="G462" i="16"/>
  <c r="L462" i="16" s="1"/>
  <c r="L461" i="16"/>
  <c r="G461" i="16"/>
  <c r="K461" i="16" s="1"/>
  <c r="G460" i="16"/>
  <c r="L459" i="16"/>
  <c r="G459" i="16"/>
  <c r="K459" i="16" s="1"/>
  <c r="K454" i="16"/>
  <c r="G454" i="16"/>
  <c r="L454" i="16" s="1"/>
  <c r="G453" i="16"/>
  <c r="K453" i="16" s="1"/>
  <c r="K452" i="16"/>
  <c r="G452" i="16"/>
  <c r="L452" i="16" s="1"/>
  <c r="J451" i="16"/>
  <c r="I451" i="16"/>
  <c r="H451" i="16"/>
  <c r="H450" i="16" s="1"/>
  <c r="F451" i="16"/>
  <c r="J450" i="16"/>
  <c r="I450" i="16"/>
  <c r="F450" i="16"/>
  <c r="L449" i="16"/>
  <c r="G449" i="16"/>
  <c r="K449" i="16" s="1"/>
  <c r="J448" i="16"/>
  <c r="I448" i="16"/>
  <c r="H448" i="16"/>
  <c r="G448" i="16"/>
  <c r="L448" i="16" s="1"/>
  <c r="J447" i="16"/>
  <c r="I447" i="16"/>
  <c r="H447" i="16"/>
  <c r="G447" i="16"/>
  <c r="L447" i="16" s="1"/>
  <c r="J446" i="16"/>
  <c r="I446" i="16"/>
  <c r="H446" i="16"/>
  <c r="G446" i="16"/>
  <c r="K446" i="16" s="1"/>
  <c r="G445" i="16"/>
  <c r="H444" i="16"/>
  <c r="H443" i="16" s="1"/>
  <c r="F444" i="16"/>
  <c r="G442" i="16"/>
  <c r="F442" i="16"/>
  <c r="F441" i="16" s="1"/>
  <c r="F437" i="16" s="1"/>
  <c r="J441" i="16"/>
  <c r="I441" i="16"/>
  <c r="H441" i="16"/>
  <c r="G440" i="16"/>
  <c r="L440" i="16" s="1"/>
  <c r="L439" i="16"/>
  <c r="G439" i="16"/>
  <c r="K439" i="16" s="1"/>
  <c r="J438" i="16"/>
  <c r="I438" i="16"/>
  <c r="I437" i="16" s="1"/>
  <c r="H438" i="16"/>
  <c r="H437" i="16" s="1"/>
  <c r="H436" i="16" s="1"/>
  <c r="F438" i="16"/>
  <c r="I436" i="16"/>
  <c r="L435" i="16"/>
  <c r="G435" i="16"/>
  <c r="K435" i="16" s="1"/>
  <c r="J434" i="16"/>
  <c r="I434" i="16"/>
  <c r="I433" i="16" s="1"/>
  <c r="H434" i="16"/>
  <c r="H433" i="16" s="1"/>
  <c r="H432" i="16" s="1"/>
  <c r="H431" i="16" s="1"/>
  <c r="F434" i="16"/>
  <c r="J433" i="16"/>
  <c r="F433" i="16"/>
  <c r="F432" i="16" s="1"/>
  <c r="J432" i="16"/>
  <c r="I432" i="16"/>
  <c r="I431" i="16" s="1"/>
  <c r="L428" i="16"/>
  <c r="I428" i="16"/>
  <c r="J428" i="16" s="1"/>
  <c r="H428" i="16"/>
  <c r="G428" i="16"/>
  <c r="K428" i="16" s="1"/>
  <c r="J427" i="16"/>
  <c r="J199" i="16" s="1"/>
  <c r="I427" i="16"/>
  <c r="H427" i="16"/>
  <c r="G427" i="16"/>
  <c r="L427" i="16" s="1"/>
  <c r="J426" i="16"/>
  <c r="I426" i="16"/>
  <c r="H426" i="16"/>
  <c r="G426" i="16"/>
  <c r="J425" i="16"/>
  <c r="I425" i="16"/>
  <c r="H425" i="16"/>
  <c r="G425" i="16"/>
  <c r="I424" i="16"/>
  <c r="H424" i="16"/>
  <c r="F424" i="16"/>
  <c r="L423" i="16"/>
  <c r="H423" i="16"/>
  <c r="I423" i="16" s="1"/>
  <c r="J423" i="16" s="1"/>
  <c r="G423" i="16"/>
  <c r="K423" i="16" s="1"/>
  <c r="G422" i="16"/>
  <c r="F421" i="16"/>
  <c r="F404" i="16" s="1"/>
  <c r="L420" i="16"/>
  <c r="G420" i="16"/>
  <c r="K420" i="16" s="1"/>
  <c r="F419" i="16"/>
  <c r="G419" i="16" s="1"/>
  <c r="K419" i="16" s="1"/>
  <c r="L418" i="16"/>
  <c r="H418" i="16"/>
  <c r="I418" i="16" s="1"/>
  <c r="J418" i="16" s="1"/>
  <c r="G418" i="16"/>
  <c r="K418" i="16" s="1"/>
  <c r="G417" i="16"/>
  <c r="J416" i="16"/>
  <c r="I416" i="16"/>
  <c r="H416" i="16"/>
  <c r="G416" i="16"/>
  <c r="K416" i="16" s="1"/>
  <c r="H415" i="16"/>
  <c r="I415" i="16" s="1"/>
  <c r="J415" i="16" s="1"/>
  <c r="G415" i="16"/>
  <c r="L415" i="16" s="1"/>
  <c r="H414" i="16"/>
  <c r="I414" i="16" s="1"/>
  <c r="J414" i="16" s="1"/>
  <c r="G414" i="16"/>
  <c r="K414" i="16" s="1"/>
  <c r="H413" i="16"/>
  <c r="I413" i="16" s="1"/>
  <c r="J413" i="16" s="1"/>
  <c r="G413" i="16"/>
  <c r="H412" i="16"/>
  <c r="I412" i="16" s="1"/>
  <c r="J412" i="16" s="1"/>
  <c r="G412" i="16"/>
  <c r="H411" i="16"/>
  <c r="I411" i="16" s="1"/>
  <c r="J411" i="16" s="1"/>
  <c r="G411" i="16"/>
  <c r="L410" i="16"/>
  <c r="H410" i="16"/>
  <c r="I410" i="16" s="1"/>
  <c r="J410" i="16" s="1"/>
  <c r="G410" i="16"/>
  <c r="K410" i="16" s="1"/>
  <c r="H409" i="16"/>
  <c r="I409" i="16" s="1"/>
  <c r="J409" i="16" s="1"/>
  <c r="G409" i="16"/>
  <c r="L409" i="16" s="1"/>
  <c r="L408" i="16"/>
  <c r="I408" i="16"/>
  <c r="J408" i="16" s="1"/>
  <c r="H408" i="16"/>
  <c r="G408" i="16"/>
  <c r="K408" i="16" s="1"/>
  <c r="H407" i="16"/>
  <c r="I407" i="16" s="1"/>
  <c r="J407" i="16" s="1"/>
  <c r="G407" i="16"/>
  <c r="L407" i="16" s="1"/>
  <c r="L406" i="16"/>
  <c r="H406" i="16"/>
  <c r="I406" i="16" s="1"/>
  <c r="J406" i="16" s="1"/>
  <c r="G406" i="16"/>
  <c r="K406" i="16" s="1"/>
  <c r="F405" i="16"/>
  <c r="H405" i="16" s="1"/>
  <c r="H400" i="16"/>
  <c r="I400" i="16" s="1"/>
  <c r="J400" i="16" s="1"/>
  <c r="G400" i="16"/>
  <c r="L400" i="16" s="1"/>
  <c r="L399" i="16"/>
  <c r="H399" i="16"/>
  <c r="I399" i="16" s="1"/>
  <c r="J399" i="16" s="1"/>
  <c r="G399" i="16"/>
  <c r="K399" i="16" s="1"/>
  <c r="I398" i="16"/>
  <c r="J398" i="16" s="1"/>
  <c r="H398" i="16"/>
  <c r="G398" i="16"/>
  <c r="L398" i="16" s="1"/>
  <c r="L397" i="16"/>
  <c r="H397" i="16"/>
  <c r="I397" i="16" s="1"/>
  <c r="J397" i="16" s="1"/>
  <c r="G397" i="16"/>
  <c r="K397" i="16" s="1"/>
  <c r="I396" i="16"/>
  <c r="J396" i="16" s="1"/>
  <c r="H396" i="16"/>
  <c r="G396" i="16"/>
  <c r="L396" i="16" s="1"/>
  <c r="F395" i="16"/>
  <c r="F394" i="16" s="1"/>
  <c r="J393" i="16"/>
  <c r="J390" i="16" s="1"/>
  <c r="I393" i="16"/>
  <c r="H393" i="16"/>
  <c r="G393" i="16"/>
  <c r="L393" i="16" s="1"/>
  <c r="F392" i="16"/>
  <c r="J391" i="16"/>
  <c r="I391" i="16"/>
  <c r="I390" i="16" s="1"/>
  <c r="H391" i="16"/>
  <c r="H390" i="16" s="1"/>
  <c r="G391" i="16"/>
  <c r="K391" i="16" s="1"/>
  <c r="J389" i="16"/>
  <c r="I389" i="16"/>
  <c r="H389" i="16"/>
  <c r="G389" i="16"/>
  <c r="K389" i="16" s="1"/>
  <c r="H388" i="16"/>
  <c r="I388" i="16" s="1"/>
  <c r="J388" i="16" s="1"/>
  <c r="G388" i="16"/>
  <c r="L388" i="16" s="1"/>
  <c r="L387" i="16"/>
  <c r="I387" i="16"/>
  <c r="J387" i="16" s="1"/>
  <c r="H387" i="16"/>
  <c r="G387" i="16"/>
  <c r="K387" i="16" s="1"/>
  <c r="H386" i="16"/>
  <c r="I386" i="16" s="1"/>
  <c r="J386" i="16" s="1"/>
  <c r="G386" i="16"/>
  <c r="L386" i="16" s="1"/>
  <c r="H385" i="16"/>
  <c r="G385" i="16"/>
  <c r="F384" i="16"/>
  <c r="I383" i="16"/>
  <c r="J383" i="16" s="1"/>
  <c r="H383" i="16"/>
  <c r="G383" i="16"/>
  <c r="L383" i="16" s="1"/>
  <c r="H382" i="16"/>
  <c r="I382" i="16" s="1"/>
  <c r="G382" i="16"/>
  <c r="H381" i="16"/>
  <c r="I381" i="16" s="1"/>
  <c r="J381" i="16" s="1"/>
  <c r="G381" i="16"/>
  <c r="L381" i="16" s="1"/>
  <c r="J380" i="16"/>
  <c r="I380" i="16"/>
  <c r="H380" i="16"/>
  <c r="G380" i="16"/>
  <c r="K380" i="16" s="1"/>
  <c r="F379" i="16"/>
  <c r="L378" i="16"/>
  <c r="I378" i="16"/>
  <c r="J378" i="16" s="1"/>
  <c r="H378" i="16"/>
  <c r="G378" i="16"/>
  <c r="K378" i="16" s="1"/>
  <c r="H377" i="16"/>
  <c r="G377" i="16"/>
  <c r="K377" i="16" s="1"/>
  <c r="F376" i="16"/>
  <c r="L375" i="16"/>
  <c r="H375" i="16"/>
  <c r="I375" i="16" s="1"/>
  <c r="J375" i="16" s="1"/>
  <c r="G375" i="16"/>
  <c r="K375" i="16" s="1"/>
  <c r="J374" i="16"/>
  <c r="I374" i="16"/>
  <c r="H374" i="16"/>
  <c r="G374" i="16"/>
  <c r="L374" i="16" s="1"/>
  <c r="L373" i="16"/>
  <c r="H373" i="16"/>
  <c r="I373" i="16" s="1"/>
  <c r="J373" i="16" s="1"/>
  <c r="G373" i="16"/>
  <c r="K373" i="16" s="1"/>
  <c r="H372" i="16"/>
  <c r="I372" i="16" s="1"/>
  <c r="J372" i="16" s="1"/>
  <c r="G372" i="16"/>
  <c r="L372" i="16" s="1"/>
  <c r="H371" i="16"/>
  <c r="I371" i="16" s="1"/>
  <c r="G371" i="16"/>
  <c r="H370" i="16"/>
  <c r="I370" i="16" s="1"/>
  <c r="J370" i="16" s="1"/>
  <c r="G370" i="16"/>
  <c r="L370" i="16" s="1"/>
  <c r="J369" i="16"/>
  <c r="I369" i="16"/>
  <c r="H369" i="16"/>
  <c r="G369" i="16"/>
  <c r="K369" i="16" s="1"/>
  <c r="F368" i="16"/>
  <c r="L366" i="16"/>
  <c r="H366" i="16"/>
  <c r="G366" i="16"/>
  <c r="K366" i="16" s="1"/>
  <c r="F365" i="16"/>
  <c r="L364" i="16"/>
  <c r="I364" i="16"/>
  <c r="J364" i="16" s="1"/>
  <c r="H364" i="16"/>
  <c r="G364" i="16"/>
  <c r="K364" i="16" s="1"/>
  <c r="H363" i="16"/>
  <c r="G363" i="16"/>
  <c r="K363" i="16" s="1"/>
  <c r="F362" i="16"/>
  <c r="J361" i="16"/>
  <c r="I361" i="16"/>
  <c r="H361" i="16"/>
  <c r="G361" i="16"/>
  <c r="K361" i="16" s="1"/>
  <c r="I360" i="16"/>
  <c r="J360" i="16" s="1"/>
  <c r="H360" i="16"/>
  <c r="G360" i="16"/>
  <c r="L360" i="16" s="1"/>
  <c r="F359" i="16"/>
  <c r="I356" i="16"/>
  <c r="H356" i="16"/>
  <c r="H355" i="16" s="1"/>
  <c r="H354" i="16" s="1"/>
  <c r="G356" i="16"/>
  <c r="F355" i="16"/>
  <c r="F354" i="16" s="1"/>
  <c r="L353" i="16"/>
  <c r="H353" i="16"/>
  <c r="I353" i="16" s="1"/>
  <c r="J353" i="16" s="1"/>
  <c r="G353" i="16"/>
  <c r="K353" i="16" s="1"/>
  <c r="J352" i="16"/>
  <c r="I352" i="16"/>
  <c r="H352" i="16"/>
  <c r="G352" i="16"/>
  <c r="L352" i="16" s="1"/>
  <c r="J351" i="16"/>
  <c r="I351" i="16"/>
  <c r="H351" i="16"/>
  <c r="G351" i="16"/>
  <c r="K351" i="16" s="1"/>
  <c r="J350" i="16"/>
  <c r="J349" i="16" s="1"/>
  <c r="I350" i="16"/>
  <c r="I349" i="16" s="1"/>
  <c r="I348" i="16" s="1"/>
  <c r="H350" i="16"/>
  <c r="G350" i="16"/>
  <c r="H349" i="16"/>
  <c r="F349" i="16"/>
  <c r="F348" i="16" s="1"/>
  <c r="H348" i="16"/>
  <c r="H347" i="16"/>
  <c r="I347" i="16" s="1"/>
  <c r="J347" i="16" s="1"/>
  <c r="G347" i="16"/>
  <c r="L347" i="16" s="1"/>
  <c r="L346" i="16"/>
  <c r="H346" i="16"/>
  <c r="H345" i="16" s="1"/>
  <c r="G346" i="16"/>
  <c r="K346" i="16" s="1"/>
  <c r="F345" i="16"/>
  <c r="I344" i="16"/>
  <c r="I343" i="16" s="1"/>
  <c r="H344" i="16"/>
  <c r="G344" i="16"/>
  <c r="H343" i="16"/>
  <c r="F343" i="16"/>
  <c r="G342" i="16"/>
  <c r="L342" i="16" s="1"/>
  <c r="G341" i="16"/>
  <c r="L340" i="16"/>
  <c r="G340" i="16"/>
  <c r="K340" i="16" s="1"/>
  <c r="G339" i="16"/>
  <c r="G338" i="16"/>
  <c r="L338" i="16" s="1"/>
  <c r="G337" i="16"/>
  <c r="L336" i="16"/>
  <c r="G336" i="16"/>
  <c r="K336" i="16" s="1"/>
  <c r="G335" i="16"/>
  <c r="G334" i="16"/>
  <c r="L334" i="16" s="1"/>
  <c r="G333" i="16"/>
  <c r="L332" i="16"/>
  <c r="G332" i="16"/>
  <c r="K332" i="16" s="1"/>
  <c r="G331" i="16"/>
  <c r="G330" i="16"/>
  <c r="L330" i="16" s="1"/>
  <c r="G329" i="16"/>
  <c r="L328" i="16"/>
  <c r="G328" i="16"/>
  <c r="K328" i="16" s="1"/>
  <c r="G327" i="16"/>
  <c r="J326" i="16"/>
  <c r="I326" i="16"/>
  <c r="H326" i="16"/>
  <c r="G326" i="16"/>
  <c r="J325" i="16"/>
  <c r="I325" i="16"/>
  <c r="I321" i="16" s="1"/>
  <c r="H325" i="16"/>
  <c r="F325" i="16"/>
  <c r="F321" i="16" s="1"/>
  <c r="G324" i="16"/>
  <c r="K324" i="16" s="1"/>
  <c r="G323" i="16"/>
  <c r="G322" i="16"/>
  <c r="J321" i="16"/>
  <c r="J320" i="16" s="1"/>
  <c r="H321" i="16"/>
  <c r="H320" i="16" s="1"/>
  <c r="I320" i="16"/>
  <c r="H319" i="16"/>
  <c r="I318" i="16"/>
  <c r="J318" i="16" s="1"/>
  <c r="H318" i="16"/>
  <c r="G318" i="16"/>
  <c r="L318" i="16" s="1"/>
  <c r="H317" i="16"/>
  <c r="I317" i="16" s="1"/>
  <c r="J317" i="16" s="1"/>
  <c r="G317" i="16"/>
  <c r="K317" i="16" s="1"/>
  <c r="H316" i="16"/>
  <c r="I316" i="16" s="1"/>
  <c r="J316" i="16" s="1"/>
  <c r="G316" i="16"/>
  <c r="L316" i="16" s="1"/>
  <c r="H315" i="16"/>
  <c r="I315" i="16" s="1"/>
  <c r="J315" i="16" s="1"/>
  <c r="G315" i="16"/>
  <c r="L315" i="16" s="1"/>
  <c r="L314" i="16"/>
  <c r="H314" i="16"/>
  <c r="I314" i="16" s="1"/>
  <c r="J314" i="16" s="1"/>
  <c r="G314" i="16"/>
  <c r="K314" i="16" s="1"/>
  <c r="H313" i="16"/>
  <c r="I313" i="16" s="1"/>
  <c r="J313" i="16" s="1"/>
  <c r="L312" i="16"/>
  <c r="H312" i="16"/>
  <c r="I312" i="16" s="1"/>
  <c r="J312" i="16" s="1"/>
  <c r="G312" i="16"/>
  <c r="K312" i="16" s="1"/>
  <c r="H311" i="16"/>
  <c r="I311" i="16" s="1"/>
  <c r="J311" i="16" s="1"/>
  <c r="G311" i="16"/>
  <c r="L311" i="16" s="1"/>
  <c r="I310" i="16"/>
  <c r="J310" i="16" s="1"/>
  <c r="H310" i="16"/>
  <c r="H309" i="16"/>
  <c r="I309" i="16" s="1"/>
  <c r="J309" i="16" s="1"/>
  <c r="H308" i="16"/>
  <c r="I308" i="16" s="1"/>
  <c r="J308" i="16" s="1"/>
  <c r="H307" i="16"/>
  <c r="I307" i="16" s="1"/>
  <c r="J307" i="16" s="1"/>
  <c r="G307" i="16"/>
  <c r="L307" i="16" s="1"/>
  <c r="H306" i="16"/>
  <c r="I306" i="16" s="1"/>
  <c r="J306" i="16" s="1"/>
  <c r="H305" i="16"/>
  <c r="I305" i="16" s="1"/>
  <c r="J305" i="16" s="1"/>
  <c r="G305" i="16"/>
  <c r="L305" i="16" s="1"/>
  <c r="H304" i="16"/>
  <c r="J304" i="16" s="1"/>
  <c r="H303" i="16"/>
  <c r="J303" i="16" s="1"/>
  <c r="J302" i="16"/>
  <c r="I302" i="16"/>
  <c r="I299" i="16" s="1"/>
  <c r="I295" i="16" s="1"/>
  <c r="H302" i="16"/>
  <c r="G302" i="16"/>
  <c r="K302" i="16" s="1"/>
  <c r="L301" i="16"/>
  <c r="K301" i="16"/>
  <c r="G301" i="16"/>
  <c r="J300" i="16"/>
  <c r="J299" i="16" s="1"/>
  <c r="J295" i="16" s="1"/>
  <c r="I300" i="16"/>
  <c r="H300" i="16"/>
  <c r="G300" i="16"/>
  <c r="K300" i="16" s="1"/>
  <c r="H299" i="16"/>
  <c r="H295" i="16" s="1"/>
  <c r="F299" i="16"/>
  <c r="F295" i="16" s="1"/>
  <c r="H298" i="16"/>
  <c r="J298" i="16" s="1"/>
  <c r="G298" i="16"/>
  <c r="L298" i="16" s="1"/>
  <c r="J297" i="16"/>
  <c r="H297" i="16"/>
  <c r="G297" i="16"/>
  <c r="K297" i="16" s="1"/>
  <c r="L296" i="16"/>
  <c r="K296" i="16"/>
  <c r="L294" i="16"/>
  <c r="I294" i="16"/>
  <c r="I293" i="16" s="1"/>
  <c r="I292" i="16" s="1"/>
  <c r="H294" i="16"/>
  <c r="J294" i="16" s="1"/>
  <c r="J293" i="16" s="1"/>
  <c r="J292" i="16" s="1"/>
  <c r="J291" i="16" s="1"/>
  <c r="G294" i="16"/>
  <c r="K294" i="16" s="1"/>
  <c r="G293" i="16"/>
  <c r="L293" i="16" s="1"/>
  <c r="F293" i="16"/>
  <c r="L286" i="16"/>
  <c r="G286" i="16"/>
  <c r="F286" i="16"/>
  <c r="G285" i="16"/>
  <c r="L285" i="16" s="1"/>
  <c r="F285" i="16"/>
  <c r="G284" i="16"/>
  <c r="L284" i="16" s="1"/>
  <c r="F284" i="16"/>
  <c r="K284" i="16" s="1"/>
  <c r="F283" i="16"/>
  <c r="L282" i="16"/>
  <c r="G282" i="16"/>
  <c r="F282" i="16"/>
  <c r="G281" i="16"/>
  <c r="L281" i="16" s="1"/>
  <c r="F281" i="16"/>
  <c r="F280" i="16"/>
  <c r="L279" i="16"/>
  <c r="G279" i="16"/>
  <c r="F279" i="16"/>
  <c r="K279" i="16" s="1"/>
  <c r="L278" i="16"/>
  <c r="G278" i="16"/>
  <c r="F278" i="16"/>
  <c r="G277" i="16"/>
  <c r="L277" i="16" s="1"/>
  <c r="F277" i="16"/>
  <c r="F276" i="16"/>
  <c r="L275" i="16"/>
  <c r="G275" i="16"/>
  <c r="F275" i="16"/>
  <c r="K275" i="16" s="1"/>
  <c r="L274" i="16"/>
  <c r="G274" i="16"/>
  <c r="F274" i="16"/>
  <c r="G273" i="16"/>
  <c r="L273" i="16" s="1"/>
  <c r="F273" i="16"/>
  <c r="F272" i="16"/>
  <c r="L271" i="16"/>
  <c r="G271" i="16"/>
  <c r="F271" i="16"/>
  <c r="K271" i="16" s="1"/>
  <c r="L270" i="16"/>
  <c r="G270" i="16"/>
  <c r="F270" i="16"/>
  <c r="G269" i="16"/>
  <c r="L269" i="16" s="1"/>
  <c r="F269" i="16"/>
  <c r="F268" i="16"/>
  <c r="L267" i="16"/>
  <c r="G267" i="16"/>
  <c r="F267" i="16"/>
  <c r="K267" i="16" s="1"/>
  <c r="L266" i="16"/>
  <c r="G266" i="16"/>
  <c r="F266" i="16"/>
  <c r="G265" i="16"/>
  <c r="L265" i="16" s="1"/>
  <c r="F265" i="16"/>
  <c r="F264" i="16"/>
  <c r="L263" i="16"/>
  <c r="G263" i="16"/>
  <c r="F263" i="16"/>
  <c r="K263" i="16" s="1"/>
  <c r="L262" i="16"/>
  <c r="G262" i="16"/>
  <c r="F262" i="16"/>
  <c r="G261" i="16"/>
  <c r="L261" i="16" s="1"/>
  <c r="F261" i="16"/>
  <c r="F260" i="16"/>
  <c r="L259" i="16"/>
  <c r="G259" i="16"/>
  <c r="F259" i="16"/>
  <c r="K259" i="16" s="1"/>
  <c r="L258" i="16"/>
  <c r="G258" i="16"/>
  <c r="F258" i="16"/>
  <c r="G257" i="16"/>
  <c r="L257" i="16" s="1"/>
  <c r="F257" i="16"/>
  <c r="F256" i="16"/>
  <c r="L255" i="16"/>
  <c r="G255" i="16"/>
  <c r="F255" i="16"/>
  <c r="K255" i="16" s="1"/>
  <c r="L254" i="16"/>
  <c r="G254" i="16"/>
  <c r="F254" i="16"/>
  <c r="G253" i="16"/>
  <c r="L253" i="16" s="1"/>
  <c r="F253" i="16"/>
  <c r="F252" i="16"/>
  <c r="F251" i="16"/>
  <c r="G250" i="16"/>
  <c r="G249" i="16" s="1"/>
  <c r="L249" i="16" s="1"/>
  <c r="F250" i="16"/>
  <c r="F249" i="16" s="1"/>
  <c r="J249" i="16"/>
  <c r="I249" i="16"/>
  <c r="H249" i="16"/>
  <c r="J248" i="16"/>
  <c r="I248" i="16"/>
  <c r="H248" i="16"/>
  <c r="G248" i="16"/>
  <c r="F248" i="16"/>
  <c r="J247" i="16"/>
  <c r="I247" i="16"/>
  <c r="I245" i="16" s="1"/>
  <c r="H247" i="16"/>
  <c r="G247" i="16"/>
  <c r="L247" i="16" s="1"/>
  <c r="F247" i="16"/>
  <c r="J246" i="16"/>
  <c r="J245" i="16" s="1"/>
  <c r="I246" i="16"/>
  <c r="H246" i="16"/>
  <c r="G246" i="16"/>
  <c r="L246" i="16" s="1"/>
  <c r="F246" i="16"/>
  <c r="K246" i="16" s="1"/>
  <c r="J244" i="16"/>
  <c r="I244" i="16"/>
  <c r="H244" i="16"/>
  <c r="G244" i="16"/>
  <c r="K244" i="16" s="1"/>
  <c r="F244" i="16"/>
  <c r="J243" i="16"/>
  <c r="I243" i="16"/>
  <c r="H243" i="16"/>
  <c r="H241" i="16" s="1"/>
  <c r="G243" i="16"/>
  <c r="L243" i="16" s="1"/>
  <c r="F243" i="16"/>
  <c r="J242" i="16"/>
  <c r="I242" i="16"/>
  <c r="H242" i="16"/>
  <c r="G242" i="16"/>
  <c r="L242" i="16" s="1"/>
  <c r="F242" i="16"/>
  <c r="I241" i="16"/>
  <c r="J240" i="16"/>
  <c r="I240" i="16"/>
  <c r="H240" i="16"/>
  <c r="G240" i="16"/>
  <c r="F240" i="16"/>
  <c r="J239" i="16"/>
  <c r="I239" i="16"/>
  <c r="I237" i="16" s="1"/>
  <c r="H239" i="16"/>
  <c r="G239" i="16"/>
  <c r="L239" i="16" s="1"/>
  <c r="F239" i="16"/>
  <c r="J238" i="16"/>
  <c r="J237" i="16" s="1"/>
  <c r="I238" i="16"/>
  <c r="H238" i="16"/>
  <c r="G238" i="16"/>
  <c r="L238" i="16" s="1"/>
  <c r="F238" i="16"/>
  <c r="K238" i="16" s="1"/>
  <c r="J236" i="16"/>
  <c r="I236" i="16"/>
  <c r="H236" i="16"/>
  <c r="G236" i="16"/>
  <c r="K236" i="16" s="1"/>
  <c r="F236" i="16"/>
  <c r="J235" i="16"/>
  <c r="I235" i="16"/>
  <c r="H235" i="16"/>
  <c r="H233" i="16" s="1"/>
  <c r="G235" i="16"/>
  <c r="L235" i="16" s="1"/>
  <c r="F235" i="16"/>
  <c r="J234" i="16"/>
  <c r="I234" i="16"/>
  <c r="H234" i="16"/>
  <c r="G234" i="16"/>
  <c r="L234" i="16" s="1"/>
  <c r="F234" i="16"/>
  <c r="I233" i="16"/>
  <c r="J232" i="16"/>
  <c r="I232" i="16"/>
  <c r="H232" i="16"/>
  <c r="F232" i="16"/>
  <c r="J231" i="16"/>
  <c r="I231" i="16"/>
  <c r="H231" i="16"/>
  <c r="G231" i="16"/>
  <c r="L231" i="16" s="1"/>
  <c r="F231" i="16"/>
  <c r="J230" i="16"/>
  <c r="I230" i="16"/>
  <c r="H230" i="16"/>
  <c r="G230" i="16"/>
  <c r="F230" i="16"/>
  <c r="K230" i="16" s="1"/>
  <c r="J229" i="16"/>
  <c r="J228" i="16" s="1"/>
  <c r="I229" i="16"/>
  <c r="H229" i="16"/>
  <c r="G229" i="16"/>
  <c r="L229" i="16" s="1"/>
  <c r="F229" i="16"/>
  <c r="K229" i="16" s="1"/>
  <c r="J227" i="16"/>
  <c r="I227" i="16"/>
  <c r="H227" i="16"/>
  <c r="G227" i="16"/>
  <c r="L227" i="16" s="1"/>
  <c r="F227" i="16"/>
  <c r="J226" i="16"/>
  <c r="I226" i="16"/>
  <c r="H226" i="16"/>
  <c r="G226" i="16"/>
  <c r="G224" i="16" s="1"/>
  <c r="L224" i="16" s="1"/>
  <c r="F226" i="16"/>
  <c r="J225" i="16"/>
  <c r="I225" i="16"/>
  <c r="I224" i="16" s="1"/>
  <c r="H225" i="16"/>
  <c r="G225" i="16"/>
  <c r="L225" i="16" s="1"/>
  <c r="F225" i="16"/>
  <c r="H224" i="16"/>
  <c r="J223" i="16"/>
  <c r="I223" i="16"/>
  <c r="H223" i="16"/>
  <c r="G223" i="16"/>
  <c r="L223" i="16" s="1"/>
  <c r="F223" i="16"/>
  <c r="J222" i="16"/>
  <c r="I222" i="16"/>
  <c r="H222" i="16"/>
  <c r="G222" i="16"/>
  <c r="F222" i="16"/>
  <c r="K222" i="16" s="1"/>
  <c r="J221" i="16"/>
  <c r="J220" i="16" s="1"/>
  <c r="I221" i="16"/>
  <c r="H221" i="16"/>
  <c r="G221" i="16"/>
  <c r="L221" i="16" s="1"/>
  <c r="F221" i="16"/>
  <c r="K221" i="16" s="1"/>
  <c r="J219" i="16"/>
  <c r="I219" i="16"/>
  <c r="H219" i="16"/>
  <c r="H216" i="16" s="1"/>
  <c r="G219" i="16"/>
  <c r="L219" i="16" s="1"/>
  <c r="F219" i="16"/>
  <c r="J218" i="16"/>
  <c r="I218" i="16"/>
  <c r="H218" i="16"/>
  <c r="G218" i="16"/>
  <c r="F218" i="16"/>
  <c r="J217" i="16"/>
  <c r="I217" i="16"/>
  <c r="H217" i="16"/>
  <c r="G217" i="16"/>
  <c r="L217" i="16" s="1"/>
  <c r="F217" i="16"/>
  <c r="J215" i="16"/>
  <c r="I215" i="16"/>
  <c r="H215" i="16"/>
  <c r="G215" i="16"/>
  <c r="L215" i="16" s="1"/>
  <c r="F215" i="16"/>
  <c r="J214" i="16"/>
  <c r="I214" i="16"/>
  <c r="H214" i="16"/>
  <c r="G214" i="16"/>
  <c r="F214" i="16"/>
  <c r="K214" i="16" s="1"/>
  <c r="J213" i="16"/>
  <c r="J212" i="16" s="1"/>
  <c r="I213" i="16"/>
  <c r="H213" i="16"/>
  <c r="G213" i="16"/>
  <c r="L213" i="16" s="1"/>
  <c r="F213" i="16"/>
  <c r="K213" i="16" s="1"/>
  <c r="H212" i="16"/>
  <c r="J211" i="16"/>
  <c r="I211" i="16"/>
  <c r="H211" i="16"/>
  <c r="G211" i="16"/>
  <c r="L211" i="16" s="1"/>
  <c r="F211" i="16"/>
  <c r="J210" i="16"/>
  <c r="I210" i="16"/>
  <c r="H210" i="16"/>
  <c r="G210" i="16"/>
  <c r="L210" i="16" s="1"/>
  <c r="F210" i="16"/>
  <c r="J209" i="16"/>
  <c r="J207" i="16" s="1"/>
  <c r="I209" i="16"/>
  <c r="H209" i="16"/>
  <c r="G209" i="16"/>
  <c r="L209" i="16" s="1"/>
  <c r="F209" i="16"/>
  <c r="F207" i="16" s="1"/>
  <c r="J208" i="16"/>
  <c r="I208" i="16"/>
  <c r="I207" i="16" s="1"/>
  <c r="H208" i="16"/>
  <c r="G208" i="16"/>
  <c r="K208" i="16" s="1"/>
  <c r="F208" i="16"/>
  <c r="G207" i="16"/>
  <c r="L207" i="16" s="1"/>
  <c r="J206" i="16"/>
  <c r="I206" i="16"/>
  <c r="H206" i="16"/>
  <c r="G206" i="16"/>
  <c r="L206" i="16" s="1"/>
  <c r="F206" i="16"/>
  <c r="J205" i="16"/>
  <c r="I205" i="16"/>
  <c r="H205" i="16"/>
  <c r="G205" i="16"/>
  <c r="L205" i="16" s="1"/>
  <c r="F205" i="16"/>
  <c r="J204" i="16"/>
  <c r="I204" i="16"/>
  <c r="H204" i="16"/>
  <c r="G204" i="16"/>
  <c r="K204" i="16" s="1"/>
  <c r="F204" i="16"/>
  <c r="F202" i="16" s="1"/>
  <c r="J203" i="16"/>
  <c r="I203" i="16"/>
  <c r="H203" i="16"/>
  <c r="H202" i="16" s="1"/>
  <c r="G203" i="16"/>
  <c r="L203" i="16" s="1"/>
  <c r="F203" i="16"/>
  <c r="J200" i="16"/>
  <c r="I200" i="16"/>
  <c r="H200" i="16"/>
  <c r="G200" i="16"/>
  <c r="K200" i="16" s="1"/>
  <c r="F200" i="16"/>
  <c r="I199" i="16"/>
  <c r="H199" i="16"/>
  <c r="G199" i="16"/>
  <c r="L199" i="16" s="1"/>
  <c r="F199" i="16"/>
  <c r="J198" i="16"/>
  <c r="I198" i="16"/>
  <c r="H198" i="16"/>
  <c r="F198" i="16"/>
  <c r="J197" i="16"/>
  <c r="I197" i="16"/>
  <c r="I196" i="16" s="1"/>
  <c r="H197" i="16"/>
  <c r="G197" i="16"/>
  <c r="L197" i="16" s="1"/>
  <c r="F197" i="16"/>
  <c r="K197" i="16" s="1"/>
  <c r="H196" i="16"/>
  <c r="L195" i="16"/>
  <c r="G195" i="16"/>
  <c r="F195" i="16"/>
  <c r="K195" i="16" s="1"/>
  <c r="L194" i="16"/>
  <c r="G194" i="16"/>
  <c r="F194" i="16"/>
  <c r="K194" i="16" s="1"/>
  <c r="J193" i="16"/>
  <c r="I193" i="16"/>
  <c r="H193" i="16"/>
  <c r="G193" i="16"/>
  <c r="L193" i="16" s="1"/>
  <c r="F193" i="16"/>
  <c r="J192" i="16"/>
  <c r="I192" i="16"/>
  <c r="H192" i="16"/>
  <c r="H190" i="16" s="1"/>
  <c r="G192" i="16"/>
  <c r="G190" i="16" s="1"/>
  <c r="L190" i="16" s="1"/>
  <c r="F192" i="16"/>
  <c r="J191" i="16"/>
  <c r="J190" i="16" s="1"/>
  <c r="I191" i="16"/>
  <c r="I190" i="16" s="1"/>
  <c r="H191" i="16"/>
  <c r="G191" i="16"/>
  <c r="L191" i="16" s="1"/>
  <c r="F191" i="16"/>
  <c r="K191" i="16" s="1"/>
  <c r="J189" i="16"/>
  <c r="I189" i="16"/>
  <c r="H189" i="16"/>
  <c r="G189" i="16"/>
  <c r="L189" i="16" s="1"/>
  <c r="F189" i="16"/>
  <c r="J188" i="16"/>
  <c r="I188" i="16"/>
  <c r="H188" i="16"/>
  <c r="G188" i="16"/>
  <c r="L188" i="16" s="1"/>
  <c r="F188" i="16"/>
  <c r="K188" i="16" s="1"/>
  <c r="J187" i="16"/>
  <c r="I187" i="16"/>
  <c r="H187" i="16"/>
  <c r="G187" i="16"/>
  <c r="L187" i="16" s="1"/>
  <c r="F187" i="16"/>
  <c r="G186" i="16"/>
  <c r="L186" i="16" s="1"/>
  <c r="F186" i="16"/>
  <c r="K186" i="16" s="1"/>
  <c r="L185" i="16"/>
  <c r="G185" i="16"/>
  <c r="F185" i="16"/>
  <c r="K185" i="16" s="1"/>
  <c r="L184" i="16"/>
  <c r="G184" i="16"/>
  <c r="L183" i="16"/>
  <c r="K183" i="16"/>
  <c r="J183" i="16"/>
  <c r="I183" i="16"/>
  <c r="H183" i="16"/>
  <c r="J182" i="16"/>
  <c r="I182" i="16"/>
  <c r="H182" i="16"/>
  <c r="G182" i="16"/>
  <c r="L182" i="16" s="1"/>
  <c r="F182" i="16"/>
  <c r="K182" i="16" s="1"/>
  <c r="J181" i="16"/>
  <c r="I181" i="16"/>
  <c r="H181" i="16"/>
  <c r="G181" i="16"/>
  <c r="L181" i="16" s="1"/>
  <c r="F181" i="16"/>
  <c r="J180" i="16"/>
  <c r="I180" i="16"/>
  <c r="H180" i="16"/>
  <c r="G180" i="16"/>
  <c r="L180" i="16" s="1"/>
  <c r="F180" i="16"/>
  <c r="J179" i="16"/>
  <c r="I179" i="16"/>
  <c r="H179" i="16"/>
  <c r="G179" i="16"/>
  <c r="L179" i="16" s="1"/>
  <c r="F179" i="16"/>
  <c r="K179" i="16" s="1"/>
  <c r="J178" i="16"/>
  <c r="I178" i="16"/>
  <c r="H178" i="16"/>
  <c r="G178" i="16"/>
  <c r="L178" i="16" s="1"/>
  <c r="F178" i="16"/>
  <c r="J177" i="16"/>
  <c r="I177" i="16"/>
  <c r="H177" i="16"/>
  <c r="G177" i="16"/>
  <c r="L177" i="16" s="1"/>
  <c r="F177" i="16"/>
  <c r="K177" i="16" s="1"/>
  <c r="J176" i="16"/>
  <c r="I176" i="16"/>
  <c r="H176" i="16"/>
  <c r="G176" i="16"/>
  <c r="L176" i="16" s="1"/>
  <c r="F176" i="16"/>
  <c r="J175" i="16"/>
  <c r="I175" i="16"/>
  <c r="H175" i="16"/>
  <c r="G175" i="16"/>
  <c r="L175" i="16" s="1"/>
  <c r="F175" i="16"/>
  <c r="J174" i="16"/>
  <c r="I174" i="16"/>
  <c r="H174" i="16"/>
  <c r="G174" i="16"/>
  <c r="L174" i="16" s="1"/>
  <c r="F174" i="16"/>
  <c r="J173" i="16"/>
  <c r="I173" i="16"/>
  <c r="H173" i="16"/>
  <c r="G173" i="16"/>
  <c r="L173" i="16" s="1"/>
  <c r="F173" i="16"/>
  <c r="K173" i="16" s="1"/>
  <c r="J172" i="16"/>
  <c r="I172" i="16"/>
  <c r="H172" i="16"/>
  <c r="G172" i="16"/>
  <c r="L172" i="16" s="1"/>
  <c r="F172" i="16"/>
  <c r="J171" i="16"/>
  <c r="I171" i="16"/>
  <c r="H171" i="16"/>
  <c r="G171" i="16"/>
  <c r="L171" i="16" s="1"/>
  <c r="F171" i="16"/>
  <c r="J170" i="16"/>
  <c r="I170" i="16"/>
  <c r="H170" i="16"/>
  <c r="G170" i="16"/>
  <c r="L170" i="16" s="1"/>
  <c r="F170" i="16"/>
  <c r="K170" i="16" s="1"/>
  <c r="H169" i="16"/>
  <c r="F169" i="16"/>
  <c r="J167" i="16"/>
  <c r="I167" i="16"/>
  <c r="H167" i="16"/>
  <c r="G167" i="16"/>
  <c r="L167" i="16" s="1"/>
  <c r="F167" i="16"/>
  <c r="J166" i="16"/>
  <c r="I166" i="16"/>
  <c r="H166" i="16"/>
  <c r="G166" i="16"/>
  <c r="L166" i="16" s="1"/>
  <c r="F166" i="16"/>
  <c r="J165" i="16"/>
  <c r="I165" i="16"/>
  <c r="H165" i="16"/>
  <c r="G165" i="16"/>
  <c r="L165" i="16" s="1"/>
  <c r="F165" i="16"/>
  <c r="K165" i="16" s="1"/>
  <c r="J164" i="16"/>
  <c r="J162" i="16" s="1"/>
  <c r="I164" i="16"/>
  <c r="H164" i="16"/>
  <c r="G164" i="16"/>
  <c r="L164" i="16" s="1"/>
  <c r="F164" i="16"/>
  <c r="F162" i="16" s="1"/>
  <c r="J163" i="16"/>
  <c r="I163" i="16"/>
  <c r="H163" i="16"/>
  <c r="H162" i="16" s="1"/>
  <c r="G163" i="16"/>
  <c r="G162" i="16" s="1"/>
  <c r="L162" i="16" s="1"/>
  <c r="F163" i="16"/>
  <c r="J161" i="16"/>
  <c r="I161" i="16"/>
  <c r="H161" i="16"/>
  <c r="G161" i="16"/>
  <c r="L161" i="16" s="1"/>
  <c r="F161" i="16"/>
  <c r="K161" i="16" s="1"/>
  <c r="J160" i="16"/>
  <c r="I160" i="16"/>
  <c r="H160" i="16"/>
  <c r="G160" i="16"/>
  <c r="L160" i="16" s="1"/>
  <c r="F160" i="16"/>
  <c r="J159" i="16"/>
  <c r="I159" i="16"/>
  <c r="I157" i="16" s="1"/>
  <c r="H159" i="16"/>
  <c r="G159" i="16"/>
  <c r="L159" i="16" s="1"/>
  <c r="F159" i="16"/>
  <c r="K159" i="16" s="1"/>
  <c r="J158" i="16"/>
  <c r="J157" i="16" s="1"/>
  <c r="I158" i="16"/>
  <c r="H158" i="16"/>
  <c r="G158" i="16"/>
  <c r="L158" i="16" s="1"/>
  <c r="F158" i="16"/>
  <c r="F157" i="16" s="1"/>
  <c r="J156" i="16"/>
  <c r="I156" i="16"/>
  <c r="H156" i="16"/>
  <c r="G156" i="16"/>
  <c r="L156" i="16" s="1"/>
  <c r="F156" i="16"/>
  <c r="K156" i="16" s="1"/>
  <c r="J155" i="16"/>
  <c r="I155" i="16"/>
  <c r="H155" i="16"/>
  <c r="G155" i="16"/>
  <c r="L155" i="16" s="1"/>
  <c r="F155" i="16"/>
  <c r="J154" i="16"/>
  <c r="I154" i="16"/>
  <c r="H154" i="16"/>
  <c r="G154" i="16"/>
  <c r="L154" i="16" s="1"/>
  <c r="F154" i="16"/>
  <c r="J153" i="16"/>
  <c r="I153" i="16"/>
  <c r="H153" i="16"/>
  <c r="G153" i="16"/>
  <c r="L153" i="16" s="1"/>
  <c r="F153" i="16"/>
  <c r="K153" i="16" s="1"/>
  <c r="J152" i="16"/>
  <c r="I152" i="16"/>
  <c r="H152" i="16"/>
  <c r="G152" i="16"/>
  <c r="L152" i="16" s="1"/>
  <c r="F152" i="16"/>
  <c r="J151" i="16"/>
  <c r="I151" i="16"/>
  <c r="H151" i="16"/>
  <c r="H148" i="16" s="1"/>
  <c r="G151" i="16"/>
  <c r="L151" i="16" s="1"/>
  <c r="F151" i="16"/>
  <c r="J150" i="16"/>
  <c r="I150" i="16"/>
  <c r="H150" i="16"/>
  <c r="G150" i="16"/>
  <c r="F150" i="16"/>
  <c r="K150" i="16" s="1"/>
  <c r="J149" i="16"/>
  <c r="J148" i="16" s="1"/>
  <c r="I149" i="16"/>
  <c r="H149" i="16"/>
  <c r="G149" i="16"/>
  <c r="L149" i="16" s="1"/>
  <c r="F149" i="16"/>
  <c r="K149" i="16" s="1"/>
  <c r="J147" i="16"/>
  <c r="I147" i="16"/>
  <c r="H147" i="16"/>
  <c r="G147" i="16"/>
  <c r="L147" i="16" s="1"/>
  <c r="F147" i="16"/>
  <c r="J146" i="16"/>
  <c r="I146" i="16"/>
  <c r="H146" i="16"/>
  <c r="G146" i="16"/>
  <c r="L146" i="16" s="1"/>
  <c r="F146" i="16"/>
  <c r="K146" i="16" s="1"/>
  <c r="J145" i="16"/>
  <c r="I145" i="16"/>
  <c r="H145" i="16"/>
  <c r="G145" i="16"/>
  <c r="L145" i="16" s="1"/>
  <c r="F145" i="16"/>
  <c r="K145" i="16" s="1"/>
  <c r="J144" i="16"/>
  <c r="I144" i="16"/>
  <c r="H144" i="16"/>
  <c r="G144" i="16"/>
  <c r="L144" i="16" s="1"/>
  <c r="F144" i="16"/>
  <c r="J143" i="16"/>
  <c r="I143" i="16"/>
  <c r="H143" i="16"/>
  <c r="G143" i="16"/>
  <c r="L143" i="16" s="1"/>
  <c r="F143" i="16"/>
  <c r="J142" i="16"/>
  <c r="I142" i="16"/>
  <c r="H142" i="16"/>
  <c r="G142" i="16"/>
  <c r="F142" i="16"/>
  <c r="K142" i="16" s="1"/>
  <c r="J137" i="16"/>
  <c r="I137" i="16"/>
  <c r="H137" i="16"/>
  <c r="G137" i="16"/>
  <c r="L137" i="16" s="1"/>
  <c r="F137" i="16"/>
  <c r="J136" i="16"/>
  <c r="I136" i="16"/>
  <c r="H136" i="16"/>
  <c r="G136" i="16"/>
  <c r="L136" i="16" s="1"/>
  <c r="F136" i="16"/>
  <c r="J135" i="16"/>
  <c r="I135" i="16"/>
  <c r="H135" i="16"/>
  <c r="G135" i="16"/>
  <c r="L135" i="16" s="1"/>
  <c r="F135" i="16"/>
  <c r="K135" i="16" s="1"/>
  <c r="J134" i="16"/>
  <c r="I134" i="16"/>
  <c r="H134" i="16"/>
  <c r="G134" i="16"/>
  <c r="L134" i="16" s="1"/>
  <c r="F134" i="16"/>
  <c r="J133" i="16"/>
  <c r="I133" i="16"/>
  <c r="H133" i="16"/>
  <c r="G133" i="16"/>
  <c r="L133" i="16" s="1"/>
  <c r="F133" i="16"/>
  <c r="K133" i="16" s="1"/>
  <c r="J132" i="16"/>
  <c r="I132" i="16"/>
  <c r="H132" i="16"/>
  <c r="G132" i="16"/>
  <c r="L132" i="16" s="1"/>
  <c r="F132" i="16"/>
  <c r="J131" i="16"/>
  <c r="I131" i="16"/>
  <c r="H131" i="16"/>
  <c r="G131" i="16"/>
  <c r="G129" i="16" s="1"/>
  <c r="F131" i="16"/>
  <c r="J130" i="16"/>
  <c r="I130" i="16"/>
  <c r="H130" i="16"/>
  <c r="H129" i="16" s="1"/>
  <c r="H128" i="16" s="1"/>
  <c r="G130" i="16"/>
  <c r="L130" i="16" s="1"/>
  <c r="F130" i="16"/>
  <c r="J127" i="16"/>
  <c r="I127" i="16"/>
  <c r="H127" i="16"/>
  <c r="G127" i="16"/>
  <c r="L127" i="16" s="1"/>
  <c r="F127" i="16"/>
  <c r="K127" i="16" s="1"/>
  <c r="J126" i="16"/>
  <c r="I126" i="16"/>
  <c r="H126" i="16"/>
  <c r="G126" i="16"/>
  <c r="L126" i="16" s="1"/>
  <c r="F126" i="16"/>
  <c r="J125" i="16"/>
  <c r="I125" i="16"/>
  <c r="H125" i="16"/>
  <c r="G125" i="16"/>
  <c r="L125" i="16" s="1"/>
  <c r="F125" i="16"/>
  <c r="K125" i="16" s="1"/>
  <c r="J124" i="16"/>
  <c r="I124" i="16"/>
  <c r="I122" i="16" s="1"/>
  <c r="H124" i="16"/>
  <c r="G124" i="16"/>
  <c r="L124" i="16" s="1"/>
  <c r="F124" i="16"/>
  <c r="J123" i="16"/>
  <c r="I123" i="16"/>
  <c r="H123" i="16"/>
  <c r="H122" i="16" s="1"/>
  <c r="G123" i="16"/>
  <c r="G121" i="16" s="1"/>
  <c r="L121" i="16" s="1"/>
  <c r="F123" i="16"/>
  <c r="H121" i="16"/>
  <c r="J120" i="16"/>
  <c r="I120" i="16"/>
  <c r="H120" i="16"/>
  <c r="G120" i="16"/>
  <c r="L120" i="16" s="1"/>
  <c r="F120" i="16"/>
  <c r="J119" i="16"/>
  <c r="I119" i="16"/>
  <c r="H119" i="16"/>
  <c r="G119" i="16"/>
  <c r="L119" i="16" s="1"/>
  <c r="F119" i="16"/>
  <c r="J118" i="16"/>
  <c r="I118" i="16"/>
  <c r="H118" i="16"/>
  <c r="F118" i="16"/>
  <c r="J117" i="16"/>
  <c r="J116" i="16" s="1"/>
  <c r="I117" i="16"/>
  <c r="I116" i="16" s="1"/>
  <c r="H117" i="16"/>
  <c r="G117" i="16"/>
  <c r="L117" i="16" s="1"/>
  <c r="F117" i="16"/>
  <c r="K117" i="16" s="1"/>
  <c r="J115" i="16"/>
  <c r="I115" i="16"/>
  <c r="H115" i="16"/>
  <c r="G115" i="16"/>
  <c r="L115" i="16" s="1"/>
  <c r="F115" i="16"/>
  <c r="K115" i="16" s="1"/>
  <c r="L114" i="16"/>
  <c r="G114" i="16"/>
  <c r="F114" i="16"/>
  <c r="J113" i="16"/>
  <c r="I113" i="16"/>
  <c r="H113" i="16"/>
  <c r="G113" i="16"/>
  <c r="L113" i="16" s="1"/>
  <c r="F113" i="16"/>
  <c r="K113" i="16" s="1"/>
  <c r="J112" i="16"/>
  <c r="I112" i="16"/>
  <c r="H112" i="16"/>
  <c r="G112" i="16"/>
  <c r="L112" i="16" s="1"/>
  <c r="F112" i="16"/>
  <c r="J111" i="16"/>
  <c r="I111" i="16"/>
  <c r="H111" i="16"/>
  <c r="G111" i="16"/>
  <c r="L111" i="16" s="1"/>
  <c r="F111" i="16"/>
  <c r="J110" i="16"/>
  <c r="I110" i="16"/>
  <c r="H110" i="16"/>
  <c r="G110" i="16"/>
  <c r="L110" i="16" s="1"/>
  <c r="F110" i="16"/>
  <c r="K110" i="16" s="1"/>
  <c r="L109" i="16"/>
  <c r="H109" i="16"/>
  <c r="G109" i="16"/>
  <c r="F109" i="16"/>
  <c r="K109" i="16" s="1"/>
  <c r="J107" i="16"/>
  <c r="I107" i="16"/>
  <c r="H107" i="16"/>
  <c r="G107" i="16"/>
  <c r="L107" i="16" s="1"/>
  <c r="F107" i="16"/>
  <c r="I106" i="16"/>
  <c r="H106" i="16"/>
  <c r="G106" i="16"/>
  <c r="L106" i="16" s="1"/>
  <c r="F106" i="16"/>
  <c r="J105" i="16"/>
  <c r="I105" i="16"/>
  <c r="I103" i="16" s="1"/>
  <c r="H105" i="16"/>
  <c r="G105" i="16"/>
  <c r="L105" i="16" s="1"/>
  <c r="F105" i="16"/>
  <c r="K105" i="16" s="1"/>
  <c r="J104" i="16"/>
  <c r="I104" i="16"/>
  <c r="H104" i="16"/>
  <c r="G104" i="16"/>
  <c r="F104" i="16"/>
  <c r="J102" i="16"/>
  <c r="I102" i="16"/>
  <c r="H102" i="16"/>
  <c r="G102" i="16"/>
  <c r="L102" i="16" s="1"/>
  <c r="F102" i="16"/>
  <c r="H101" i="16"/>
  <c r="G101" i="16"/>
  <c r="L101" i="16" s="1"/>
  <c r="F101" i="16"/>
  <c r="K101" i="16" s="1"/>
  <c r="G100" i="16"/>
  <c r="L100" i="16" s="1"/>
  <c r="J99" i="16"/>
  <c r="I99" i="16"/>
  <c r="H99" i="16"/>
  <c r="G99" i="16"/>
  <c r="L99" i="16" s="1"/>
  <c r="F99" i="16"/>
  <c r="J98" i="16"/>
  <c r="I98" i="16"/>
  <c r="H98" i="16"/>
  <c r="G98" i="16"/>
  <c r="L98" i="16" s="1"/>
  <c r="F98" i="16"/>
  <c r="K98" i="16" s="1"/>
  <c r="J97" i="16"/>
  <c r="I97" i="16"/>
  <c r="H97" i="16"/>
  <c r="G97" i="16"/>
  <c r="L97" i="16" s="1"/>
  <c r="F97" i="16"/>
  <c r="J96" i="16"/>
  <c r="I96" i="16"/>
  <c r="H96" i="16"/>
  <c r="G96" i="16"/>
  <c r="L96" i="16" s="1"/>
  <c r="F96" i="16"/>
  <c r="I95" i="16"/>
  <c r="H95" i="16"/>
  <c r="G95" i="16"/>
  <c r="L95" i="16" s="1"/>
  <c r="F95" i="16"/>
  <c r="J94" i="16"/>
  <c r="I94" i="16"/>
  <c r="H94" i="16"/>
  <c r="G94" i="16"/>
  <c r="L94" i="16" s="1"/>
  <c r="F94" i="16"/>
  <c r="J93" i="16"/>
  <c r="I93" i="16"/>
  <c r="H93" i="16"/>
  <c r="G93" i="16"/>
  <c r="L93" i="16" s="1"/>
  <c r="F93" i="16"/>
  <c r="H90" i="16"/>
  <c r="G90" i="16"/>
  <c r="L90" i="16" s="1"/>
  <c r="F90" i="16"/>
  <c r="K90" i="16" s="1"/>
  <c r="L89" i="16"/>
  <c r="H89" i="16"/>
  <c r="G89" i="16"/>
  <c r="J88" i="16"/>
  <c r="I88" i="16"/>
  <c r="H88" i="16"/>
  <c r="G88" i="16"/>
  <c r="L88" i="16" s="1"/>
  <c r="F88" i="16"/>
  <c r="H87" i="16"/>
  <c r="G87" i="16"/>
  <c r="L87" i="16" s="1"/>
  <c r="F87" i="16"/>
  <c r="H86" i="16"/>
  <c r="J85" i="16"/>
  <c r="I85" i="16"/>
  <c r="H85" i="16"/>
  <c r="G85" i="16"/>
  <c r="L85" i="16" s="1"/>
  <c r="F85" i="16"/>
  <c r="J84" i="16"/>
  <c r="I84" i="16"/>
  <c r="H84" i="16"/>
  <c r="H83" i="16" s="1"/>
  <c r="H82" i="16" s="1"/>
  <c r="G84" i="16"/>
  <c r="L84" i="16" s="1"/>
  <c r="F84" i="16"/>
  <c r="I80" i="16"/>
  <c r="H80" i="16"/>
  <c r="H79" i="16" s="1"/>
  <c r="H78" i="16" s="1"/>
  <c r="G80" i="16"/>
  <c r="L80" i="16" s="1"/>
  <c r="F80" i="16"/>
  <c r="I79" i="16"/>
  <c r="I78" i="16" s="1"/>
  <c r="F79" i="16"/>
  <c r="F78" i="16" s="1"/>
  <c r="J77" i="16"/>
  <c r="I77" i="16"/>
  <c r="H77" i="16"/>
  <c r="G77" i="16"/>
  <c r="L77" i="16" s="1"/>
  <c r="F77" i="16"/>
  <c r="K77" i="16" s="1"/>
  <c r="J76" i="16"/>
  <c r="I76" i="16"/>
  <c r="H76" i="16"/>
  <c r="G76" i="16"/>
  <c r="K76" i="16" s="1"/>
  <c r="F76" i="16"/>
  <c r="J75" i="16"/>
  <c r="I75" i="16"/>
  <c r="I73" i="16" s="1"/>
  <c r="H75" i="16"/>
  <c r="H73" i="16" s="1"/>
  <c r="H72" i="16" s="1"/>
  <c r="G75" i="16"/>
  <c r="F75" i="16"/>
  <c r="K75" i="16" s="1"/>
  <c r="J74" i="16"/>
  <c r="I74" i="16"/>
  <c r="H74" i="16"/>
  <c r="G74" i="16"/>
  <c r="L74" i="16" s="1"/>
  <c r="F74" i="16"/>
  <c r="J71" i="16"/>
  <c r="I71" i="16"/>
  <c r="H71" i="16"/>
  <c r="G71" i="16"/>
  <c r="F71" i="16"/>
  <c r="K71" i="16" s="1"/>
  <c r="H70" i="16"/>
  <c r="G70" i="16"/>
  <c r="L70" i="16" s="1"/>
  <c r="F70" i="16"/>
  <c r="H69" i="16"/>
  <c r="I68" i="16"/>
  <c r="H68" i="16"/>
  <c r="H67" i="16" s="1"/>
  <c r="G68" i="16"/>
  <c r="L68" i="16" s="1"/>
  <c r="F68" i="16"/>
  <c r="I67" i="16"/>
  <c r="F67" i="16"/>
  <c r="J66" i="16"/>
  <c r="I66" i="16"/>
  <c r="H66" i="16"/>
  <c r="G66" i="16"/>
  <c r="L66" i="16" s="1"/>
  <c r="F66" i="16"/>
  <c r="J65" i="16"/>
  <c r="I65" i="16"/>
  <c r="H65" i="16"/>
  <c r="G65" i="16"/>
  <c r="L65" i="16" s="1"/>
  <c r="F65" i="16"/>
  <c r="K65" i="16" s="1"/>
  <c r="J64" i="16"/>
  <c r="I64" i="16"/>
  <c r="H64" i="16"/>
  <c r="G64" i="16"/>
  <c r="L64" i="16" s="1"/>
  <c r="F64" i="16"/>
  <c r="J63" i="16"/>
  <c r="I63" i="16"/>
  <c r="H63" i="16"/>
  <c r="G63" i="16"/>
  <c r="L63" i="16" s="1"/>
  <c r="F63" i="16"/>
  <c r="J62" i="16"/>
  <c r="I62" i="16"/>
  <c r="H62" i="16"/>
  <c r="G62" i="16"/>
  <c r="L62" i="16" s="1"/>
  <c r="F62" i="16"/>
  <c r="K62" i="16" s="1"/>
  <c r="L61" i="16"/>
  <c r="G61" i="16"/>
  <c r="F61" i="16"/>
  <c r="J60" i="16"/>
  <c r="I60" i="16"/>
  <c r="H60" i="16"/>
  <c r="G60" i="16"/>
  <c r="L60" i="16" s="1"/>
  <c r="F60" i="16"/>
  <c r="K60" i="16" s="1"/>
  <c r="J59" i="16"/>
  <c r="I59" i="16"/>
  <c r="H59" i="16"/>
  <c r="G59" i="16"/>
  <c r="L59" i="16" s="1"/>
  <c r="F59" i="16"/>
  <c r="G58" i="16"/>
  <c r="L58" i="16" s="1"/>
  <c r="F58" i="16"/>
  <c r="K58" i="16" s="1"/>
  <c r="J57" i="16"/>
  <c r="I57" i="16"/>
  <c r="H57" i="16"/>
  <c r="G57" i="16"/>
  <c r="L57" i="16" s="1"/>
  <c r="F57" i="16"/>
  <c r="J56" i="16"/>
  <c r="I56" i="16"/>
  <c r="H56" i="16"/>
  <c r="G56" i="16"/>
  <c r="L56" i="16" s="1"/>
  <c r="F56" i="16"/>
  <c r="J55" i="16"/>
  <c r="I55" i="16"/>
  <c r="H55" i="16"/>
  <c r="G55" i="16"/>
  <c r="L55" i="16" s="1"/>
  <c r="F55" i="16"/>
  <c r="K55" i="16" s="1"/>
  <c r="G54" i="16"/>
  <c r="L54" i="16" s="1"/>
  <c r="F54" i="16"/>
  <c r="G53" i="16"/>
  <c r="L53" i="16" s="1"/>
  <c r="F53" i="16"/>
  <c r="K53" i="16" s="1"/>
  <c r="G52" i="16"/>
  <c r="L52" i="16" s="1"/>
  <c r="F52" i="16"/>
  <c r="J51" i="16"/>
  <c r="I51" i="16"/>
  <c r="H51" i="16"/>
  <c r="G51" i="16"/>
  <c r="L51" i="16" s="1"/>
  <c r="F51" i="16"/>
  <c r="J50" i="16"/>
  <c r="I50" i="16"/>
  <c r="H50" i="16"/>
  <c r="G50" i="16"/>
  <c r="L50" i="16" s="1"/>
  <c r="F50" i="16"/>
  <c r="K50" i="16" s="1"/>
  <c r="L49" i="16"/>
  <c r="G49" i="16"/>
  <c r="F49" i="16"/>
  <c r="K49" i="16" s="1"/>
  <c r="J48" i="16"/>
  <c r="I48" i="16"/>
  <c r="H48" i="16"/>
  <c r="F48" i="16"/>
  <c r="J47" i="16"/>
  <c r="I47" i="16"/>
  <c r="H47" i="16"/>
  <c r="G47" i="16"/>
  <c r="L47" i="16" s="1"/>
  <c r="F47" i="16"/>
  <c r="J46" i="16"/>
  <c r="I46" i="16"/>
  <c r="H46" i="16"/>
  <c r="G46" i="16"/>
  <c r="F46" i="16"/>
  <c r="J45" i="16"/>
  <c r="J44" i="16" s="1"/>
  <c r="J43" i="16" s="1"/>
  <c r="I45" i="16"/>
  <c r="H45" i="16"/>
  <c r="G45" i="16"/>
  <c r="L45" i="16" s="1"/>
  <c r="F45" i="16"/>
  <c r="K45" i="16" s="1"/>
  <c r="J41" i="16"/>
  <c r="I41" i="16"/>
  <c r="H41" i="16"/>
  <c r="G41" i="16"/>
  <c r="L41" i="16" s="1"/>
  <c r="F41" i="16"/>
  <c r="J40" i="16"/>
  <c r="I40" i="16"/>
  <c r="H40" i="16"/>
  <c r="G40" i="16"/>
  <c r="K40" i="16" s="1"/>
  <c r="F40" i="16"/>
  <c r="J39" i="16"/>
  <c r="I39" i="16"/>
  <c r="H39" i="16"/>
  <c r="F39" i="16"/>
  <c r="J38" i="16"/>
  <c r="I38" i="16"/>
  <c r="H38" i="16"/>
  <c r="G38" i="16"/>
  <c r="L38" i="16" s="1"/>
  <c r="F38" i="16"/>
  <c r="J37" i="16"/>
  <c r="I37" i="16"/>
  <c r="I36" i="16" s="1"/>
  <c r="H37" i="16"/>
  <c r="H36" i="16" s="1"/>
  <c r="G37" i="16"/>
  <c r="L37" i="16" s="1"/>
  <c r="F37" i="16"/>
  <c r="K37" i="16" s="1"/>
  <c r="J35" i="16"/>
  <c r="I35" i="16"/>
  <c r="H35" i="16"/>
  <c r="G35" i="16"/>
  <c r="L35" i="16" s="1"/>
  <c r="F35" i="16"/>
  <c r="J34" i="16"/>
  <c r="I34" i="16"/>
  <c r="I33" i="16" s="1"/>
  <c r="H34" i="16"/>
  <c r="H33" i="16" s="1"/>
  <c r="H32" i="16" s="1"/>
  <c r="H31" i="16" s="1"/>
  <c r="G34" i="16"/>
  <c r="L34" i="16" s="1"/>
  <c r="F34" i="16"/>
  <c r="J30" i="16"/>
  <c r="J29" i="16" s="1"/>
  <c r="I30" i="16"/>
  <c r="I29" i="16" s="1"/>
  <c r="H30" i="16"/>
  <c r="G30" i="16"/>
  <c r="L30" i="16" s="1"/>
  <c r="F30" i="16"/>
  <c r="K30" i="16" s="1"/>
  <c r="H29" i="16"/>
  <c r="J28" i="16"/>
  <c r="I28" i="16"/>
  <c r="I27" i="16" s="1"/>
  <c r="I26" i="16" s="1"/>
  <c r="H28" i="16"/>
  <c r="H27" i="16" s="1"/>
  <c r="H26" i="16" s="1"/>
  <c r="G28" i="16"/>
  <c r="G27" i="16" s="1"/>
  <c r="F28" i="16"/>
  <c r="J27" i="16"/>
  <c r="J26" i="16" s="1"/>
  <c r="F27" i="16"/>
  <c r="K27" i="16" s="1"/>
  <c r="J25" i="16"/>
  <c r="I25" i="16"/>
  <c r="H25" i="16"/>
  <c r="G25" i="16"/>
  <c r="L25" i="16" s="1"/>
  <c r="F25" i="16"/>
  <c r="K24" i="16"/>
  <c r="G24" i="16"/>
  <c r="L24" i="16" s="1"/>
  <c r="F24" i="16"/>
  <c r="J23" i="16"/>
  <c r="J22" i="16" s="1"/>
  <c r="I23" i="16"/>
  <c r="I22" i="16" s="1"/>
  <c r="H23" i="16"/>
  <c r="G23" i="16"/>
  <c r="F23" i="16"/>
  <c r="F22" i="16" s="1"/>
  <c r="J21" i="16"/>
  <c r="H21" i="16"/>
  <c r="H19" i="16" s="1"/>
  <c r="G21" i="16"/>
  <c r="L21" i="16" s="1"/>
  <c r="F21" i="16"/>
  <c r="L20" i="16"/>
  <c r="K20" i="16"/>
  <c r="J19" i="16"/>
  <c r="F19" i="16"/>
  <c r="J17" i="16"/>
  <c r="J16" i="16" s="1"/>
  <c r="J15" i="16" s="1"/>
  <c r="I17" i="16"/>
  <c r="I16" i="16" s="1"/>
  <c r="I15" i="16" s="1"/>
  <c r="H17" i="16"/>
  <c r="H16" i="16" s="1"/>
  <c r="H15" i="16" s="1"/>
  <c r="G17" i="16"/>
  <c r="G16" i="16" s="1"/>
  <c r="G15" i="16" s="1"/>
  <c r="F17" i="16"/>
  <c r="N12" i="16"/>
  <c r="K8" i="16"/>
  <c r="G3" i="16"/>
  <c r="G2" i="16"/>
  <c r="K840" i="18" l="1"/>
  <c r="I12" i="18"/>
  <c r="I931" i="18"/>
  <c r="I926" i="18" s="1"/>
  <c r="J91" i="18"/>
  <c r="J81" i="18" s="1"/>
  <c r="L767" i="18"/>
  <c r="J367" i="18"/>
  <c r="K15" i="18"/>
  <c r="Q686" i="18"/>
  <c r="J42" i="18"/>
  <c r="J13" i="18" s="1"/>
  <c r="I10" i="18"/>
  <c r="I11" i="18"/>
  <c r="H287" i="18"/>
  <c r="H10" i="18"/>
  <c r="I584" i="18"/>
  <c r="Q766" i="18"/>
  <c r="I289" i="18"/>
  <c r="I287" i="18" s="1"/>
  <c r="J357" i="18"/>
  <c r="H662" i="18"/>
  <c r="H582" i="18" s="1"/>
  <c r="I662" i="18"/>
  <c r="I582" i="18" s="1"/>
  <c r="I987" i="18" s="1"/>
  <c r="K308" i="18"/>
  <c r="L308" i="18"/>
  <c r="K723" i="18"/>
  <c r="L83" i="18"/>
  <c r="G82" i="18"/>
  <c r="L82" i="18" s="1"/>
  <c r="M10" i="18"/>
  <c r="L871" i="18"/>
  <c r="G870" i="18"/>
  <c r="L870" i="18" s="1"/>
  <c r="L936" i="18"/>
  <c r="G935" i="18"/>
  <c r="L586" i="18"/>
  <c r="L291" i="18"/>
  <c r="K291" i="18"/>
  <c r="F13" i="18"/>
  <c r="K14" i="18"/>
  <c r="J722" i="18"/>
  <c r="J662" i="18" s="1"/>
  <c r="J582" i="18" s="1"/>
  <c r="H991" i="18"/>
  <c r="L457" i="18"/>
  <c r="G456" i="18"/>
  <c r="K456" i="18" s="1"/>
  <c r="F290" i="18"/>
  <c r="L140" i="18"/>
  <c r="G139" i="18"/>
  <c r="K687" i="18"/>
  <c r="K679" i="18"/>
  <c r="F455" i="18"/>
  <c r="L722" i="18"/>
  <c r="Q721" i="18"/>
  <c r="K722" i="18"/>
  <c r="F663" i="18"/>
  <c r="H664" i="18"/>
  <c r="H584" i="18"/>
  <c r="L14" i="18"/>
  <c r="L44" i="18"/>
  <c r="G43" i="18"/>
  <c r="K44" i="18"/>
  <c r="K932" i="18"/>
  <c r="L91" i="18"/>
  <c r="K91" i="18"/>
  <c r="L436" i="18"/>
  <c r="K436" i="18"/>
  <c r="L320" i="18"/>
  <c r="G319" i="18"/>
  <c r="L319" i="18" s="1"/>
  <c r="L432" i="18"/>
  <c r="G431" i="18"/>
  <c r="K432" i="18"/>
  <c r="G667" i="18"/>
  <c r="K667" i="18" s="1"/>
  <c r="K586" i="18"/>
  <c r="Q934" i="18"/>
  <c r="K935" i="18"/>
  <c r="F931" i="18"/>
  <c r="L585" i="18"/>
  <c r="K585" i="18"/>
  <c r="Q584" i="18"/>
  <c r="J724" i="18"/>
  <c r="J723" i="18" s="1"/>
  <c r="L665" i="18"/>
  <c r="G664" i="18"/>
  <c r="Q664" i="18"/>
  <c r="K665" i="18"/>
  <c r="G584" i="18"/>
  <c r="K871" i="18"/>
  <c r="K457" i="18"/>
  <c r="J612" i="18"/>
  <c r="J585" i="18"/>
  <c r="Q931" i="18"/>
  <c r="F139" i="18"/>
  <c r="K140" i="18"/>
  <c r="Q969" i="18"/>
  <c r="L640" i="18"/>
  <c r="K640" i="18"/>
  <c r="G631" i="18"/>
  <c r="Q639" i="18"/>
  <c r="K936" i="18"/>
  <c r="J664" i="18"/>
  <c r="Q869" i="18"/>
  <c r="K870" i="18"/>
  <c r="I288" i="18"/>
  <c r="K357" i="18"/>
  <c r="J289" i="18"/>
  <c r="I993" i="18"/>
  <c r="I992" i="18"/>
  <c r="K970" i="18"/>
  <c r="K82" i="18"/>
  <c r="F81" i="18"/>
  <c r="G766" i="18"/>
  <c r="L770" i="18"/>
  <c r="K770" i="18"/>
  <c r="Q769" i="18"/>
  <c r="L402" i="18"/>
  <c r="G401" i="18"/>
  <c r="L401" i="18" s="1"/>
  <c r="M668" i="18"/>
  <c r="M676" i="18" s="1"/>
  <c r="L840" i="18"/>
  <c r="G835" i="18"/>
  <c r="L835" i="18" s="1"/>
  <c r="G839" i="18"/>
  <c r="L839" i="18" s="1"/>
  <c r="Q585" i="18"/>
  <c r="G81" i="18"/>
  <c r="L81" i="18" s="1"/>
  <c r="Q935" i="18"/>
  <c r="Q678" i="18"/>
  <c r="Q870" i="18"/>
  <c r="L17" i="16"/>
  <c r="J18" i="16"/>
  <c r="K35" i="16"/>
  <c r="K38" i="16"/>
  <c r="I44" i="16"/>
  <c r="I43" i="16" s="1"/>
  <c r="K47" i="16"/>
  <c r="K52" i="16"/>
  <c r="K54" i="16"/>
  <c r="K57" i="16"/>
  <c r="K66" i="16"/>
  <c r="L76" i="16"/>
  <c r="K85" i="16"/>
  <c r="K93" i="16"/>
  <c r="K97" i="16"/>
  <c r="G108" i="16"/>
  <c r="L108" i="16" s="1"/>
  <c r="K119" i="16"/>
  <c r="K123" i="16"/>
  <c r="J122" i="16"/>
  <c r="K126" i="16"/>
  <c r="K131" i="16"/>
  <c r="K134" i="16"/>
  <c r="I148" i="16"/>
  <c r="K152" i="16"/>
  <c r="K155" i="16"/>
  <c r="K160" i="16"/>
  <c r="L163" i="16"/>
  <c r="K167" i="16"/>
  <c r="H168" i="16"/>
  <c r="K175" i="16"/>
  <c r="K178" i="16"/>
  <c r="K187" i="16"/>
  <c r="K198" i="16"/>
  <c r="K206" i="16"/>
  <c r="H207" i="16"/>
  <c r="K207" i="16"/>
  <c r="I212" i="16"/>
  <c r="I216" i="16"/>
  <c r="G216" i="16"/>
  <c r="L216" i="16" s="1"/>
  <c r="H228" i="16"/>
  <c r="K253" i="16"/>
  <c r="K257" i="16"/>
  <c r="K261" i="16"/>
  <c r="K265" i="16"/>
  <c r="K269" i="16"/>
  <c r="K273" i="16"/>
  <c r="K277" i="16"/>
  <c r="K281" i="16"/>
  <c r="K285" i="16"/>
  <c r="I297" i="16"/>
  <c r="L331" i="16"/>
  <c r="K331" i="16"/>
  <c r="K64" i="16"/>
  <c r="J141" i="16"/>
  <c r="K162" i="16"/>
  <c r="L200" i="16"/>
  <c r="L204" i="16"/>
  <c r="L236" i="16"/>
  <c r="L244" i="16"/>
  <c r="K260" i="16"/>
  <c r="K276" i="16"/>
  <c r="M855" i="16"/>
  <c r="K323" i="16"/>
  <c r="L335" i="16"/>
  <c r="K335" i="16"/>
  <c r="L344" i="16"/>
  <c r="G343" i="16"/>
  <c r="L351" i="16"/>
  <c r="K385" i="16"/>
  <c r="L385" i="16"/>
  <c r="L416" i="16"/>
  <c r="K426" i="16"/>
  <c r="G198" i="16"/>
  <c r="G196" i="16" s="1"/>
  <c r="L196" i="16" s="1"/>
  <c r="L426" i="16"/>
  <c r="G19" i="16"/>
  <c r="L19" i="16" s="1"/>
  <c r="G22" i="16"/>
  <c r="L22" i="16" s="1"/>
  <c r="K23" i="16"/>
  <c r="J36" i="16"/>
  <c r="H92" i="16"/>
  <c r="I129" i="16"/>
  <c r="I128" i="16" s="1"/>
  <c r="I162" i="16"/>
  <c r="J196" i="16"/>
  <c r="G252" i="16"/>
  <c r="K252" i="16" s="1"/>
  <c r="G256" i="16"/>
  <c r="L256" i="16" s="1"/>
  <c r="G260" i="16"/>
  <c r="L260" i="16" s="1"/>
  <c r="G264" i="16"/>
  <c r="L264" i="16" s="1"/>
  <c r="G268" i="16"/>
  <c r="L268" i="16" s="1"/>
  <c r="G272" i="16"/>
  <c r="L272" i="16" s="1"/>
  <c r="G276" i="16"/>
  <c r="L276" i="16" s="1"/>
  <c r="G280" i="16"/>
  <c r="L280" i="16" s="1"/>
  <c r="L297" i="16"/>
  <c r="L302" i="16"/>
  <c r="L339" i="16"/>
  <c r="K339" i="16"/>
  <c r="K356" i="16"/>
  <c r="L356" i="16"/>
  <c r="G355" i="16"/>
  <c r="L355" i="16" s="1"/>
  <c r="K17" i="16"/>
  <c r="J14" i="16"/>
  <c r="K21" i="16"/>
  <c r="H22" i="16"/>
  <c r="H18" i="16" s="1"/>
  <c r="H14" i="16" s="1"/>
  <c r="H13" i="16" s="1"/>
  <c r="K25" i="16"/>
  <c r="K34" i="16"/>
  <c r="J33" i="16"/>
  <c r="J32" i="16" s="1"/>
  <c r="J31" i="16" s="1"/>
  <c r="K41" i="16"/>
  <c r="H44" i="16"/>
  <c r="H43" i="16" s="1"/>
  <c r="H42" i="16" s="1"/>
  <c r="K46" i="16"/>
  <c r="K51" i="16"/>
  <c r="K56" i="16"/>
  <c r="K61" i="16"/>
  <c r="K63" i="16"/>
  <c r="K95" i="16"/>
  <c r="K99" i="16"/>
  <c r="H100" i="16"/>
  <c r="F100" i="16"/>
  <c r="K100" i="16" s="1"/>
  <c r="K106" i="16"/>
  <c r="K107" i="16"/>
  <c r="H108" i="16"/>
  <c r="H91" i="16" s="1"/>
  <c r="H81" i="16" s="1"/>
  <c r="H12" i="16" s="1"/>
  <c r="K111" i="16"/>
  <c r="K114" i="16"/>
  <c r="F116" i="16"/>
  <c r="H116" i="16"/>
  <c r="I121" i="16"/>
  <c r="K130" i="16"/>
  <c r="J129" i="16"/>
  <c r="J128" i="16" s="1"/>
  <c r="K137" i="16"/>
  <c r="K144" i="16"/>
  <c r="G148" i="16"/>
  <c r="L148" i="16" s="1"/>
  <c r="H157" i="16"/>
  <c r="H141" i="16" s="1"/>
  <c r="K163" i="16"/>
  <c r="K171" i="16"/>
  <c r="K174" i="16"/>
  <c r="K181" i="16"/>
  <c r="F184" i="16"/>
  <c r="K184" i="16" s="1"/>
  <c r="K192" i="16"/>
  <c r="J202" i="16"/>
  <c r="I202" i="16"/>
  <c r="I201" i="16" s="1"/>
  <c r="L208" i="16"/>
  <c r="G212" i="16"/>
  <c r="L212" i="16" s="1"/>
  <c r="K218" i="16"/>
  <c r="H220" i="16"/>
  <c r="H201" i="16" s="1"/>
  <c r="K254" i="16"/>
  <c r="K258" i="16"/>
  <c r="K262" i="16"/>
  <c r="K266" i="16"/>
  <c r="K270" i="16"/>
  <c r="K274" i="16"/>
  <c r="K278" i="16"/>
  <c r="K282" i="16"/>
  <c r="G283" i="16"/>
  <c r="L283" i="16" s="1"/>
  <c r="K286" i="16"/>
  <c r="L327" i="16"/>
  <c r="K327" i="16"/>
  <c r="G392" i="16"/>
  <c r="F390" i="16"/>
  <c r="L507" i="16"/>
  <c r="K507" i="16"/>
  <c r="L622" i="16"/>
  <c r="G614" i="16"/>
  <c r="K628" i="16"/>
  <c r="Q627" i="16"/>
  <c r="F626" i="16"/>
  <c r="I637" i="16"/>
  <c r="I636" i="16" s="1"/>
  <c r="I634" i="16"/>
  <c r="I632" i="16" s="1"/>
  <c r="F666" i="16"/>
  <c r="H678" i="16"/>
  <c r="I678" i="16" s="1"/>
  <c r="Q689" i="16"/>
  <c r="L690" i="16"/>
  <c r="K690" i="16"/>
  <c r="K694" i="16"/>
  <c r="Q693" i="16"/>
  <c r="L694" i="16"/>
  <c r="L745" i="16"/>
  <c r="G743" i="16"/>
  <c r="Q742" i="16" s="1"/>
  <c r="Q744" i="16"/>
  <c r="G760" i="16"/>
  <c r="Q759" i="16"/>
  <c r="F725" i="16"/>
  <c r="K790" i="16"/>
  <c r="G789" i="16"/>
  <c r="L790" i="16"/>
  <c r="K929" i="16"/>
  <c r="L929" i="16"/>
  <c r="Q928" i="16"/>
  <c r="I929" i="16"/>
  <c r="G953" i="16"/>
  <c r="L953" i="16" s="1"/>
  <c r="Q952" i="16"/>
  <c r="L965" i="16"/>
  <c r="L967" i="16"/>
  <c r="H972" i="16"/>
  <c r="H973" i="16"/>
  <c r="H970" i="16" s="1"/>
  <c r="K225" i="16"/>
  <c r="J224" i="16"/>
  <c r="I228" i="16"/>
  <c r="K234" i="16"/>
  <c r="J233" i="16"/>
  <c r="H237" i="16"/>
  <c r="K240" i="16"/>
  <c r="L240" i="16"/>
  <c r="K293" i="16"/>
  <c r="I363" i="16"/>
  <c r="H362" i="16"/>
  <c r="H359" i="16" s="1"/>
  <c r="K371" i="16"/>
  <c r="L371" i="16"/>
  <c r="H384" i="16"/>
  <c r="I385" i="16"/>
  <c r="I109" i="16" s="1"/>
  <c r="I108" i="16" s="1"/>
  <c r="L411" i="16"/>
  <c r="K411" i="16"/>
  <c r="L413" i="16"/>
  <c r="K413" i="16"/>
  <c r="L464" i="16"/>
  <c r="K464" i="16"/>
  <c r="L539" i="16"/>
  <c r="K539" i="16"/>
  <c r="G549" i="16"/>
  <c r="L549" i="16" s="1"/>
  <c r="L550" i="16"/>
  <c r="K550" i="16"/>
  <c r="K565" i="16"/>
  <c r="L575" i="16"/>
  <c r="K575" i="16"/>
  <c r="H620" i="16"/>
  <c r="H613" i="16"/>
  <c r="I712" i="16"/>
  <c r="L714" i="16"/>
  <c r="G712" i="16"/>
  <c r="L712" i="16" s="1"/>
  <c r="I740" i="16"/>
  <c r="H738" i="16"/>
  <c r="K743" i="16"/>
  <c r="L785" i="16"/>
  <c r="Q784" i="16"/>
  <c r="G783" i="16"/>
  <c r="K783" i="16" s="1"/>
  <c r="Q860" i="16"/>
  <c r="K861" i="16"/>
  <c r="N322" i="16"/>
  <c r="L361" i="16"/>
  <c r="I377" i="16"/>
  <c r="H376" i="16"/>
  <c r="K382" i="16"/>
  <c r="L382" i="16"/>
  <c r="L389" i="16"/>
  <c r="J395" i="16"/>
  <c r="J394" i="16" s="1"/>
  <c r="L471" i="16"/>
  <c r="K471" i="16"/>
  <c r="K497" i="16"/>
  <c r="L497" i="16"/>
  <c r="L504" i="16"/>
  <c r="K504" i="16"/>
  <c r="K519" i="16"/>
  <c r="L519" i="16"/>
  <c r="L570" i="16"/>
  <c r="G569" i="16"/>
  <c r="K570" i="16"/>
  <c r="I654" i="16"/>
  <c r="J655" i="16"/>
  <c r="J654" i="16" s="1"/>
  <c r="Q710" i="16"/>
  <c r="K711" i="16"/>
  <c r="J712" i="16"/>
  <c r="L727" i="16"/>
  <c r="Q726" i="16"/>
  <c r="G726" i="16"/>
  <c r="H725" i="16"/>
  <c r="L739" i="16"/>
  <c r="Q738" i="16"/>
  <c r="K744" i="16"/>
  <c r="Q743" i="16"/>
  <c r="L744" i="16"/>
  <c r="K758" i="16"/>
  <c r="Q757" i="16"/>
  <c r="L758" i="16"/>
  <c r="K794" i="16"/>
  <c r="Q793" i="16"/>
  <c r="L794" i="16"/>
  <c r="K846" i="16"/>
  <c r="Q845" i="16"/>
  <c r="G845" i="16"/>
  <c r="L845" i="16" s="1"/>
  <c r="L846" i="16"/>
  <c r="K881" i="16"/>
  <c r="G872" i="16"/>
  <c r="L881" i="16"/>
  <c r="G886" i="16"/>
  <c r="Q885" i="16" s="1"/>
  <c r="F885" i="16"/>
  <c r="K886" i="16"/>
  <c r="K914" i="16"/>
  <c r="Q913" i="16"/>
  <c r="G912" i="16"/>
  <c r="L914" i="16"/>
  <c r="K920" i="16"/>
  <c r="Q919" i="16"/>
  <c r="G918" i="16"/>
  <c r="L920" i="16"/>
  <c r="K205" i="16"/>
  <c r="K210" i="16"/>
  <c r="K217" i="16"/>
  <c r="J216" i="16"/>
  <c r="J201" i="16" s="1"/>
  <c r="I220" i="16"/>
  <c r="G220" i="16"/>
  <c r="L220" i="16" s="1"/>
  <c r="K226" i="16"/>
  <c r="G232" i="16"/>
  <c r="K242" i="16"/>
  <c r="J241" i="16"/>
  <c r="H245" i="16"/>
  <c r="K248" i="16"/>
  <c r="L248" i="16"/>
  <c r="G313" i="16"/>
  <c r="K322" i="16"/>
  <c r="L324" i="16"/>
  <c r="K330" i="16"/>
  <c r="K334" i="16"/>
  <c r="K338" i="16"/>
  <c r="K342" i="16"/>
  <c r="J344" i="16"/>
  <c r="I346" i="16"/>
  <c r="I70" i="16" s="1"/>
  <c r="I69" i="16" s="1"/>
  <c r="J348" i="16"/>
  <c r="G395" i="16"/>
  <c r="K412" i="16"/>
  <c r="L412" i="16"/>
  <c r="L442" i="16"/>
  <c r="G441" i="16"/>
  <c r="L441" i="16" s="1"/>
  <c r="L460" i="16"/>
  <c r="K460" i="16"/>
  <c r="L476" i="16"/>
  <c r="K476" i="16"/>
  <c r="L502" i="16"/>
  <c r="K502" i="16"/>
  <c r="Q600" i="16"/>
  <c r="L601" i="16"/>
  <c r="Q617" i="16"/>
  <c r="G613" i="16"/>
  <c r="J677" i="16"/>
  <c r="F676" i="16"/>
  <c r="F669" i="16"/>
  <c r="I677" i="16"/>
  <c r="H677" i="16"/>
  <c r="J693" i="16"/>
  <c r="I693" i="16"/>
  <c r="I692" i="16" s="1"/>
  <c r="F692" i="16"/>
  <c r="H693" i="16"/>
  <c r="H692" i="16" s="1"/>
  <c r="F688" i="16"/>
  <c r="J688" i="16" s="1"/>
  <c r="J665" i="16" s="1"/>
  <c r="L765" i="16"/>
  <c r="G764" i="16"/>
  <c r="K765" i="16"/>
  <c r="Q764" i="16"/>
  <c r="I806" i="16"/>
  <c r="J808" i="16"/>
  <c r="J806" i="16" s="1"/>
  <c r="G822" i="16"/>
  <c r="L822" i="16" s="1"/>
  <c r="F769" i="16"/>
  <c r="L414" i="16"/>
  <c r="K442" i="16"/>
  <c r="L446" i="16"/>
  <c r="J444" i="16"/>
  <c r="J443" i="16" s="1"/>
  <c r="I458" i="16"/>
  <c r="I457" i="16" s="1"/>
  <c r="I456" i="16" s="1"/>
  <c r="I455" i="16" s="1"/>
  <c r="L594" i="16"/>
  <c r="G620" i="16"/>
  <c r="L620" i="16" s="1"/>
  <c r="I620" i="16"/>
  <c r="L629" i="16"/>
  <c r="J645" i="16"/>
  <c r="J644" i="16" s="1"/>
  <c r="L661" i="16"/>
  <c r="J680" i="16"/>
  <c r="J679" i="16" s="1"/>
  <c r="G698" i="16"/>
  <c r="L698" i="16" s="1"/>
  <c r="L700" i="16"/>
  <c r="K713" i="16"/>
  <c r="L713" i="16"/>
  <c r="Q712" i="16"/>
  <c r="K717" i="16"/>
  <c r="L719" i="16"/>
  <c r="Q718" i="16"/>
  <c r="K726" i="16"/>
  <c r="L737" i="16"/>
  <c r="K740" i="16"/>
  <c r="J783" i="16"/>
  <c r="J798" i="16"/>
  <c r="K812" i="16"/>
  <c r="L812" i="16"/>
  <c r="L833" i="16"/>
  <c r="K833" i="16"/>
  <c r="L369" i="16"/>
  <c r="L380" i="16"/>
  <c r="L391" i="16"/>
  <c r="G405" i="16"/>
  <c r="J437" i="16"/>
  <c r="J436" i="16" s="1"/>
  <c r="L469" i="16"/>
  <c r="G484" i="16"/>
  <c r="L484" i="16" s="1"/>
  <c r="G500" i="16"/>
  <c r="L529" i="16"/>
  <c r="G534" i="16"/>
  <c r="L554" i="16"/>
  <c r="K564" i="16"/>
  <c r="L567" i="16"/>
  <c r="K600" i="16"/>
  <c r="Q620" i="16"/>
  <c r="L630" i="16"/>
  <c r="H654" i="16"/>
  <c r="K656" i="16"/>
  <c r="G660" i="16"/>
  <c r="K660" i="16" s="1"/>
  <c r="Q680" i="16"/>
  <c r="Q682" i="16"/>
  <c r="L699" i="16"/>
  <c r="F701" i="16"/>
  <c r="L704" i="16"/>
  <c r="L706" i="16"/>
  <c r="K718" i="16"/>
  <c r="Q717" i="16"/>
  <c r="G716" i="16"/>
  <c r="L716" i="16" s="1"/>
  <c r="I726" i="16"/>
  <c r="Q761" i="16"/>
  <c r="L762" i="16"/>
  <c r="Q788" i="16"/>
  <c r="J792" i="16"/>
  <c r="J796" i="16"/>
  <c r="J795" i="16" s="1"/>
  <c r="Q873" i="16"/>
  <c r="Q875" i="16"/>
  <c r="L876" i="16"/>
  <c r="K876" i="16"/>
  <c r="Q879" i="16"/>
  <c r="L880" i="16"/>
  <c r="K880" i="16"/>
  <c r="G873" i="16"/>
  <c r="L905" i="16"/>
  <c r="K919" i="16"/>
  <c r="I919" i="16"/>
  <c r="L919" i="16"/>
  <c r="J424" i="16"/>
  <c r="I444" i="16"/>
  <c r="I443" i="16" s="1"/>
  <c r="I430" i="16" s="1"/>
  <c r="G474" i="16"/>
  <c r="J494" i="16"/>
  <c r="L621" i="16"/>
  <c r="I679" i="16"/>
  <c r="J684" i="16"/>
  <c r="J695" i="16"/>
  <c r="L705" i="16"/>
  <c r="K731" i="16"/>
  <c r="L731" i="16"/>
  <c r="K757" i="16"/>
  <c r="L757" i="16"/>
  <c r="K803" i="16"/>
  <c r="G802" i="16"/>
  <c r="L803" i="16"/>
  <c r="L874" i="16"/>
  <c r="Q871" i="16"/>
  <c r="K891" i="16"/>
  <c r="Q890" i="16"/>
  <c r="L891" i="16"/>
  <c r="K895" i="16"/>
  <c r="Q894" i="16"/>
  <c r="L895" i="16"/>
  <c r="K899" i="16"/>
  <c r="Q898" i="16"/>
  <c r="L899" i="16"/>
  <c r="L975" i="16"/>
  <c r="Q974" i="16"/>
  <c r="K975" i="16"/>
  <c r="L784" i="16"/>
  <c r="I789" i="16"/>
  <c r="L797" i="16"/>
  <c r="L799" i="16"/>
  <c r="Q801" i="16"/>
  <c r="L807" i="16"/>
  <c r="L810" i="16"/>
  <c r="L813" i="16"/>
  <c r="L817" i="16"/>
  <c r="L819" i="16"/>
  <c r="J842" i="16"/>
  <c r="H842" i="16"/>
  <c r="H837" i="16" s="1"/>
  <c r="H836" i="16" s="1"/>
  <c r="J851" i="16"/>
  <c r="H851" i="16"/>
  <c r="G855" i="16"/>
  <c r="L855" i="16" s="1"/>
  <c r="Q857" i="16"/>
  <c r="L858" i="16"/>
  <c r="G856" i="16"/>
  <c r="Q855" i="16" s="1"/>
  <c r="G867" i="16"/>
  <c r="L867" i="16" s="1"/>
  <c r="L877" i="16"/>
  <c r="Q903" i="16"/>
  <c r="Q917" i="16"/>
  <c r="J919" i="16"/>
  <c r="J918" i="16" s="1"/>
  <c r="H918" i="16"/>
  <c r="G930" i="16"/>
  <c r="L930" i="16" s="1"/>
  <c r="Q927" i="16"/>
  <c r="L941" i="16"/>
  <c r="G939" i="16"/>
  <c r="Q958" i="16"/>
  <c r="Q970" i="16"/>
  <c r="I971" i="16"/>
  <c r="Q976" i="16"/>
  <c r="K126" i="17"/>
  <c r="K130" i="17"/>
  <c r="F724" i="16"/>
  <c r="F723" i="16" s="1"/>
  <c r="H735" i="16"/>
  <c r="L772" i="16"/>
  <c r="H768" i="16"/>
  <c r="F801" i="16"/>
  <c r="G821" i="16"/>
  <c r="K826" i="16"/>
  <c r="I842" i="16"/>
  <c r="I837" i="16" s="1"/>
  <c r="I836" i="16" s="1"/>
  <c r="Q846" i="16"/>
  <c r="G851" i="16"/>
  <c r="G842" i="16"/>
  <c r="G837" i="16" s="1"/>
  <c r="K837" i="16" s="1"/>
  <c r="G852" i="16"/>
  <c r="Q851" i="16" s="1"/>
  <c r="H855" i="16"/>
  <c r="K858" i="16"/>
  <c r="Q867" i="16"/>
  <c r="F873" i="16"/>
  <c r="Q872" i="16" s="1"/>
  <c r="K875" i="16"/>
  <c r="K879" i="16"/>
  <c r="Q887" i="16"/>
  <c r="L890" i="16"/>
  <c r="Q891" i="16"/>
  <c r="L894" i="16"/>
  <c r="Q895" i="16"/>
  <c r="L898" i="16"/>
  <c r="Q899" i="16"/>
  <c r="Q905" i="16"/>
  <c r="I918" i="16"/>
  <c r="G927" i="16"/>
  <c r="K928" i="16"/>
  <c r="L943" i="16"/>
  <c r="K945" i="16"/>
  <c r="L960" i="16"/>
  <c r="J934" i="16"/>
  <c r="K971" i="16"/>
  <c r="I798" i="16"/>
  <c r="L827" i="16"/>
  <c r="Q826" i="16"/>
  <c r="L849" i="16"/>
  <c r="G848" i="16"/>
  <c r="M867" i="16" s="1"/>
  <c r="Q880" i="16"/>
  <c r="J872" i="16"/>
  <c r="J871" i="16" s="1"/>
  <c r="K904" i="16"/>
  <c r="L904" i="16"/>
  <c r="K905" i="16"/>
  <c r="L906" i="16"/>
  <c r="L924" i="16"/>
  <c r="I939" i="16"/>
  <c r="H939" i="16"/>
  <c r="K944" i="16"/>
  <c r="L976" i="16"/>
  <c r="G974" i="16"/>
  <c r="Q973" i="16" s="1"/>
  <c r="Q815" i="16"/>
  <c r="Q828" i="16"/>
  <c r="Q866" i="16"/>
  <c r="I872" i="16"/>
  <c r="I871" i="16" s="1"/>
  <c r="Q911" i="16"/>
  <c r="L942" i="16"/>
  <c r="L979" i="16"/>
  <c r="F264" i="17"/>
  <c r="K182" i="17"/>
  <c r="F642" i="17"/>
  <c r="H245" i="17"/>
  <c r="F358" i="17"/>
  <c r="H713" i="17"/>
  <c r="G907" i="17"/>
  <c r="L907" i="17" s="1"/>
  <c r="K106" i="17"/>
  <c r="I111" i="17"/>
  <c r="K156" i="17"/>
  <c r="L763" i="17"/>
  <c r="G30" i="17"/>
  <c r="L30" i="17" s="1"/>
  <c r="G35" i="17"/>
  <c r="H48" i="17"/>
  <c r="G51" i="17"/>
  <c r="L51" i="17" s="1"/>
  <c r="F69" i="17"/>
  <c r="K87" i="17"/>
  <c r="J124" i="17"/>
  <c r="J121" i="17" s="1"/>
  <c r="H131" i="17"/>
  <c r="H171" i="17"/>
  <c r="H182" i="17"/>
  <c r="G200" i="17"/>
  <c r="L200" i="17" s="1"/>
  <c r="J407" i="17"/>
  <c r="J171" i="17" s="1"/>
  <c r="J635" i="17"/>
  <c r="J633" i="17" s="1"/>
  <c r="J709" i="17"/>
  <c r="J873" i="17"/>
  <c r="J872" i="17" s="1"/>
  <c r="J349" i="17"/>
  <c r="G538" i="17"/>
  <c r="L538" i="17" s="1"/>
  <c r="G905" i="17"/>
  <c r="G40" i="17"/>
  <c r="L40" i="17" s="1"/>
  <c r="I48" i="17"/>
  <c r="I70" i="17"/>
  <c r="G114" i="17"/>
  <c r="L114" i="17" s="1"/>
  <c r="G120" i="17"/>
  <c r="L120" i="17" s="1"/>
  <c r="G152" i="17"/>
  <c r="L152" i="17" s="1"/>
  <c r="I182" i="17"/>
  <c r="G199" i="17"/>
  <c r="L199" i="17" s="1"/>
  <c r="G242" i="17"/>
  <c r="L242" i="17" s="1"/>
  <c r="G265" i="17"/>
  <c r="J799" i="17"/>
  <c r="L946" i="17"/>
  <c r="G597" i="17"/>
  <c r="K597" i="17" s="1"/>
  <c r="G21" i="17"/>
  <c r="L21" i="17" s="1"/>
  <c r="J34" i="17"/>
  <c r="I35" i="17"/>
  <c r="G85" i="17"/>
  <c r="K85" i="17" s="1"/>
  <c r="I88" i="17"/>
  <c r="H105" i="17"/>
  <c r="H103" i="17" s="1"/>
  <c r="I109" i="17"/>
  <c r="H174" i="17"/>
  <c r="H176" i="17"/>
  <c r="F184" i="17"/>
  <c r="L412" i="17"/>
  <c r="J589" i="17"/>
  <c r="J588" i="17" s="1"/>
  <c r="J587" i="17" s="1"/>
  <c r="I715" i="17"/>
  <c r="G742" i="17"/>
  <c r="L742" i="17" s="1"/>
  <c r="G790" i="17"/>
  <c r="L790" i="17" s="1"/>
  <c r="G866" i="17"/>
  <c r="K866" i="17" s="1"/>
  <c r="G868" i="17"/>
  <c r="K606" i="17"/>
  <c r="F22" i="17"/>
  <c r="J48" i="17"/>
  <c r="H95" i="17"/>
  <c r="H107" i="17"/>
  <c r="J116" i="17"/>
  <c r="H384" i="17"/>
  <c r="K541" i="17"/>
  <c r="Q866" i="17"/>
  <c r="I727" i="17"/>
  <c r="K34" i="17"/>
  <c r="H68" i="17"/>
  <c r="H67" i="17" s="1"/>
  <c r="G71" i="17"/>
  <c r="L71" i="17" s="1"/>
  <c r="H111" i="17"/>
  <c r="G169" i="17"/>
  <c r="L169" i="17" s="1"/>
  <c r="J190" i="17"/>
  <c r="F207" i="17"/>
  <c r="J207" i="17"/>
  <c r="J22" i="17"/>
  <c r="L473" i="17"/>
  <c r="Q675" i="17"/>
  <c r="F689" i="17"/>
  <c r="F688" i="17" s="1"/>
  <c r="F772" i="17"/>
  <c r="K24" i="17"/>
  <c r="G55" i="17"/>
  <c r="L55" i="17" s="1"/>
  <c r="G88" i="17"/>
  <c r="L88" i="17" s="1"/>
  <c r="G95" i="17"/>
  <c r="L95" i="17" s="1"/>
  <c r="G99" i="17"/>
  <c r="L99" i="17" s="1"/>
  <c r="K109" i="17"/>
  <c r="G234" i="17"/>
  <c r="K234" i="17" s="1"/>
  <c r="K307" i="17"/>
  <c r="G354" i="17"/>
  <c r="L354" i="17" s="1"/>
  <c r="J409" i="17"/>
  <c r="J173" i="17" s="1"/>
  <c r="L502" i="17"/>
  <c r="L527" i="17"/>
  <c r="G283" i="17"/>
  <c r="L283" i="17" s="1"/>
  <c r="F613" i="17"/>
  <c r="F666" i="17"/>
  <c r="F665" i="17" s="1"/>
  <c r="F681" i="17"/>
  <c r="F680" i="17" s="1"/>
  <c r="I686" i="17"/>
  <c r="I685" i="17" s="1"/>
  <c r="I793" i="17"/>
  <c r="Q828" i="17"/>
  <c r="H935" i="17"/>
  <c r="H22" i="17"/>
  <c r="H28" i="17"/>
  <c r="H27" i="17" s="1"/>
  <c r="H26" i="17" s="1"/>
  <c r="G47" i="17"/>
  <c r="L47" i="17" s="1"/>
  <c r="H74" i="17"/>
  <c r="H73" i="17" s="1"/>
  <c r="H72" i="17" s="1"/>
  <c r="G80" i="17"/>
  <c r="L80" i="17" s="1"/>
  <c r="H108" i="17"/>
  <c r="H137" i="17"/>
  <c r="H173" i="17"/>
  <c r="G238" i="17"/>
  <c r="L238" i="17" s="1"/>
  <c r="F237" i="17"/>
  <c r="I299" i="17"/>
  <c r="I295" i="17" s="1"/>
  <c r="G325" i="17"/>
  <c r="G48" i="17" s="1"/>
  <c r="K48" i="17" s="1"/>
  <c r="L499" i="17"/>
  <c r="G521" i="17"/>
  <c r="L521" i="17" s="1"/>
  <c r="L764" i="17"/>
  <c r="H873" i="17"/>
  <c r="H872" i="17" s="1"/>
  <c r="I44" i="17"/>
  <c r="I43" i="17" s="1"/>
  <c r="G59" i="17"/>
  <c r="L59" i="17" s="1"/>
  <c r="H70" i="17"/>
  <c r="H84" i="17"/>
  <c r="K96" i="17"/>
  <c r="H132" i="17"/>
  <c r="I137" i="17"/>
  <c r="I190" i="17"/>
  <c r="J202" i="17"/>
  <c r="G209" i="17"/>
  <c r="L209" i="17" s="1"/>
  <c r="H228" i="17"/>
  <c r="H237" i="17"/>
  <c r="I245" i="17"/>
  <c r="F268" i="17"/>
  <c r="L347" i="17"/>
  <c r="H355" i="17"/>
  <c r="H354" i="17" s="1"/>
  <c r="L428" i="17"/>
  <c r="L539" i="17"/>
  <c r="K559" i="17"/>
  <c r="F677" i="17"/>
  <c r="F685" i="17"/>
  <c r="I742" i="17"/>
  <c r="K743" i="17"/>
  <c r="K763" i="17"/>
  <c r="Q965" i="17"/>
  <c r="J919" i="17"/>
  <c r="J912" i="17"/>
  <c r="F910" i="17"/>
  <c r="K792" i="17"/>
  <c r="K737" i="17"/>
  <c r="L737" i="17"/>
  <c r="I696" i="17"/>
  <c r="Q682" i="17"/>
  <c r="H39" i="17"/>
  <c r="H36" i="17" s="1"/>
  <c r="K94" i="17"/>
  <c r="H100" i="17"/>
  <c r="I108" i="17"/>
  <c r="H116" i="17"/>
  <c r="H220" i="17"/>
  <c r="J245" i="17"/>
  <c r="J313" i="17"/>
  <c r="J39" i="17" s="1"/>
  <c r="K363" i="17"/>
  <c r="L363" i="17"/>
  <c r="K374" i="17"/>
  <c r="L374" i="17"/>
  <c r="K8" i="17"/>
  <c r="J397" i="17"/>
  <c r="J131" i="17" s="1"/>
  <c r="I131" i="17"/>
  <c r="I399" i="17"/>
  <c r="H133" i="17"/>
  <c r="I408" i="17"/>
  <c r="H172" i="17"/>
  <c r="K452" i="17"/>
  <c r="G134" i="17"/>
  <c r="L134" i="17" s="1"/>
  <c r="K478" i="17"/>
  <c r="G161" i="17"/>
  <c r="L161" i="17" s="1"/>
  <c r="J458" i="17"/>
  <c r="J457" i="17" s="1"/>
  <c r="J456" i="17" s="1"/>
  <c r="J455" i="17" s="1"/>
  <c r="L486" i="17"/>
  <c r="K518" i="17"/>
  <c r="L518" i="17"/>
  <c r="G553" i="17"/>
  <c r="L553" i="17" s="1"/>
  <c r="G263" i="17"/>
  <c r="L570" i="17"/>
  <c r="J694" i="17"/>
  <c r="H694" i="17"/>
  <c r="H693" i="17" s="1"/>
  <c r="L705" i="17"/>
  <c r="Q704" i="17"/>
  <c r="G727" i="17"/>
  <c r="L727" i="17" s="1"/>
  <c r="H736" i="17"/>
  <c r="F750" i="17"/>
  <c r="F723" i="17" s="1"/>
  <c r="F725" i="17"/>
  <c r="Q785" i="17"/>
  <c r="K786" i="17"/>
  <c r="Q900" i="17"/>
  <c r="L901" i="17"/>
  <c r="K901" i="17"/>
  <c r="I233" i="17"/>
  <c r="L489" i="17"/>
  <c r="G189" i="17"/>
  <c r="K189" i="17" s="1"/>
  <c r="L543" i="17"/>
  <c r="G250" i="17"/>
  <c r="G249" i="17" s="1"/>
  <c r="L249" i="17" s="1"/>
  <c r="F36" i="17"/>
  <c r="H97" i="17"/>
  <c r="H99" i="17"/>
  <c r="I148" i="17"/>
  <c r="G247" i="17"/>
  <c r="L247" i="17" s="1"/>
  <c r="H362" i="17"/>
  <c r="H359" i="17" s="1"/>
  <c r="I363" i="17"/>
  <c r="I87" i="17" s="1"/>
  <c r="I86" i="17" s="1"/>
  <c r="I83" i="17" s="1"/>
  <c r="L366" i="17"/>
  <c r="G365" i="17"/>
  <c r="L365" i="17" s="1"/>
  <c r="H368" i="17"/>
  <c r="K400" i="17"/>
  <c r="L400" i="17"/>
  <c r="L464" i="17"/>
  <c r="G147" i="17"/>
  <c r="L147" i="17" s="1"/>
  <c r="I458" i="17"/>
  <c r="I457" i="17" s="1"/>
  <c r="I456" i="17" s="1"/>
  <c r="I455" i="17" s="1"/>
  <c r="L514" i="17"/>
  <c r="G221" i="17"/>
  <c r="L221" i="17" s="1"/>
  <c r="L554" i="17"/>
  <c r="G261" i="17"/>
  <c r="G260" i="17" s="1"/>
  <c r="L568" i="17"/>
  <c r="G275" i="17"/>
  <c r="G272" i="17" s="1"/>
  <c r="K568" i="17"/>
  <c r="J681" i="17"/>
  <c r="J680" i="17" s="1"/>
  <c r="I681" i="17"/>
  <c r="I680" i="17" s="1"/>
  <c r="H689" i="17"/>
  <c r="H688" i="17" s="1"/>
  <c r="J689" i="17"/>
  <c r="J688" i="17" s="1"/>
  <c r="K719" i="17"/>
  <c r="Q718" i="17"/>
  <c r="L719" i="17"/>
  <c r="I734" i="17"/>
  <c r="I733" i="17" s="1"/>
  <c r="H733" i="17"/>
  <c r="K801" i="17"/>
  <c r="L801" i="17"/>
  <c r="I411" i="17"/>
  <c r="H175" i="17"/>
  <c r="L413" i="17"/>
  <c r="K413" i="17"/>
  <c r="H444" i="17"/>
  <c r="H443" i="17" s="1"/>
  <c r="K548" i="17"/>
  <c r="L548" i="17"/>
  <c r="G255" i="17"/>
  <c r="K255" i="17" s="1"/>
  <c r="I656" i="17"/>
  <c r="H655" i="17"/>
  <c r="I709" i="17"/>
  <c r="K714" i="17"/>
  <c r="Q713" i="17"/>
  <c r="L714" i="17"/>
  <c r="Q928" i="17"/>
  <c r="G928" i="17"/>
  <c r="Q927" i="17" s="1"/>
  <c r="H88" i="17"/>
  <c r="I99" i="17"/>
  <c r="G167" i="17"/>
  <c r="L167" i="17" s="1"/>
  <c r="I170" i="17"/>
  <c r="G177" i="17"/>
  <c r="L177" i="17" s="1"/>
  <c r="I202" i="17"/>
  <c r="H212" i="17"/>
  <c r="J73" i="17"/>
  <c r="J72" i="17" s="1"/>
  <c r="J356" i="17"/>
  <c r="J355" i="17" s="1"/>
  <c r="J354" i="17" s="1"/>
  <c r="I414" i="17"/>
  <c r="J414" i="17" s="1"/>
  <c r="J178" i="17" s="1"/>
  <c r="H178" i="17"/>
  <c r="K464" i="17"/>
  <c r="L525" i="17"/>
  <c r="K525" i="17"/>
  <c r="K554" i="17"/>
  <c r="H678" i="17"/>
  <c r="F670" i="17"/>
  <c r="J670" i="17" s="1"/>
  <c r="G689" i="17"/>
  <c r="K689" i="17" s="1"/>
  <c r="L728" i="17"/>
  <c r="Q727" i="17"/>
  <c r="I741" i="17"/>
  <c r="J741" i="17" s="1"/>
  <c r="J739" i="17" s="1"/>
  <c r="H739" i="17"/>
  <c r="L751" i="17"/>
  <c r="L827" i="17"/>
  <c r="Q826" i="17"/>
  <c r="K135" i="17"/>
  <c r="J148" i="17"/>
  <c r="H157" i="17"/>
  <c r="K198" i="17"/>
  <c r="H224" i="17"/>
  <c r="J228" i="17"/>
  <c r="F272" i="17"/>
  <c r="F276" i="17"/>
  <c r="F283" i="17"/>
  <c r="K283" i="17" s="1"/>
  <c r="L306" i="17"/>
  <c r="H395" i="17"/>
  <c r="H394" i="17" s="1"/>
  <c r="I437" i="17"/>
  <c r="I436" i="17" s="1"/>
  <c r="F544" i="17"/>
  <c r="Q592" i="17"/>
  <c r="Q660" i="17"/>
  <c r="I784" i="17"/>
  <c r="I799" i="17"/>
  <c r="K878" i="17"/>
  <c r="G912" i="17"/>
  <c r="L912" i="17" s="1"/>
  <c r="H940" i="17"/>
  <c r="H939" i="17" s="1"/>
  <c r="J157" i="17"/>
  <c r="K186" i="17"/>
  <c r="H190" i="17"/>
  <c r="K193" i="17"/>
  <c r="J212" i="17"/>
  <c r="I241" i="17"/>
  <c r="F252" i="17"/>
  <c r="F260" i="17"/>
  <c r="F319" i="17"/>
  <c r="I73" i="17"/>
  <c r="J437" i="17"/>
  <c r="J436" i="17" s="1"/>
  <c r="H437" i="17"/>
  <c r="H436" i="17" s="1"/>
  <c r="H431" i="17" s="1"/>
  <c r="L453" i="17"/>
  <c r="L470" i="17"/>
  <c r="L515" i="17"/>
  <c r="L535" i="17"/>
  <c r="H589" i="17"/>
  <c r="H588" i="17" s="1"/>
  <c r="H587" i="17" s="1"/>
  <c r="H614" i="17"/>
  <c r="L662" i="17"/>
  <c r="J696" i="17"/>
  <c r="K764" i="17"/>
  <c r="J803" i="17"/>
  <c r="J802" i="17" s="1"/>
  <c r="K867" i="17"/>
  <c r="L878" i="17"/>
  <c r="J940" i="17"/>
  <c r="J934" i="17" s="1"/>
  <c r="K21" i="17"/>
  <c r="K25" i="17"/>
  <c r="G77" i="17"/>
  <c r="L77" i="17" s="1"/>
  <c r="G79" i="17"/>
  <c r="G78" i="17" s="1"/>
  <c r="L78" i="17" s="1"/>
  <c r="G115" i="17"/>
  <c r="L115" i="17" s="1"/>
  <c r="K159" i="17"/>
  <c r="G163" i="17"/>
  <c r="L163" i="17" s="1"/>
  <c r="G173" i="17"/>
  <c r="L173" i="17" s="1"/>
  <c r="G180" i="17"/>
  <c r="L180" i="17" s="1"/>
  <c r="K181" i="17"/>
  <c r="G304" i="17"/>
  <c r="I304" i="17" s="1"/>
  <c r="K305" i="17"/>
  <c r="L340" i="17"/>
  <c r="G63" i="17"/>
  <c r="L63" i="17" s="1"/>
  <c r="K344" i="17"/>
  <c r="G68" i="17"/>
  <c r="L68" i="17" s="1"/>
  <c r="L407" i="17"/>
  <c r="K407" i="17"/>
  <c r="L477" i="17"/>
  <c r="G160" i="17"/>
  <c r="K160" i="17" s="1"/>
  <c r="L481" i="17"/>
  <c r="K481" i="17"/>
  <c r="G164" i="17"/>
  <c r="L164" i="17" s="1"/>
  <c r="L498" i="17"/>
  <c r="G205" i="17"/>
  <c r="L205" i="17" s="1"/>
  <c r="K523" i="17"/>
  <c r="G230" i="17"/>
  <c r="L230" i="17" s="1"/>
  <c r="L523" i="17"/>
  <c r="K599" i="17"/>
  <c r="Q694" i="17"/>
  <c r="Q697" i="17"/>
  <c r="L740" i="17"/>
  <c r="Q739" i="17"/>
  <c r="Q755" i="17"/>
  <c r="Q831" i="17"/>
  <c r="K832" i="17"/>
  <c r="I930" i="17"/>
  <c r="I928" i="17" s="1"/>
  <c r="Q929" i="17"/>
  <c r="I980" i="17"/>
  <c r="I973" i="17" s="1"/>
  <c r="K980" i="17"/>
  <c r="G345" i="17"/>
  <c r="L345" i="17" s="1"/>
  <c r="G70" i="17"/>
  <c r="L70" i="17" s="1"/>
  <c r="K350" i="17"/>
  <c r="G74" i="17"/>
  <c r="K74" i="17" s="1"/>
  <c r="K352" i="17"/>
  <c r="G76" i="17"/>
  <c r="L76" i="17" s="1"/>
  <c r="K408" i="17"/>
  <c r="L408" i="17"/>
  <c r="K420" i="17"/>
  <c r="G185" i="17"/>
  <c r="K439" i="17"/>
  <c r="G112" i="17"/>
  <c r="L112" i="17" s="1"/>
  <c r="L460" i="17"/>
  <c r="K460" i="17"/>
  <c r="G143" i="17"/>
  <c r="L143" i="17" s="1"/>
  <c r="K511" i="17"/>
  <c r="G218" i="17"/>
  <c r="L218" i="17" s="1"/>
  <c r="L511" i="17"/>
  <c r="L592" i="17"/>
  <c r="Q591" i="17"/>
  <c r="L657" i="17"/>
  <c r="Q656" i="17"/>
  <c r="L834" i="17"/>
  <c r="K834" i="17"/>
  <c r="K923" i="17"/>
  <c r="Q922" i="17"/>
  <c r="I923" i="17"/>
  <c r="L337" i="17"/>
  <c r="G60" i="17"/>
  <c r="L60" i="17" s="1"/>
  <c r="L341" i="17"/>
  <c r="G64" i="17"/>
  <c r="L64" i="17" s="1"/>
  <c r="K341" i="17"/>
  <c r="L383" i="17"/>
  <c r="G107" i="17"/>
  <c r="L107" i="17" s="1"/>
  <c r="K406" i="17"/>
  <c r="L406" i="17"/>
  <c r="K445" i="17"/>
  <c r="G123" i="17"/>
  <c r="L123" i="17" s="1"/>
  <c r="K462" i="17"/>
  <c r="G145" i="17"/>
  <c r="L145" i="17" s="1"/>
  <c r="K482" i="17"/>
  <c r="G165" i="17"/>
  <c r="L165" i="17" s="1"/>
  <c r="G484" i="17"/>
  <c r="L484" i="17" s="1"/>
  <c r="L485" i="17"/>
  <c r="G513" i="17"/>
  <c r="L513" i="17" s="1"/>
  <c r="G223" i="17"/>
  <c r="L223" i="17" s="1"/>
  <c r="G530" i="17"/>
  <c r="L530" i="17" s="1"/>
  <c r="G239" i="17"/>
  <c r="L239" i="17" s="1"/>
  <c r="L547" i="17"/>
  <c r="K547" i="17"/>
  <c r="G254" i="17"/>
  <c r="K254" i="17" s="1"/>
  <c r="L563" i="17"/>
  <c r="K563" i="17"/>
  <c r="K672" i="17"/>
  <c r="Q671" i="17"/>
  <c r="K780" i="17"/>
  <c r="L780" i="17"/>
  <c r="L835" i="17"/>
  <c r="K835" i="17"/>
  <c r="Q892" i="17"/>
  <c r="L893" i="17"/>
  <c r="K180" i="17"/>
  <c r="L331" i="17"/>
  <c r="G54" i="17"/>
  <c r="L54" i="17" s="1"/>
  <c r="K414" i="17"/>
  <c r="G178" i="17"/>
  <c r="L178" i="17" s="1"/>
  <c r="K571" i="17"/>
  <c r="L571" i="17"/>
  <c r="K707" i="17"/>
  <c r="Q706" i="17"/>
  <c r="K943" i="17"/>
  <c r="Q942" i="17"/>
  <c r="K35" i="17"/>
  <c r="G38" i="17"/>
  <c r="L38" i="17" s="1"/>
  <c r="K98" i="17"/>
  <c r="K147" i="17"/>
  <c r="L294" i="17"/>
  <c r="G293" i="17"/>
  <c r="K293" i="17" s="1"/>
  <c r="K297" i="17"/>
  <c r="L297" i="17"/>
  <c r="I297" i="17"/>
  <c r="K326" i="17"/>
  <c r="G49" i="17"/>
  <c r="L49" i="17" s="1"/>
  <c r="L327" i="17"/>
  <c r="G50" i="17"/>
  <c r="L50" i="17" s="1"/>
  <c r="K334" i="17"/>
  <c r="G57" i="17"/>
  <c r="L57" i="17" s="1"/>
  <c r="K338" i="17"/>
  <c r="L338" i="17"/>
  <c r="L373" i="17"/>
  <c r="G97" i="17"/>
  <c r="L97" i="17" s="1"/>
  <c r="L449" i="17"/>
  <c r="K449" i="17"/>
  <c r="L462" i="17"/>
  <c r="K466" i="17"/>
  <c r="G149" i="17"/>
  <c r="L149" i="17" s="1"/>
  <c r="K469" i="17"/>
  <c r="L482" i="17"/>
  <c r="K485" i="17"/>
  <c r="G509" i="17"/>
  <c r="L509" i="17" s="1"/>
  <c r="K514" i="17"/>
  <c r="G526" i="17"/>
  <c r="L526" i="17" s="1"/>
  <c r="G235" i="17"/>
  <c r="L235" i="17" s="1"/>
  <c r="L533" i="17"/>
  <c r="G240" i="17"/>
  <c r="K240" i="17" s="1"/>
  <c r="K533" i="17"/>
  <c r="K560" i="17"/>
  <c r="G267" i="17"/>
  <c r="K267" i="17" s="1"/>
  <c r="L560" i="17"/>
  <c r="L574" i="17"/>
  <c r="K574" i="17"/>
  <c r="K648" i="17"/>
  <c r="L648" i="17"/>
  <c r="L672" i="17"/>
  <c r="Q807" i="17"/>
  <c r="K808" i="17"/>
  <c r="G807" i="17"/>
  <c r="Q806" i="17" s="1"/>
  <c r="G833" i="17"/>
  <c r="Q832" i="17" s="1"/>
  <c r="Q833" i="17"/>
  <c r="G857" i="17"/>
  <c r="L857" i="17" s="1"/>
  <c r="K893" i="17"/>
  <c r="L967" i="17"/>
  <c r="I967" i="17"/>
  <c r="K131" i="17"/>
  <c r="K136" i="17"/>
  <c r="K151" i="17"/>
  <c r="G276" i="17"/>
  <c r="G465" i="17"/>
  <c r="L465" i="17" s="1"/>
  <c r="Q629" i="17"/>
  <c r="G762" i="17"/>
  <c r="L762" i="17" s="1"/>
  <c r="Q790" i="17"/>
  <c r="L792" i="17"/>
  <c r="Q800" i="17"/>
  <c r="K52" i="17"/>
  <c r="K125" i="17"/>
  <c r="K127" i="17"/>
  <c r="K132" i="17"/>
  <c r="K133" i="17"/>
  <c r="K137" i="17"/>
  <c r="K152" i="17"/>
  <c r="K158" i="17"/>
  <c r="K170" i="17"/>
  <c r="K172" i="17"/>
  <c r="K332" i="17"/>
  <c r="G362" i="17"/>
  <c r="K440" i="17"/>
  <c r="L478" i="17"/>
  <c r="L555" i="17"/>
  <c r="L683" i="17"/>
  <c r="K827" i="17"/>
  <c r="K829" i="17"/>
  <c r="K855" i="17"/>
  <c r="J18" i="17"/>
  <c r="J371" i="17"/>
  <c r="J95" i="17" s="1"/>
  <c r="I95" i="17"/>
  <c r="J373" i="17"/>
  <c r="J97" i="17" s="1"/>
  <c r="I97" i="17"/>
  <c r="K203" i="17"/>
  <c r="L203" i="17"/>
  <c r="K115" i="17"/>
  <c r="K503" i="17"/>
  <c r="L503" i="17"/>
  <c r="Q652" i="17"/>
  <c r="K653" i="17"/>
  <c r="G652" i="17"/>
  <c r="L652" i="17" s="1"/>
  <c r="K732" i="17"/>
  <c r="Q731" i="17"/>
  <c r="L732" i="17"/>
  <c r="Q830" i="17"/>
  <c r="K831" i="17"/>
  <c r="G830" i="17"/>
  <c r="H928" i="17"/>
  <c r="H931" i="17"/>
  <c r="J930" i="17"/>
  <c r="H30" i="17"/>
  <c r="H29" i="17" s="1"/>
  <c r="H69" i="17"/>
  <c r="J216" i="17"/>
  <c r="I220" i="17"/>
  <c r="H241" i="17"/>
  <c r="F280" i="17"/>
  <c r="L302" i="17"/>
  <c r="J305" i="17"/>
  <c r="J28" i="17" s="1"/>
  <c r="J27" i="17" s="1"/>
  <c r="J26" i="17" s="1"/>
  <c r="J307" i="17"/>
  <c r="J30" i="17" s="1"/>
  <c r="J29" i="17" s="1"/>
  <c r="J312" i="17"/>
  <c r="K318" i="17"/>
  <c r="L318" i="17"/>
  <c r="L330" i="17"/>
  <c r="L333" i="17"/>
  <c r="K333" i="17"/>
  <c r="H376" i="17"/>
  <c r="I377" i="17"/>
  <c r="J377" i="17" s="1"/>
  <c r="L381" i="17"/>
  <c r="K381" i="17"/>
  <c r="I382" i="17"/>
  <c r="K392" i="17"/>
  <c r="I444" i="17"/>
  <c r="I443" i="17" s="1"/>
  <c r="L461" i="17"/>
  <c r="K461" i="17"/>
  <c r="L468" i="17"/>
  <c r="K468" i="17"/>
  <c r="H494" i="17"/>
  <c r="L497" i="17"/>
  <c r="K497" i="17"/>
  <c r="L507" i="17"/>
  <c r="K510" i="17"/>
  <c r="L522" i="17"/>
  <c r="K522" i="17"/>
  <c r="L531" i="17"/>
  <c r="K566" i="17"/>
  <c r="L566" i="17"/>
  <c r="K577" i="17"/>
  <c r="L577" i="17"/>
  <c r="G573" i="17"/>
  <c r="L573" i="17" s="1"/>
  <c r="L596" i="17"/>
  <c r="Q595" i="17"/>
  <c r="K596" i="17"/>
  <c r="K661" i="17"/>
  <c r="L661" i="17"/>
  <c r="I719" i="17"/>
  <c r="J719" i="17" s="1"/>
  <c r="J717" i="17" s="1"/>
  <c r="H717" i="17"/>
  <c r="G730" i="17"/>
  <c r="L730" i="17" s="1"/>
  <c r="F769" i="17"/>
  <c r="F768" i="17" s="1"/>
  <c r="F819" i="17"/>
  <c r="L831" i="17"/>
  <c r="K56" i="17"/>
  <c r="K188" i="17"/>
  <c r="K219" i="17"/>
  <c r="K388" i="17"/>
  <c r="L388" i="17"/>
  <c r="L472" i="17"/>
  <c r="K472" i="17"/>
  <c r="L488" i="17"/>
  <c r="K488" i="17"/>
  <c r="L537" i="17"/>
  <c r="K537" i="17"/>
  <c r="K738" i="17"/>
  <c r="L738" i="17"/>
  <c r="Q737" i="17"/>
  <c r="G736" i="17"/>
  <c r="L736" i="17" s="1"/>
  <c r="L828" i="17"/>
  <c r="K828" i="17"/>
  <c r="Q827" i="17"/>
  <c r="I37" i="17"/>
  <c r="I36" i="17" s="1"/>
  <c r="I77" i="17"/>
  <c r="I72" i="17" s="1"/>
  <c r="F19" i="17"/>
  <c r="F18" i="17" s="1"/>
  <c r="H21" i="17"/>
  <c r="H19" i="17" s="1"/>
  <c r="H34" i="17"/>
  <c r="H33" i="17" s="1"/>
  <c r="G33" i="17"/>
  <c r="L33" i="17" s="1"/>
  <c r="K37" i="17"/>
  <c r="G41" i="17"/>
  <c r="L41" i="17" s="1"/>
  <c r="F44" i="17"/>
  <c r="F43" i="17" s="1"/>
  <c r="J44" i="17"/>
  <c r="J43" i="17" s="1"/>
  <c r="K65" i="17"/>
  <c r="L87" i="17"/>
  <c r="K95" i="17"/>
  <c r="F116" i="17"/>
  <c r="F121" i="17"/>
  <c r="F122" i="17"/>
  <c r="F129" i="17"/>
  <c r="F128" i="17" s="1"/>
  <c r="K142" i="17"/>
  <c r="G144" i="17"/>
  <c r="L144" i="17" s="1"/>
  <c r="H148" i="17"/>
  <c r="G155" i="17"/>
  <c r="L155" i="17" s="1"/>
  <c r="J162" i="17"/>
  <c r="K166" i="17"/>
  <c r="I176" i="17"/>
  <c r="H196" i="17"/>
  <c r="H202" i="17"/>
  <c r="K208" i="17"/>
  <c r="L208" i="17"/>
  <c r="G210" i="17"/>
  <c r="L210" i="17" s="1"/>
  <c r="K211" i="17"/>
  <c r="G217" i="17"/>
  <c r="L217" i="17" s="1"/>
  <c r="J220" i="17"/>
  <c r="I224" i="17"/>
  <c r="K227" i="17"/>
  <c r="J233" i="17"/>
  <c r="I237" i="17"/>
  <c r="L255" i="17"/>
  <c r="G268" i="17"/>
  <c r="L268" i="17" s="1"/>
  <c r="H299" i="17"/>
  <c r="H295" i="17" s="1"/>
  <c r="L312" i="17"/>
  <c r="L316" i="17"/>
  <c r="K337" i="17"/>
  <c r="L350" i="17"/>
  <c r="I366" i="17"/>
  <c r="I90" i="17" s="1"/>
  <c r="I89" i="17" s="1"/>
  <c r="H365" i="17"/>
  <c r="L378" i="17"/>
  <c r="K378" i="17"/>
  <c r="K411" i="17"/>
  <c r="K415" i="17"/>
  <c r="L426" i="17"/>
  <c r="L445" i="17"/>
  <c r="K519" i="17"/>
  <c r="L519" i="17"/>
  <c r="G517" i="17"/>
  <c r="L517" i="17" s="1"/>
  <c r="L529" i="17"/>
  <c r="K529" i="17"/>
  <c r="G591" i="17"/>
  <c r="Q590" i="17" s="1"/>
  <c r="K622" i="17"/>
  <c r="Q621" i="17"/>
  <c r="G621" i="17"/>
  <c r="L621" i="17" s="1"/>
  <c r="L622" i="17"/>
  <c r="F612" i="17"/>
  <c r="G643" i="17"/>
  <c r="L643" i="17" s="1"/>
  <c r="K711" i="17"/>
  <c r="Q710" i="17"/>
  <c r="L715" i="17"/>
  <c r="Q714" i="17"/>
  <c r="Q730" i="17"/>
  <c r="L731" i="17"/>
  <c r="K731" i="17"/>
  <c r="L775" i="17"/>
  <c r="K775" i="17"/>
  <c r="Q774" i="17"/>
  <c r="K785" i="17"/>
  <c r="G784" i="17"/>
  <c r="L784" i="17" s="1"/>
  <c r="Q784" i="17"/>
  <c r="L785" i="17"/>
  <c r="L918" i="17"/>
  <c r="G916" i="17"/>
  <c r="Q915" i="17" s="1"/>
  <c r="I918" i="17"/>
  <c r="I916" i="17" s="1"/>
  <c r="K377" i="17"/>
  <c r="L377" i="17"/>
  <c r="G376" i="17"/>
  <c r="L376" i="17" s="1"/>
  <c r="K386" i="17"/>
  <c r="L386" i="17"/>
  <c r="I405" i="17"/>
  <c r="H404" i="17"/>
  <c r="H403" i="17" s="1"/>
  <c r="L826" i="17"/>
  <c r="Q825" i="17"/>
  <c r="K826" i="17"/>
  <c r="G824" i="17"/>
  <c r="J108" i="17"/>
  <c r="G113" i="17"/>
  <c r="L113" i="17" s="1"/>
  <c r="H126" i="17"/>
  <c r="H121" i="17" s="1"/>
  <c r="H130" i="17"/>
  <c r="H162" i="17"/>
  <c r="G17" i="17"/>
  <c r="G19" i="17"/>
  <c r="L19" i="17" s="1"/>
  <c r="G23" i="17"/>
  <c r="I22" i="17"/>
  <c r="K28" i="17"/>
  <c r="I34" i="17"/>
  <c r="I33" i="17" s="1"/>
  <c r="H41" i="17"/>
  <c r="H44" i="17"/>
  <c r="H43" i="17" s="1"/>
  <c r="G46" i="17"/>
  <c r="K46" i="17" s="1"/>
  <c r="K51" i="17"/>
  <c r="G53" i="17"/>
  <c r="L53" i="17" s="1"/>
  <c r="K58" i="17"/>
  <c r="G62" i="17"/>
  <c r="K62" i="17" s="1"/>
  <c r="K75" i="17"/>
  <c r="K84" i="17"/>
  <c r="G90" i="17"/>
  <c r="K90" i="17" s="1"/>
  <c r="G93" i="17"/>
  <c r="L93" i="17" s="1"/>
  <c r="I96" i="17"/>
  <c r="G101" i="17"/>
  <c r="L101" i="17" s="1"/>
  <c r="K102" i="17"/>
  <c r="K105" i="17"/>
  <c r="G110" i="17"/>
  <c r="L110" i="17" s="1"/>
  <c r="G117" i="17"/>
  <c r="L117" i="17" s="1"/>
  <c r="G118" i="17"/>
  <c r="K118" i="17" s="1"/>
  <c r="K119" i="17"/>
  <c r="I121" i="17"/>
  <c r="K146" i="17"/>
  <c r="G150" i="17"/>
  <c r="L150" i="17" s="1"/>
  <c r="K153" i="17"/>
  <c r="I157" i="17"/>
  <c r="K171" i="17"/>
  <c r="G175" i="17"/>
  <c r="L175" i="17" s="1"/>
  <c r="K176" i="17"/>
  <c r="K179" i="17"/>
  <c r="G204" i="17"/>
  <c r="H207" i="17"/>
  <c r="I212" i="17"/>
  <c r="G214" i="17"/>
  <c r="L214" i="17" s="1"/>
  <c r="K215" i="17"/>
  <c r="J224" i="17"/>
  <c r="I228" i="17"/>
  <c r="K231" i="17"/>
  <c r="K238" i="17"/>
  <c r="J237" i="17"/>
  <c r="G280" i="17"/>
  <c r="L280" i="17" s="1"/>
  <c r="J299" i="17"/>
  <c r="J295" i="17" s="1"/>
  <c r="L314" i="17"/>
  <c r="L317" i="17"/>
  <c r="K317" i="17"/>
  <c r="L326" i="17"/>
  <c r="L329" i="17"/>
  <c r="K329" i="17"/>
  <c r="L335" i="17"/>
  <c r="K335" i="17"/>
  <c r="G390" i="17"/>
  <c r="L390" i="17" s="1"/>
  <c r="K396" i="17"/>
  <c r="L396" i="17"/>
  <c r="K398" i="17"/>
  <c r="L398" i="17"/>
  <c r="L410" i="17"/>
  <c r="L414" i="17"/>
  <c r="L416" i="17"/>
  <c r="K454" i="17"/>
  <c r="L454" i="17"/>
  <c r="L493" i="17"/>
  <c r="K493" i="17"/>
  <c r="G505" i="17"/>
  <c r="L505" i="17" s="1"/>
  <c r="L506" i="17"/>
  <c r="K506" i="17"/>
  <c r="G534" i="17"/>
  <c r="L534" i="17" s="1"/>
  <c r="L564" i="17"/>
  <c r="K564" i="17"/>
  <c r="L575" i="17"/>
  <c r="K575" i="17"/>
  <c r="Q599" i="17"/>
  <c r="L600" i="17"/>
  <c r="K603" i="17"/>
  <c r="Q602" i="17"/>
  <c r="K605" i="17"/>
  <c r="Q604" i="17"/>
  <c r="K673" i="17"/>
  <c r="Q672" i="17"/>
  <c r="Q691" i="17"/>
  <c r="K692" i="17"/>
  <c r="I744" i="17"/>
  <c r="J745" i="17"/>
  <c r="J744" i="17" s="1"/>
  <c r="J782" i="17"/>
  <c r="J781" i="17" s="1"/>
  <c r="H782" i="17"/>
  <c r="H781" i="17" s="1"/>
  <c r="F781" i="17"/>
  <c r="I782" i="17"/>
  <c r="I781" i="17" s="1"/>
  <c r="J794" i="17"/>
  <c r="J793" i="17" s="1"/>
  <c r="G794" i="17"/>
  <c r="F793" i="17"/>
  <c r="H794" i="17"/>
  <c r="H793" i="17" s="1"/>
  <c r="L812" i="17"/>
  <c r="Q811" i="17"/>
  <c r="K812" i="17"/>
  <c r="K928" i="17"/>
  <c r="H348" i="17"/>
  <c r="L352" i="17"/>
  <c r="K372" i="17"/>
  <c r="I390" i="17"/>
  <c r="L393" i="17"/>
  <c r="L447" i="17"/>
  <c r="G542" i="17"/>
  <c r="L542" i="17" s="1"/>
  <c r="G557" i="17"/>
  <c r="L557" i="17" s="1"/>
  <c r="K592" i="17"/>
  <c r="Q593" i="17"/>
  <c r="K602" i="17"/>
  <c r="Q601" i="17"/>
  <c r="K604" i="17"/>
  <c r="Q603" i="17"/>
  <c r="K607" i="17"/>
  <c r="Q605" i="17"/>
  <c r="I621" i="17"/>
  <c r="L625" i="17"/>
  <c r="G624" i="17"/>
  <c r="Q623" i="17" s="1"/>
  <c r="Q624" i="17"/>
  <c r="J715" i="17"/>
  <c r="J713" i="17" s="1"/>
  <c r="I713" i="17"/>
  <c r="K745" i="17"/>
  <c r="Q744" i="17"/>
  <c r="L745" i="17"/>
  <c r="L766" i="17"/>
  <c r="K766" i="17"/>
  <c r="Q765" i="17"/>
  <c r="G765" i="17"/>
  <c r="K765" i="17" s="1"/>
  <c r="K788" i="17"/>
  <c r="Q787" i="17"/>
  <c r="L788" i="17"/>
  <c r="L798" i="17"/>
  <c r="Q797" i="17"/>
  <c r="L921" i="17"/>
  <c r="Q956" i="17"/>
  <c r="L957" i="17"/>
  <c r="K957" i="17"/>
  <c r="K340" i="17"/>
  <c r="K345" i="17"/>
  <c r="I349" i="17"/>
  <c r="I348" i="17" s="1"/>
  <c r="J384" i="17"/>
  <c r="J390" i="17"/>
  <c r="H390" i="17"/>
  <c r="L420" i="17"/>
  <c r="J431" i="17"/>
  <c r="J430" i="17" s="1"/>
  <c r="L466" i="17"/>
  <c r="J494" i="17"/>
  <c r="K647" i="17"/>
  <c r="Q646" i="17"/>
  <c r="L647" i="17"/>
  <c r="L659" i="17"/>
  <c r="Q658" i="17"/>
  <c r="Q661" i="17"/>
  <c r="K662" i="17"/>
  <c r="L684" i="17"/>
  <c r="Q683" i="17"/>
  <c r="G713" i="17"/>
  <c r="Q712" i="17" s="1"/>
  <c r="Q715" i="17"/>
  <c r="H750" i="17"/>
  <c r="I760" i="17"/>
  <c r="I750" i="17" s="1"/>
  <c r="Q783" i="17"/>
  <c r="L821" i="17"/>
  <c r="Q820" i="17"/>
  <c r="K821" i="17"/>
  <c r="L859" i="17"/>
  <c r="K859" i="17"/>
  <c r="Q858" i="17"/>
  <c r="I873" i="17"/>
  <c r="I872" i="17" s="1"/>
  <c r="Q897" i="17"/>
  <c r="L898" i="17"/>
  <c r="K898" i="17"/>
  <c r="G954" i="17"/>
  <c r="Q953" i="17" s="1"/>
  <c r="G972" i="17"/>
  <c r="L599" i="17"/>
  <c r="L654" i="17"/>
  <c r="J686" i="17"/>
  <c r="J685" i="17" s="1"/>
  <c r="L698" i="17"/>
  <c r="L755" i="17"/>
  <c r="Q754" i="17"/>
  <c r="L791" i="17"/>
  <c r="K809" i="17"/>
  <c r="Q808" i="17"/>
  <c r="K816" i="17"/>
  <c r="G815" i="17"/>
  <c r="Q814" i="17" s="1"/>
  <c r="L816" i="17"/>
  <c r="G823" i="17"/>
  <c r="L823" i="17" s="1"/>
  <c r="K833" i="17"/>
  <c r="Q876" i="17"/>
  <c r="L877" i="17"/>
  <c r="Q884" i="17"/>
  <c r="K885" i="17"/>
  <c r="K917" i="17"/>
  <c r="L917" i="17"/>
  <c r="Q916" i="17"/>
  <c r="H922" i="17"/>
  <c r="L924" i="17"/>
  <c r="I924" i="17"/>
  <c r="G922" i="17"/>
  <c r="Q921" i="17" s="1"/>
  <c r="G925" i="17"/>
  <c r="K926" i="17"/>
  <c r="G931" i="17"/>
  <c r="L931" i="17" s="1"/>
  <c r="L943" i="17"/>
  <c r="I963" i="17"/>
  <c r="G962" i="17"/>
  <c r="K962" i="17" s="1"/>
  <c r="L966" i="17"/>
  <c r="Q944" i="17"/>
  <c r="G958" i="17"/>
  <c r="L958" i="17" s="1"/>
  <c r="Q960" i="17"/>
  <c r="G965" i="17"/>
  <c r="Q982" i="17"/>
  <c r="L983" i="17"/>
  <c r="L631" i="17"/>
  <c r="H633" i="17"/>
  <c r="I694" i="17"/>
  <c r="L695" i="17"/>
  <c r="H696" i="17"/>
  <c r="L706" i="17"/>
  <c r="L734" i="17"/>
  <c r="Q733" i="17"/>
  <c r="H744" i="17"/>
  <c r="L777" i="17"/>
  <c r="L809" i="17"/>
  <c r="K825" i="17"/>
  <c r="L825" i="17"/>
  <c r="L832" i="17"/>
  <c r="Q865" i="17"/>
  <c r="L866" i="17"/>
  <c r="Q889" i="17"/>
  <c r="L890" i="17"/>
  <c r="Q893" i="17"/>
  <c r="K894" i="17"/>
  <c r="I917" i="17"/>
  <c r="H919" i="17"/>
  <c r="J923" i="17"/>
  <c r="L929" i="17"/>
  <c r="K929" i="17"/>
  <c r="K930" i="17"/>
  <c r="F949" i="17"/>
  <c r="I961" i="17"/>
  <c r="G960" i="17"/>
  <c r="K960" i="17" s="1"/>
  <c r="L963" i="17"/>
  <c r="L970" i="17"/>
  <c r="K970" i="17"/>
  <c r="Q945" i="17"/>
  <c r="Q966" i="17"/>
  <c r="H769" i="17"/>
  <c r="H784" i="17"/>
  <c r="G787" i="17"/>
  <c r="L787" i="17" s="1"/>
  <c r="I803" i="17"/>
  <c r="I802" i="17" s="1"/>
  <c r="L923" i="17"/>
  <c r="I940" i="17"/>
  <c r="I934" i="17" s="1"/>
  <c r="F964" i="17"/>
  <c r="H964" i="17" s="1"/>
  <c r="J964" i="17" s="1"/>
  <c r="G968" i="17"/>
  <c r="L968" i="17" s="1"/>
  <c r="L276" i="17"/>
  <c r="L260" i="17"/>
  <c r="K66" i="17"/>
  <c r="K86" i="17"/>
  <c r="K134" i="17"/>
  <c r="K174" i="17"/>
  <c r="K210" i="17"/>
  <c r="K226" i="17"/>
  <c r="L246" i="17"/>
  <c r="G245" i="17"/>
  <c r="L245" i="17" s="1"/>
  <c r="H345" i="17"/>
  <c r="I347" i="17"/>
  <c r="J360" i="17"/>
  <c r="L380" i="17"/>
  <c r="G379" i="17"/>
  <c r="L552" i="17"/>
  <c r="K552" i="17"/>
  <c r="G22" i="17"/>
  <c r="L22" i="17" s="1"/>
  <c r="F26" i="17"/>
  <c r="G27" i="17"/>
  <c r="K27" i="17" s="1"/>
  <c r="K61" i="17"/>
  <c r="F72" i="17"/>
  <c r="F92" i="17"/>
  <c r="L94" i="17"/>
  <c r="F100" i="17"/>
  <c r="L102" i="17"/>
  <c r="L106" i="17"/>
  <c r="I107" i="17"/>
  <c r="F108" i="17"/>
  <c r="K114" i="17"/>
  <c r="L118" i="17"/>
  <c r="L126" i="17"/>
  <c r="G129" i="17"/>
  <c r="K129" i="17" s="1"/>
  <c r="L130" i="17"/>
  <c r="L156" i="17"/>
  <c r="F162" i="17"/>
  <c r="K169" i="17"/>
  <c r="L182" i="17"/>
  <c r="F196" i="17"/>
  <c r="F202" i="17"/>
  <c r="K243" i="17"/>
  <c r="F241" i="17"/>
  <c r="L258" i="17"/>
  <c r="K258" i="17"/>
  <c r="L262" i="17"/>
  <c r="K262" i="17"/>
  <c r="L266" i="17"/>
  <c r="K266" i="17"/>
  <c r="L270" i="17"/>
  <c r="K270" i="17"/>
  <c r="L274" i="17"/>
  <c r="K274" i="17"/>
  <c r="L278" i="17"/>
  <c r="K278" i="17"/>
  <c r="L282" i="17"/>
  <c r="K282" i="17"/>
  <c r="L284" i="17"/>
  <c r="K284" i="17"/>
  <c r="L286" i="17"/>
  <c r="K286" i="17"/>
  <c r="I298" i="17"/>
  <c r="I21" i="17" s="1"/>
  <c r="I19" i="17" s="1"/>
  <c r="K298" i="17"/>
  <c r="L344" i="17"/>
  <c r="J348" i="17"/>
  <c r="F367" i="17"/>
  <c r="F357" i="17" s="1"/>
  <c r="K389" i="17"/>
  <c r="F394" i="17"/>
  <c r="L397" i="17"/>
  <c r="K397" i="17"/>
  <c r="G395" i="17"/>
  <c r="I428" i="17"/>
  <c r="H424" i="17"/>
  <c r="L572" i="17"/>
  <c r="K572" i="17"/>
  <c r="G569" i="17"/>
  <c r="L710" i="17"/>
  <c r="Q709" i="17"/>
  <c r="K710" i="17"/>
  <c r="K192" i="17"/>
  <c r="K218" i="17"/>
  <c r="K222" i="17"/>
  <c r="K322" i="17"/>
  <c r="M845" i="17"/>
  <c r="N846" i="17"/>
  <c r="N322" i="17"/>
  <c r="L322" i="17"/>
  <c r="K380" i="17"/>
  <c r="L446" i="17"/>
  <c r="G444" i="17"/>
  <c r="F588" i="17"/>
  <c r="Q690" i="17"/>
  <c r="L691" i="17"/>
  <c r="K691" i="17"/>
  <c r="F29" i="17"/>
  <c r="F33" i="17"/>
  <c r="L35" i="17"/>
  <c r="F67" i="17"/>
  <c r="F79" i="17"/>
  <c r="F83" i="17"/>
  <c r="I94" i="17"/>
  <c r="F103" i="17"/>
  <c r="G104" i="17"/>
  <c r="K104" i="17" s="1"/>
  <c r="I122" i="17"/>
  <c r="G124" i="17"/>
  <c r="K124" i="17" s="1"/>
  <c r="F157" i="17"/>
  <c r="L159" i="17"/>
  <c r="I174" i="17"/>
  <c r="F190" i="17"/>
  <c r="K194" i="17"/>
  <c r="K195" i="17"/>
  <c r="G224" i="17"/>
  <c r="L224" i="17" s="1"/>
  <c r="L301" i="17"/>
  <c r="K301" i="17"/>
  <c r="G310" i="17"/>
  <c r="K311" i="17"/>
  <c r="G343" i="17"/>
  <c r="L343" i="17" s="1"/>
  <c r="I368" i="17"/>
  <c r="J381" i="17"/>
  <c r="J105" i="17" s="1"/>
  <c r="I379" i="17"/>
  <c r="L399" i="17"/>
  <c r="K399" i="17"/>
  <c r="L419" i="17"/>
  <c r="K419" i="17"/>
  <c r="G424" i="17"/>
  <c r="L424" i="17" s="1"/>
  <c r="G197" i="17"/>
  <c r="K197" i="17" s="1"/>
  <c r="L425" i="17"/>
  <c r="K425" i="17"/>
  <c r="L492" i="17"/>
  <c r="K492" i="17"/>
  <c r="L546" i="17"/>
  <c r="G545" i="17"/>
  <c r="K545" i="17" s="1"/>
  <c r="G253" i="17"/>
  <c r="K546" i="17"/>
  <c r="I638" i="17"/>
  <c r="I637" i="17" s="1"/>
  <c r="I635" i="17"/>
  <c r="I633" i="17" s="1"/>
  <c r="K748" i="17"/>
  <c r="Q747" i="17"/>
  <c r="L748" i="17"/>
  <c r="F233" i="17"/>
  <c r="K246" i="17"/>
  <c r="L387" i="17"/>
  <c r="K387" i="17"/>
  <c r="L418" i="17"/>
  <c r="K418" i="17"/>
  <c r="G45" i="17"/>
  <c r="K45" i="17" s="1"/>
  <c r="G111" i="17"/>
  <c r="L111" i="17" s="1"/>
  <c r="I117" i="17"/>
  <c r="I116" i="17" s="1"/>
  <c r="K206" i="17"/>
  <c r="K244" i="17"/>
  <c r="G259" i="17"/>
  <c r="L263" i="17"/>
  <c r="K263" i="17"/>
  <c r="L265" i="17"/>
  <c r="K265" i="17"/>
  <c r="L269" i="17"/>
  <c r="K269" i="17"/>
  <c r="L271" i="17"/>
  <c r="K271" i="17"/>
  <c r="L273" i="17"/>
  <c r="K273" i="17"/>
  <c r="L275" i="17"/>
  <c r="L277" i="17"/>
  <c r="K277" i="17"/>
  <c r="L279" i="17"/>
  <c r="K279" i="17"/>
  <c r="L281" i="17"/>
  <c r="K281" i="17"/>
  <c r="L285" i="17"/>
  <c r="K285" i="17"/>
  <c r="J294" i="17"/>
  <c r="H293" i="17"/>
  <c r="H292" i="17" s="1"/>
  <c r="K315" i="17"/>
  <c r="G313" i="17"/>
  <c r="G349" i="17"/>
  <c r="K349" i="17" s="1"/>
  <c r="L351" i="17"/>
  <c r="K351" i="17"/>
  <c r="K370" i="17"/>
  <c r="G368" i="17"/>
  <c r="H379" i="17"/>
  <c r="G384" i="17"/>
  <c r="L384" i="17" s="1"/>
  <c r="L385" i="17"/>
  <c r="K385" i="17"/>
  <c r="L423" i="17"/>
  <c r="K423" i="17"/>
  <c r="L442" i="17"/>
  <c r="G441" i="17"/>
  <c r="L441" i="17" s="1"/>
  <c r="K442" i="17"/>
  <c r="L483" i="17"/>
  <c r="K483" i="17"/>
  <c r="L487" i="17"/>
  <c r="G187" i="17"/>
  <c r="K187" i="17" s="1"/>
  <c r="K487" i="17"/>
  <c r="F645" i="17"/>
  <c r="J695" i="17"/>
  <c r="I693" i="17"/>
  <c r="J732" i="17"/>
  <c r="G733" i="17"/>
  <c r="K733" i="17" s="1"/>
  <c r="L735" i="17"/>
  <c r="Q734" i="17"/>
  <c r="K735" i="17"/>
  <c r="I736" i="17"/>
  <c r="J738" i="17"/>
  <c r="J736" i="17" s="1"/>
  <c r="G739" i="17"/>
  <c r="L741" i="17"/>
  <c r="Q740" i="17"/>
  <c r="K741" i="17"/>
  <c r="J789" i="17"/>
  <c r="J787" i="17" s="1"/>
  <c r="I787" i="17"/>
  <c r="I207" i="17"/>
  <c r="K213" i="17"/>
  <c r="F212" i="17"/>
  <c r="F216" i="17"/>
  <c r="K221" i="17"/>
  <c r="F220" i="17"/>
  <c r="K225" i="17"/>
  <c r="F224" i="17"/>
  <c r="K229" i="17"/>
  <c r="F228" i="17"/>
  <c r="K232" i="17"/>
  <c r="K248" i="17"/>
  <c r="F291" i="17"/>
  <c r="I294" i="17"/>
  <c r="L305" i="17"/>
  <c r="K346" i="17"/>
  <c r="K355" i="17"/>
  <c r="F354" i="17"/>
  <c r="K354" i="17" s="1"/>
  <c r="K356" i="17"/>
  <c r="K360" i="17"/>
  <c r="K371" i="17"/>
  <c r="K375" i="17"/>
  <c r="K409" i="17"/>
  <c r="G421" i="17"/>
  <c r="L421" i="17" s="1"/>
  <c r="F404" i="17"/>
  <c r="F433" i="17"/>
  <c r="L435" i="17"/>
  <c r="G434" i="17"/>
  <c r="K434" i="17" s="1"/>
  <c r="F450" i="17"/>
  <c r="L452" i="17"/>
  <c r="G451" i="17"/>
  <c r="K451" i="17" s="1"/>
  <c r="L475" i="17"/>
  <c r="G474" i="17"/>
  <c r="L474" i="17" s="1"/>
  <c r="K475" i="17"/>
  <c r="F458" i="17"/>
  <c r="L480" i="17"/>
  <c r="G479" i="17"/>
  <c r="L479" i="17" s="1"/>
  <c r="L504" i="17"/>
  <c r="K504" i="17"/>
  <c r="L508" i="17"/>
  <c r="K508" i="17"/>
  <c r="L512" i="17"/>
  <c r="K512" i="17"/>
  <c r="L516" i="17"/>
  <c r="K516" i="17"/>
  <c r="L520" i="17"/>
  <c r="K520" i="17"/>
  <c r="L524" i="17"/>
  <c r="K524" i="17"/>
  <c r="K526" i="17"/>
  <c r="L528" i="17"/>
  <c r="K528" i="17"/>
  <c r="L532" i="17"/>
  <c r="K532" i="17"/>
  <c r="K534" i="17"/>
  <c r="L536" i="17"/>
  <c r="K536" i="17"/>
  <c r="K538" i="17"/>
  <c r="L540" i="17"/>
  <c r="K540" i="17"/>
  <c r="F257" i="17"/>
  <c r="G550" i="17"/>
  <c r="L567" i="17"/>
  <c r="K567" i="17"/>
  <c r="L578" i="17"/>
  <c r="K578" i="17"/>
  <c r="F627" i="17"/>
  <c r="L650" i="17"/>
  <c r="Q649" i="17"/>
  <c r="K650" i="17"/>
  <c r="Q699" i="17"/>
  <c r="L700" i="17"/>
  <c r="G699" i="17"/>
  <c r="L699" i="17" s="1"/>
  <c r="K700" i="17"/>
  <c r="I717" i="17"/>
  <c r="H727" i="17"/>
  <c r="H726" i="17"/>
  <c r="K805" i="17"/>
  <c r="Q804" i="17"/>
  <c r="L805" i="17"/>
  <c r="L811" i="17"/>
  <c r="G810" i="17"/>
  <c r="L810" i="17" s="1"/>
  <c r="Q810" i="17"/>
  <c r="K811" i="17"/>
  <c r="K236" i="17"/>
  <c r="G237" i="17"/>
  <c r="L237" i="17" s="1"/>
  <c r="F245" i="17"/>
  <c r="K294" i="17"/>
  <c r="G299" i="17"/>
  <c r="L307" i="17"/>
  <c r="K324" i="17"/>
  <c r="K328" i="17"/>
  <c r="K331" i="17"/>
  <c r="L334" i="17"/>
  <c r="K336" i="17"/>
  <c r="K339" i="17"/>
  <c r="L342" i="17"/>
  <c r="I344" i="17"/>
  <c r="L346" i="17"/>
  <c r="K353" i="17"/>
  <c r="L356" i="17"/>
  <c r="K364" i="17"/>
  <c r="K366" i="17"/>
  <c r="K382" i="17"/>
  <c r="K383" i="17"/>
  <c r="I384" i="17"/>
  <c r="I396" i="17"/>
  <c r="L405" i="17"/>
  <c r="K427" i="17"/>
  <c r="K435" i="17"/>
  <c r="F437" i="17"/>
  <c r="L439" i="17"/>
  <c r="G438" i="17"/>
  <c r="K438" i="17" s="1"/>
  <c r="K448" i="17"/>
  <c r="L459" i="17"/>
  <c r="K459" i="17"/>
  <c r="L463" i="17"/>
  <c r="K463" i="17"/>
  <c r="L467" i="17"/>
  <c r="K467" i="17"/>
  <c r="L471" i="17"/>
  <c r="K471" i="17"/>
  <c r="L496" i="17"/>
  <c r="G495" i="17"/>
  <c r="K496" i="17"/>
  <c r="L501" i="17"/>
  <c r="G500" i="17"/>
  <c r="L500" i="17" s="1"/>
  <c r="L556" i="17"/>
  <c r="K556" i="17"/>
  <c r="K558" i="17"/>
  <c r="L562" i="17"/>
  <c r="K562" i="17"/>
  <c r="G561" i="17"/>
  <c r="L561" i="17" s="1"/>
  <c r="K610" i="17"/>
  <c r="G609" i="17"/>
  <c r="K609" i="17" s="1"/>
  <c r="L610" i="17"/>
  <c r="Q609" i="17"/>
  <c r="K617" i="17"/>
  <c r="L617" i="17"/>
  <c r="Q616" i="17"/>
  <c r="K687" i="17"/>
  <c r="Q686" i="17"/>
  <c r="L687" i="17"/>
  <c r="L783" i="17"/>
  <c r="Q782" i="17"/>
  <c r="K783" i="17"/>
  <c r="K300" i="17"/>
  <c r="K323" i="17"/>
  <c r="M856" i="17"/>
  <c r="K361" i="17"/>
  <c r="K369" i="17"/>
  <c r="K373" i="17"/>
  <c r="L417" i="17"/>
  <c r="K417" i="17"/>
  <c r="L422" i="17"/>
  <c r="G191" i="17"/>
  <c r="K191" i="17" s="1"/>
  <c r="K422" i="17"/>
  <c r="I431" i="17"/>
  <c r="K476" i="17"/>
  <c r="L491" i="17"/>
  <c r="K491" i="17"/>
  <c r="I494" i="17"/>
  <c r="K517" i="17"/>
  <c r="L551" i="17"/>
  <c r="K551" i="17"/>
  <c r="J669" i="17"/>
  <c r="L746" i="17"/>
  <c r="Q745" i="17"/>
  <c r="K746" i="17"/>
  <c r="G744" i="17"/>
  <c r="L753" i="17"/>
  <c r="K753" i="17"/>
  <c r="Q752" i="17"/>
  <c r="K759" i="17"/>
  <c r="Q758" i="17"/>
  <c r="L759" i="17"/>
  <c r="L861" i="17"/>
  <c r="G860" i="17"/>
  <c r="L860" i="17" s="1"/>
  <c r="K861" i="17"/>
  <c r="Q860" i="17"/>
  <c r="H974" i="17"/>
  <c r="H971" i="17" s="1"/>
  <c r="H973" i="17"/>
  <c r="J980" i="17"/>
  <c r="J973" i="17" s="1"/>
  <c r="Q981" i="17"/>
  <c r="F981" i="17"/>
  <c r="K982" i="17"/>
  <c r="I589" i="17"/>
  <c r="I588" i="17" s="1"/>
  <c r="I587" i="17" s="1"/>
  <c r="Q594" i="17"/>
  <c r="K611" i="17"/>
  <c r="Q610" i="17"/>
  <c r="K618" i="17"/>
  <c r="Q617" i="17"/>
  <c r="I620" i="17"/>
  <c r="H615" i="17"/>
  <c r="G629" i="17"/>
  <c r="H646" i="17"/>
  <c r="H645" i="17" s="1"/>
  <c r="H643" i="17"/>
  <c r="Q647" i="17"/>
  <c r="G646" i="17"/>
  <c r="Q645" i="17" s="1"/>
  <c r="G644" i="17"/>
  <c r="G678" i="17"/>
  <c r="Q677" i="17" s="1"/>
  <c r="J678" i="17"/>
  <c r="I678" i="17"/>
  <c r="Q700" i="17"/>
  <c r="L701" i="17"/>
  <c r="K706" i="17"/>
  <c r="G708" i="17"/>
  <c r="I708" i="17"/>
  <c r="F702" i="17"/>
  <c r="H708" i="17"/>
  <c r="H666" i="17" s="1"/>
  <c r="H709" i="17"/>
  <c r="K716" i="17"/>
  <c r="L722" i="17"/>
  <c r="G721" i="17"/>
  <c r="K722" i="17"/>
  <c r="L743" i="17"/>
  <c r="I748" i="17"/>
  <c r="H747" i="17"/>
  <c r="L754" i="17"/>
  <c r="Q753" i="17"/>
  <c r="G757" i="17"/>
  <c r="K757" i="17" s="1"/>
  <c r="H773" i="17"/>
  <c r="H772" i="17" s="1"/>
  <c r="G773" i="17"/>
  <c r="J773" i="17"/>
  <c r="J772" i="17" s="1"/>
  <c r="I773" i="17"/>
  <c r="I772" i="17" s="1"/>
  <c r="Q776" i="17"/>
  <c r="F797" i="17"/>
  <c r="K799" i="17"/>
  <c r="Q798" i="17"/>
  <c r="L820" i="17"/>
  <c r="Q819" i="17"/>
  <c r="F843" i="17"/>
  <c r="F853" i="17"/>
  <c r="G854" i="17"/>
  <c r="K854" i="17" s="1"/>
  <c r="F909" i="17"/>
  <c r="J621" i="17"/>
  <c r="K631" i="17"/>
  <c r="F637" i="17"/>
  <c r="L640" i="17"/>
  <c r="G636" i="17"/>
  <c r="L636" i="17" s="1"/>
  <c r="Q639" i="17"/>
  <c r="H652" i="17"/>
  <c r="I652" i="17" s="1"/>
  <c r="J652" i="17" s="1"/>
  <c r="F651" i="17"/>
  <c r="Q659" i="17"/>
  <c r="K660" i="17"/>
  <c r="G658" i="17"/>
  <c r="K671" i="17"/>
  <c r="Q670" i="17"/>
  <c r="K674" i="17"/>
  <c r="L674" i="17"/>
  <c r="J707" i="17"/>
  <c r="J702" i="17"/>
  <c r="Q711" i="17"/>
  <c r="K712" i="17"/>
  <c r="Q717" i="17"/>
  <c r="K718" i="17"/>
  <c r="J727" i="17"/>
  <c r="J731" i="17"/>
  <c r="G752" i="17"/>
  <c r="L752" i="17" s="1"/>
  <c r="G761" i="17"/>
  <c r="K761" i="17" s="1"/>
  <c r="F726" i="17"/>
  <c r="H770" i="17"/>
  <c r="H768" i="17" s="1"/>
  <c r="I780" i="17"/>
  <c r="I778" i="17" s="1"/>
  <c r="H778" i="17"/>
  <c r="J792" i="17"/>
  <c r="J790" i="17" s="1"/>
  <c r="I790" i="17"/>
  <c r="K795" i="17"/>
  <c r="H810" i="17"/>
  <c r="I810" i="17" s="1"/>
  <c r="J810" i="17" s="1"/>
  <c r="G887" i="17"/>
  <c r="F886" i="17"/>
  <c r="F874" i="17"/>
  <c r="G906" i="17"/>
  <c r="Q905" i="17" s="1"/>
  <c r="I920" i="17"/>
  <c r="I919" i="17" s="1"/>
  <c r="K920" i="17"/>
  <c r="Q919" i="17"/>
  <c r="G919" i="17"/>
  <c r="L919" i="17" s="1"/>
  <c r="H960" i="17"/>
  <c r="J960" i="17" s="1"/>
  <c r="Q959" i="17"/>
  <c r="L969" i="17"/>
  <c r="Q968" i="17"/>
  <c r="K969" i="17"/>
  <c r="Q600" i="17"/>
  <c r="L601" i="17"/>
  <c r="I625" i="17"/>
  <c r="H624" i="17"/>
  <c r="H612" i="17" s="1"/>
  <c r="L656" i="17"/>
  <c r="G655" i="17"/>
  <c r="K655" i="17" s="1"/>
  <c r="Q655" i="17"/>
  <c r="I659" i="17"/>
  <c r="H658" i="17"/>
  <c r="L671" i="17"/>
  <c r="K675" i="17"/>
  <c r="Q674" i="17"/>
  <c r="K682" i="17"/>
  <c r="G686" i="17"/>
  <c r="K686" i="17" s="1"/>
  <c r="Q681" i="17"/>
  <c r="Q689" i="17"/>
  <c r="L690" i="17"/>
  <c r="K690" i="17"/>
  <c r="G694" i="17"/>
  <c r="L704" i="17"/>
  <c r="Q703" i="17"/>
  <c r="K704" i="17"/>
  <c r="L720" i="17"/>
  <c r="Q719" i="17"/>
  <c r="G717" i="17"/>
  <c r="L717" i="17" s="1"/>
  <c r="Q728" i="17"/>
  <c r="N729" i="17"/>
  <c r="K729" i="17"/>
  <c r="J730" i="17"/>
  <c r="K739" i="17"/>
  <c r="Q748" i="17"/>
  <c r="L749" i="17"/>
  <c r="G747" i="17"/>
  <c r="K747" i="17" s="1"/>
  <c r="K749" i="17"/>
  <c r="K758" i="17"/>
  <c r="L758" i="17"/>
  <c r="G774" i="17"/>
  <c r="L774" i="17" s="1"/>
  <c r="Q778" i="17"/>
  <c r="G778" i="17"/>
  <c r="L779" i="17"/>
  <c r="K779" i="17"/>
  <c r="Q786" i="17"/>
  <c r="L795" i="17"/>
  <c r="Q799" i="17"/>
  <c r="L800" i="17"/>
  <c r="K800" i="17"/>
  <c r="F806" i="17"/>
  <c r="J808" i="17"/>
  <c r="H807" i="17"/>
  <c r="I809" i="17"/>
  <c r="J809" i="17" s="1"/>
  <c r="Q813" i="17"/>
  <c r="L814" i="17"/>
  <c r="K814" i="17"/>
  <c r="Q847" i="17"/>
  <c r="G844" i="17"/>
  <c r="K844" i="17" s="1"/>
  <c r="L848" i="17"/>
  <c r="F856" i="17"/>
  <c r="F863" i="17"/>
  <c r="I905" i="17"/>
  <c r="L905" i="17"/>
  <c r="Q906" i="17"/>
  <c r="K907" i="17"/>
  <c r="K391" i="17"/>
  <c r="K630" i="17"/>
  <c r="F633" i="17"/>
  <c r="L639" i="17"/>
  <c r="G638" i="17"/>
  <c r="K638" i="17" s="1"/>
  <c r="G635" i="17"/>
  <c r="K639" i="17"/>
  <c r="H644" i="17"/>
  <c r="L653" i="17"/>
  <c r="G679" i="17"/>
  <c r="G681" i="17"/>
  <c r="K681" i="17" s="1"/>
  <c r="K684" i="17"/>
  <c r="H685" i="17"/>
  <c r="Q698" i="17"/>
  <c r="K705" i="17"/>
  <c r="K728" i="17"/>
  <c r="K789" i="17"/>
  <c r="L808" i="17"/>
  <c r="Q850" i="17"/>
  <c r="L851" i="17"/>
  <c r="Q880" i="17"/>
  <c r="L881" i="17"/>
  <c r="K881" i="17"/>
  <c r="Q891" i="17"/>
  <c r="L892" i="17"/>
  <c r="K892" i="17"/>
  <c r="Q899" i="17"/>
  <c r="L900" i="17"/>
  <c r="K900" i="17"/>
  <c r="I914" i="17"/>
  <c r="K914" i="17"/>
  <c r="G911" i="17"/>
  <c r="K911" i="17" s="1"/>
  <c r="Q913" i="17"/>
  <c r="L914" i="17"/>
  <c r="G913" i="17"/>
  <c r="K913" i="17" s="1"/>
  <c r="F974" i="17"/>
  <c r="G490" i="17"/>
  <c r="L490" i="17" s="1"/>
  <c r="F494" i="17"/>
  <c r="G565" i="17"/>
  <c r="G576" i="17"/>
  <c r="K593" i="17"/>
  <c r="L594" i="17"/>
  <c r="K600" i="17"/>
  <c r="L619" i="17"/>
  <c r="G616" i="17"/>
  <c r="K616" i="17" s="1"/>
  <c r="G614" i="17"/>
  <c r="K619" i="17"/>
  <c r="L623" i="17"/>
  <c r="G615" i="17"/>
  <c r="K615" i="17" s="1"/>
  <c r="K623" i="17"/>
  <c r="I648" i="17"/>
  <c r="K657" i="17"/>
  <c r="L673" i="17"/>
  <c r="K676" i="17"/>
  <c r="H679" i="17"/>
  <c r="H677" i="17" s="1"/>
  <c r="H681" i="17"/>
  <c r="H680" i="17" s="1"/>
  <c r="I689" i="17"/>
  <c r="I688" i="17" s="1"/>
  <c r="L692" i="17"/>
  <c r="L697" i="17"/>
  <c r="K697" i="17"/>
  <c r="K709" i="17"/>
  <c r="G709" i="17"/>
  <c r="L711" i="17"/>
  <c r="K715" i="17"/>
  <c r="H725" i="17"/>
  <c r="H724" i="17" s="1"/>
  <c r="K734" i="17"/>
  <c r="K740" i="17"/>
  <c r="K751" i="17"/>
  <c r="K756" i="17"/>
  <c r="G760" i="17"/>
  <c r="G725" i="17" s="1"/>
  <c r="L776" i="17"/>
  <c r="K776" i="17"/>
  <c r="I769" i="17"/>
  <c r="H790" i="17"/>
  <c r="F802" i="17"/>
  <c r="H817" i="17"/>
  <c r="I817" i="17" s="1"/>
  <c r="J817" i="17" s="1"/>
  <c r="G849" i="17"/>
  <c r="M868" i="17" s="1"/>
  <c r="K851" i="17"/>
  <c r="L865" i="17"/>
  <c r="Q864" i="17"/>
  <c r="G864" i="17"/>
  <c r="L868" i="17"/>
  <c r="Q867" i="17"/>
  <c r="K868" i="17"/>
  <c r="Q869" i="17"/>
  <c r="L870" i="17"/>
  <c r="K870" i="17"/>
  <c r="L944" i="17"/>
  <c r="Q943" i="17"/>
  <c r="K944" i="17"/>
  <c r="G846" i="17"/>
  <c r="K846" i="17" s="1"/>
  <c r="O867" i="17"/>
  <c r="P867" i="17" s="1"/>
  <c r="L847" i="17"/>
  <c r="Q846" i="17"/>
  <c r="Q849" i="17"/>
  <c r="K850" i="17"/>
  <c r="L858" i="17"/>
  <c r="Q857" i="17"/>
  <c r="F873" i="17"/>
  <c r="Q878" i="17"/>
  <c r="K879" i="17"/>
  <c r="L879" i="17"/>
  <c r="Q883" i="17"/>
  <c r="L884" i="17"/>
  <c r="K884" i="17"/>
  <c r="Q888" i="17"/>
  <c r="L889" i="17"/>
  <c r="K889" i="17"/>
  <c r="Q896" i="17"/>
  <c r="L897" i="17"/>
  <c r="K897" i="17"/>
  <c r="Q903" i="17"/>
  <c r="L904" i="17"/>
  <c r="K904" i="17"/>
  <c r="K947" i="17"/>
  <c r="L947" i="17"/>
  <c r="K950" i="17"/>
  <c r="L950" i="17"/>
  <c r="Q949" i="17"/>
  <c r="G959" i="17"/>
  <c r="L959" i="17" s="1"/>
  <c r="J935" i="17"/>
  <c r="G782" i="17"/>
  <c r="K782" i="17" s="1"/>
  <c r="L786" i="17"/>
  <c r="K798" i="17"/>
  <c r="H799" i="17"/>
  <c r="L804" i="17"/>
  <c r="G803" i="17"/>
  <c r="K803" i="17" s="1"/>
  <c r="K804" i="17"/>
  <c r="Q812" i="17"/>
  <c r="K813" i="17"/>
  <c r="L818" i="17"/>
  <c r="G817" i="17"/>
  <c r="K818" i="17"/>
  <c r="G822" i="17"/>
  <c r="K822" i="17" s="1"/>
  <c r="K847" i="17"/>
  <c r="L850" i="17"/>
  <c r="K858" i="17"/>
  <c r="L862" i="17"/>
  <c r="Q861" i="17"/>
  <c r="Q868" i="17"/>
  <c r="K869" i="17"/>
  <c r="Q875" i="17"/>
  <c r="L876" i="17"/>
  <c r="G875" i="17"/>
  <c r="L875" i="17" s="1"/>
  <c r="K876" i="17"/>
  <c r="G882" i="17"/>
  <c r="Q881" i="17" s="1"/>
  <c r="Q894" i="17"/>
  <c r="K895" i="17"/>
  <c r="L895" i="17"/>
  <c r="Q914" i="17"/>
  <c r="L915" i="17"/>
  <c r="K915" i="17"/>
  <c r="Q941" i="17"/>
  <c r="K942" i="17"/>
  <c r="G940" i="17"/>
  <c r="G939" i="17" s="1"/>
  <c r="Q984" i="17"/>
  <c r="K985" i="17"/>
  <c r="G984" i="17"/>
  <c r="L985" i="17"/>
  <c r="F845" i="17"/>
  <c r="L908" i="17"/>
  <c r="Q907" i="17"/>
  <c r="H911" i="17"/>
  <c r="J914" i="17"/>
  <c r="Q917" i="17"/>
  <c r="I931" i="17"/>
  <c r="L930" i="17"/>
  <c r="K948" i="17"/>
  <c r="Q947" i="17"/>
  <c r="Q962" i="17"/>
  <c r="K963" i="17"/>
  <c r="L976" i="17"/>
  <c r="K976" i="17"/>
  <c r="L982" i="17"/>
  <c r="Q879" i="17"/>
  <c r="L880" i="17"/>
  <c r="Q882" i="17"/>
  <c r="K883" i="17"/>
  <c r="Q890" i="17"/>
  <c r="K891" i="17"/>
  <c r="Q895" i="17"/>
  <c r="L896" i="17"/>
  <c r="Q898" i="17"/>
  <c r="K899" i="17"/>
  <c r="Q902" i="17"/>
  <c r="L903" i="17"/>
  <c r="K918" i="17"/>
  <c r="J922" i="17"/>
  <c r="L926" i="17"/>
  <c r="Q925" i="17"/>
  <c r="G951" i="17"/>
  <c r="L951" i="17" s="1"/>
  <c r="L979" i="17"/>
  <c r="K979" i="17"/>
  <c r="G978" i="17"/>
  <c r="Q901" i="17"/>
  <c r="K902" i="17"/>
  <c r="Q904" i="17"/>
  <c r="K905" i="17"/>
  <c r="H913" i="17"/>
  <c r="H912" i="17"/>
  <c r="K921" i="17"/>
  <c r="K924" i="17"/>
  <c r="K931" i="17"/>
  <c r="F934" i="17"/>
  <c r="F939" i="17"/>
  <c r="H972" i="17"/>
  <c r="J972" i="17" s="1"/>
  <c r="Q979" i="17"/>
  <c r="L980" i="17"/>
  <c r="L977" i="17"/>
  <c r="Q976" i="17"/>
  <c r="G975" i="17"/>
  <c r="G973" i="17"/>
  <c r="L973" i="17" s="1"/>
  <c r="K983" i="17"/>
  <c r="K945" i="17"/>
  <c r="F935" i="17"/>
  <c r="L961" i="17"/>
  <c r="K967" i="17"/>
  <c r="L27" i="16"/>
  <c r="G26" i="16"/>
  <c r="L26" i="16" s="1"/>
  <c r="L15" i="16"/>
  <c r="I32" i="16"/>
  <c r="I31" i="16" s="1"/>
  <c r="F18" i="16"/>
  <c r="I72" i="16"/>
  <c r="I42" i="16" s="1"/>
  <c r="F29" i="16"/>
  <c r="F33" i="16"/>
  <c r="N856" i="16"/>
  <c r="K59" i="16"/>
  <c r="I92" i="16"/>
  <c r="F103" i="16"/>
  <c r="H103" i="16"/>
  <c r="I141" i="16"/>
  <c r="L16" i="16"/>
  <c r="L23" i="16"/>
  <c r="F26" i="16"/>
  <c r="L28" i="16"/>
  <c r="L40" i="16"/>
  <c r="K70" i="16"/>
  <c r="F69" i="16"/>
  <c r="F16" i="16"/>
  <c r="G29" i="16"/>
  <c r="L29" i="16" s="1"/>
  <c r="G33" i="16"/>
  <c r="F36" i="16"/>
  <c r="F44" i="16"/>
  <c r="L46" i="16"/>
  <c r="G67" i="16"/>
  <c r="L67" i="16" s="1"/>
  <c r="G69" i="16"/>
  <c r="L69" i="16" s="1"/>
  <c r="L71" i="16"/>
  <c r="K74" i="16"/>
  <c r="F73" i="16"/>
  <c r="J73" i="16"/>
  <c r="J72" i="16" s="1"/>
  <c r="G79" i="16"/>
  <c r="K80" i="16"/>
  <c r="K88" i="16"/>
  <c r="L129" i="16"/>
  <c r="G128" i="16"/>
  <c r="L128" i="16" s="1"/>
  <c r="K249" i="16"/>
  <c r="K68" i="16"/>
  <c r="K84" i="16"/>
  <c r="K96" i="16"/>
  <c r="G141" i="16"/>
  <c r="K28" i="16"/>
  <c r="G73" i="16"/>
  <c r="L75" i="16"/>
  <c r="K87" i="16"/>
  <c r="F86" i="16"/>
  <c r="G92" i="16"/>
  <c r="F92" i="16"/>
  <c r="L104" i="16"/>
  <c r="G103" i="16"/>
  <c r="L103" i="16" s="1"/>
  <c r="K104" i="16"/>
  <c r="G86" i="16"/>
  <c r="F89" i="16"/>
  <c r="K89" i="16" s="1"/>
  <c r="K94" i="16"/>
  <c r="K102" i="16"/>
  <c r="F121" i="16"/>
  <c r="K121" i="16" s="1"/>
  <c r="J121" i="16"/>
  <c r="G122" i="16"/>
  <c r="L122" i="16" s="1"/>
  <c r="L123" i="16"/>
  <c r="F129" i="16"/>
  <c r="L131" i="16"/>
  <c r="L142" i="16"/>
  <c r="F148" i="16"/>
  <c r="K148" i="16" s="1"/>
  <c r="L150" i="16"/>
  <c r="K164" i="16"/>
  <c r="F190" i="16"/>
  <c r="K190" i="16" s="1"/>
  <c r="L192" i="16"/>
  <c r="F196" i="16"/>
  <c r="K196" i="16" s="1"/>
  <c r="L198" i="16"/>
  <c r="K209" i="16"/>
  <c r="F212" i="16"/>
  <c r="K212" i="16" s="1"/>
  <c r="L214" i="16"/>
  <c r="F216" i="16"/>
  <c r="K216" i="16" s="1"/>
  <c r="L218" i="16"/>
  <c r="F220" i="16"/>
  <c r="K220" i="16" s="1"/>
  <c r="L222" i="16"/>
  <c r="F224" i="16"/>
  <c r="K224" i="16" s="1"/>
  <c r="L226" i="16"/>
  <c r="F228" i="16"/>
  <c r="L230" i="16"/>
  <c r="G233" i="16"/>
  <c r="L233" i="16" s="1"/>
  <c r="G237" i="16"/>
  <c r="L237" i="16" s="1"/>
  <c r="G241" i="16"/>
  <c r="L241" i="16" s="1"/>
  <c r="G245" i="16"/>
  <c r="L245" i="16" s="1"/>
  <c r="G292" i="16"/>
  <c r="H293" i="16"/>
  <c r="H292" i="16" s="1"/>
  <c r="H291" i="16" s="1"/>
  <c r="H290" i="16" s="1"/>
  <c r="I298" i="16"/>
  <c r="I21" i="16" s="1"/>
  <c r="I19" i="16" s="1"/>
  <c r="I18" i="16" s="1"/>
  <c r="I14" i="16" s="1"/>
  <c r="L300" i="16"/>
  <c r="G304" i="16"/>
  <c r="G306" i="16"/>
  <c r="G310" i="16"/>
  <c r="K316" i="16"/>
  <c r="L317" i="16"/>
  <c r="G349" i="16"/>
  <c r="L350" i="16"/>
  <c r="K350" i="16"/>
  <c r="F367" i="16"/>
  <c r="I368" i="16"/>
  <c r="J371" i="16"/>
  <c r="J95" i="16" s="1"/>
  <c r="J92" i="16" s="1"/>
  <c r="K388" i="16"/>
  <c r="I405" i="16"/>
  <c r="H404" i="16"/>
  <c r="H403" i="16" s="1"/>
  <c r="H402" i="16" s="1"/>
  <c r="H401" i="16" s="1"/>
  <c r="K409" i="16"/>
  <c r="L419" i="16"/>
  <c r="L422" i="16"/>
  <c r="K422" i="16"/>
  <c r="J431" i="16"/>
  <c r="L474" i="16"/>
  <c r="K474" i="16"/>
  <c r="F108" i="16"/>
  <c r="K108" i="16" s="1"/>
  <c r="G299" i="16"/>
  <c r="K318" i="16"/>
  <c r="L329" i="16"/>
  <c r="K329" i="16"/>
  <c r="L333" i="16"/>
  <c r="K333" i="16"/>
  <c r="L337" i="16"/>
  <c r="K337" i="16"/>
  <c r="L341" i="16"/>
  <c r="K341" i="16"/>
  <c r="G345" i="16"/>
  <c r="I345" i="16"/>
  <c r="I319" i="16" s="1"/>
  <c r="J346" i="16"/>
  <c r="K347" i="16"/>
  <c r="K349" i="16"/>
  <c r="H358" i="16"/>
  <c r="H365" i="16"/>
  <c r="I366" i="16"/>
  <c r="H379" i="16"/>
  <c r="G384" i="16"/>
  <c r="I384" i="16"/>
  <c r="J385" i="16"/>
  <c r="K386" i="16"/>
  <c r="H395" i="16"/>
  <c r="H394" i="16" s="1"/>
  <c r="I395" i="16"/>
  <c r="I394" i="16" s="1"/>
  <c r="L405" i="16"/>
  <c r="K407" i="16"/>
  <c r="K415" i="16"/>
  <c r="K427" i="16"/>
  <c r="K112" i="16"/>
  <c r="K120" i="16"/>
  <c r="K124" i="16"/>
  <c r="K132" i="16"/>
  <c r="K136" i="16"/>
  <c r="K143" i="16"/>
  <c r="K147" i="16"/>
  <c r="K151" i="16"/>
  <c r="K158" i="16"/>
  <c r="K166" i="16"/>
  <c r="K172" i="16"/>
  <c r="K176" i="16"/>
  <c r="K180" i="16"/>
  <c r="K189" i="16"/>
  <c r="K193" i="16"/>
  <c r="K199" i="16"/>
  <c r="K203" i="16"/>
  <c r="K211" i="16"/>
  <c r="K215" i="16"/>
  <c r="K219" i="16"/>
  <c r="K223" i="16"/>
  <c r="K227" i="16"/>
  <c r="K231" i="16"/>
  <c r="K235" i="16"/>
  <c r="K239" i="16"/>
  <c r="K243" i="16"/>
  <c r="K247" i="16"/>
  <c r="K298" i="16"/>
  <c r="K305" i="16"/>
  <c r="K307" i="16"/>
  <c r="K311" i="16"/>
  <c r="K313" i="16"/>
  <c r="K315" i="16"/>
  <c r="F320" i="16"/>
  <c r="K352" i="16"/>
  <c r="I355" i="16"/>
  <c r="I354" i="16" s="1"/>
  <c r="J356" i="16"/>
  <c r="F358" i="16"/>
  <c r="I379" i="16"/>
  <c r="J382" i="16"/>
  <c r="F403" i="16"/>
  <c r="H430" i="16"/>
  <c r="F456" i="16"/>
  <c r="L526" i="16"/>
  <c r="K526" i="16"/>
  <c r="F122" i="16"/>
  <c r="K122" i="16" s="1"/>
  <c r="G157" i="16"/>
  <c r="L157" i="16" s="1"/>
  <c r="F168" i="16"/>
  <c r="G202" i="16"/>
  <c r="K202" i="16" s="1"/>
  <c r="F233" i="16"/>
  <c r="F237" i="16"/>
  <c r="K237" i="16" s="1"/>
  <c r="F241" i="16"/>
  <c r="K241" i="16" s="1"/>
  <c r="F245" i="16"/>
  <c r="K245" i="16" s="1"/>
  <c r="F292" i="16"/>
  <c r="G325" i="16"/>
  <c r="L326" i="16"/>
  <c r="K326" i="16"/>
  <c r="G362" i="16"/>
  <c r="K362" i="16" s="1"/>
  <c r="L363" i="16"/>
  <c r="H368" i="16"/>
  <c r="G376" i="16"/>
  <c r="L376" i="16" s="1"/>
  <c r="L377" i="16"/>
  <c r="L392" i="16"/>
  <c r="L417" i="16"/>
  <c r="K417" i="16"/>
  <c r="K421" i="16"/>
  <c r="G421" i="16"/>
  <c r="L421" i="16" s="1"/>
  <c r="G424" i="16"/>
  <c r="L424" i="16" s="1"/>
  <c r="L425" i="16"/>
  <c r="K425" i="16"/>
  <c r="F436" i="16"/>
  <c r="L534" i="16"/>
  <c r="K534" i="16"/>
  <c r="L445" i="16"/>
  <c r="G444" i="16"/>
  <c r="K444" i="16" s="1"/>
  <c r="K447" i="16"/>
  <c r="L506" i="16"/>
  <c r="G505" i="16"/>
  <c r="L505" i="16" s="1"/>
  <c r="L522" i="16"/>
  <c r="G521" i="16"/>
  <c r="L521" i="16" s="1"/>
  <c r="K546" i="16"/>
  <c r="G545" i="16"/>
  <c r="K579" i="16"/>
  <c r="G573" i="16"/>
  <c r="L573" i="16" s="1"/>
  <c r="L579" i="16"/>
  <c r="J652" i="16"/>
  <c r="J653" i="16"/>
  <c r="J643" i="16" s="1"/>
  <c r="I643" i="16"/>
  <c r="F640" i="16"/>
  <c r="H650" i="16"/>
  <c r="I650" i="16" s="1"/>
  <c r="J650" i="16" s="1"/>
  <c r="G321" i="16"/>
  <c r="L322" i="16"/>
  <c r="L323" i="16"/>
  <c r="K344" i="16"/>
  <c r="K360" i="16"/>
  <c r="G365" i="16"/>
  <c r="L365" i="16" s="1"/>
  <c r="G368" i="16"/>
  <c r="K370" i="16"/>
  <c r="K372" i="16"/>
  <c r="K374" i="16"/>
  <c r="G379" i="16"/>
  <c r="L379" i="16" s="1"/>
  <c r="K381" i="16"/>
  <c r="K383" i="16"/>
  <c r="G390" i="16"/>
  <c r="L390" i="16" s="1"/>
  <c r="K393" i="16"/>
  <c r="K396" i="16"/>
  <c r="K398" i="16"/>
  <c r="K400" i="16"/>
  <c r="G434" i="16"/>
  <c r="G438" i="16"/>
  <c r="K445" i="16"/>
  <c r="K448" i="16"/>
  <c r="L453" i="16"/>
  <c r="K467" i="16"/>
  <c r="K470" i="16"/>
  <c r="L473" i="16"/>
  <c r="K475" i="16"/>
  <c r="K478" i="16"/>
  <c r="L481" i="16"/>
  <c r="K483" i="16"/>
  <c r="K486" i="16"/>
  <c r="L489" i="16"/>
  <c r="K491" i="16"/>
  <c r="K506" i="16"/>
  <c r="L510" i="16"/>
  <c r="G509" i="16"/>
  <c r="L509" i="16" s="1"/>
  <c r="K515" i="16"/>
  <c r="K522" i="16"/>
  <c r="L525" i="16"/>
  <c r="K527" i="16"/>
  <c r="G530" i="16"/>
  <c r="L530" i="16" s="1"/>
  <c r="L533" i="16"/>
  <c r="K535" i="16"/>
  <c r="G538" i="16"/>
  <c r="L538" i="16" s="1"/>
  <c r="L541" i="16"/>
  <c r="L543" i="16"/>
  <c r="L546" i="16"/>
  <c r="K548" i="16"/>
  <c r="K549" i="16"/>
  <c r="K552" i="16"/>
  <c r="K557" i="16"/>
  <c r="K558" i="16"/>
  <c r="H631" i="16"/>
  <c r="K440" i="16"/>
  <c r="K462" i="16"/>
  <c r="H458" i="16"/>
  <c r="H457" i="16" s="1"/>
  <c r="H456" i="16" s="1"/>
  <c r="H455" i="16" s="1"/>
  <c r="H429" i="16" s="1"/>
  <c r="L466" i="16"/>
  <c r="G465" i="16"/>
  <c r="L465" i="16" s="1"/>
  <c r="L475" i="16"/>
  <c r="G495" i="16"/>
  <c r="K498" i="16"/>
  <c r="L501" i="16"/>
  <c r="K510" i="16"/>
  <c r="L514" i="16"/>
  <c r="G513" i="16"/>
  <c r="L513" i="16" s="1"/>
  <c r="L527" i="16"/>
  <c r="L535" i="16"/>
  <c r="F544" i="16"/>
  <c r="G557" i="16"/>
  <c r="L557" i="16" s="1"/>
  <c r="K573" i="16"/>
  <c r="J619" i="16"/>
  <c r="I614" i="16"/>
  <c r="I615" i="16"/>
  <c r="I640" i="16"/>
  <c r="I631" i="16" s="1"/>
  <c r="J640" i="16"/>
  <c r="I676" i="16"/>
  <c r="J678" i="16"/>
  <c r="J676" i="16" s="1"/>
  <c r="N845" i="16"/>
  <c r="M844" i="16"/>
  <c r="F443" i="16"/>
  <c r="G451" i="16"/>
  <c r="G479" i="16"/>
  <c r="K490" i="16"/>
  <c r="H494" i="16"/>
  <c r="K505" i="16"/>
  <c r="L518" i="16"/>
  <c r="G517" i="16"/>
  <c r="L517" i="16" s="1"/>
  <c r="K562" i="16"/>
  <c r="G561" i="16"/>
  <c r="L561" i="16" s="1"/>
  <c r="K574" i="16"/>
  <c r="L574" i="16"/>
  <c r="K572" i="16"/>
  <c r="K578" i="16"/>
  <c r="I592" i="16"/>
  <c r="I591" i="16" s="1"/>
  <c r="K593" i="16"/>
  <c r="K596" i="16"/>
  <c r="G597" i="16"/>
  <c r="K597" i="16"/>
  <c r="Q601" i="16"/>
  <c r="Q602" i="16"/>
  <c r="Q603" i="16"/>
  <c r="Q604" i="16"/>
  <c r="Q605" i="16"/>
  <c r="F611" i="16"/>
  <c r="K614" i="16"/>
  <c r="H615" i="16"/>
  <c r="Q615" i="16"/>
  <c r="J620" i="16"/>
  <c r="I624" i="16"/>
  <c r="H623" i="16"/>
  <c r="K630" i="16"/>
  <c r="K635" i="16"/>
  <c r="L639" i="16"/>
  <c r="G635" i="16"/>
  <c r="G642" i="16"/>
  <c r="H645" i="16"/>
  <c r="H644" i="16" s="1"/>
  <c r="H640" i="16" s="1"/>
  <c r="H642" i="16"/>
  <c r="L646" i="16"/>
  <c r="K647" i="16"/>
  <c r="Q648" i="16"/>
  <c r="K649" i="16"/>
  <c r="Q650" i="16"/>
  <c r="K651" i="16"/>
  <c r="L655" i="16"/>
  <c r="G654" i="16"/>
  <c r="K654" i="16" s="1"/>
  <c r="K655" i="16"/>
  <c r="I658" i="16"/>
  <c r="I642" i="16" s="1"/>
  <c r="I641" i="16" s="1"/>
  <c r="H657" i="16"/>
  <c r="L659" i="16"/>
  <c r="L660" i="16"/>
  <c r="H666" i="16"/>
  <c r="J669" i="16"/>
  <c r="J668" i="16" s="1"/>
  <c r="L671" i="16"/>
  <c r="Q672" i="16"/>
  <c r="G677" i="16"/>
  <c r="K677" i="16" s="1"/>
  <c r="F679" i="16"/>
  <c r="L682" i="16"/>
  <c r="F684" i="16"/>
  <c r="I685" i="16"/>
  <c r="I684" i="16" s="1"/>
  <c r="J692" i="16"/>
  <c r="I701" i="16"/>
  <c r="G576" i="16"/>
  <c r="J592" i="16"/>
  <c r="J591" i="16" s="1"/>
  <c r="L593" i="16"/>
  <c r="L596" i="16"/>
  <c r="K608" i="16"/>
  <c r="K613" i="16"/>
  <c r="L628" i="16"/>
  <c r="G626" i="16"/>
  <c r="L626" i="16" s="1"/>
  <c r="J632" i="16"/>
  <c r="F641" i="16"/>
  <c r="L647" i="16"/>
  <c r="Q659" i="16"/>
  <c r="H676" i="16"/>
  <c r="G693" i="16"/>
  <c r="I771" i="16"/>
  <c r="J776" i="16"/>
  <c r="J771" i="16" s="1"/>
  <c r="F587" i="16"/>
  <c r="G592" i="16"/>
  <c r="K602" i="16"/>
  <c r="K603" i="16"/>
  <c r="K604" i="16"/>
  <c r="K605" i="16"/>
  <c r="H614" i="16"/>
  <c r="L616" i="16"/>
  <c r="Q621" i="16"/>
  <c r="G623" i="16"/>
  <c r="L623" i="16" s="1"/>
  <c r="Q623" i="16"/>
  <c r="K624" i="16"/>
  <c r="F632" i="16"/>
  <c r="L638" i="16"/>
  <c r="G637" i="16"/>
  <c r="K637" i="16" s="1"/>
  <c r="G634" i="16"/>
  <c r="K638" i="16"/>
  <c r="Q641" i="16"/>
  <c r="G643" i="16"/>
  <c r="L643" i="16" s="1"/>
  <c r="G645" i="16"/>
  <c r="Q645" i="16"/>
  <c r="H643" i="16"/>
  <c r="L652" i="16"/>
  <c r="G657" i="16"/>
  <c r="L657" i="16" s="1"/>
  <c r="Q657" i="16"/>
  <c r="K658" i="16"/>
  <c r="F668" i="16"/>
  <c r="G669" i="16"/>
  <c r="Q670" i="16"/>
  <c r="L673" i="16"/>
  <c r="Q674" i="16"/>
  <c r="G678" i="16"/>
  <c r="K678" i="16" s="1"/>
  <c r="G680" i="16"/>
  <c r="Q681" i="16"/>
  <c r="K683" i="16"/>
  <c r="H684" i="16"/>
  <c r="K685" i="16"/>
  <c r="K689" i="16"/>
  <c r="K691" i="16"/>
  <c r="L696" i="16"/>
  <c r="Q695" i="16"/>
  <c r="G695" i="16"/>
  <c r="L695" i="16" s="1"/>
  <c r="K696" i="16"/>
  <c r="G708" i="16"/>
  <c r="L708" i="16" s="1"/>
  <c r="K710" i="16"/>
  <c r="Q709" i="16"/>
  <c r="I716" i="16"/>
  <c r="J718" i="16"/>
  <c r="J716" i="16" s="1"/>
  <c r="L771" i="16"/>
  <c r="K771" i="16"/>
  <c r="L618" i="16"/>
  <c r="G615" i="16"/>
  <c r="K615" i="16" s="1"/>
  <c r="K618" i="16"/>
  <c r="K622" i="16"/>
  <c r="K626" i="16"/>
  <c r="K675" i="16"/>
  <c r="G685" i="16"/>
  <c r="I688" i="16"/>
  <c r="I687" i="16" s="1"/>
  <c r="L691" i="16"/>
  <c r="I666" i="16"/>
  <c r="K698" i="16"/>
  <c r="J701" i="16"/>
  <c r="J711" i="16"/>
  <c r="J708" i="16" s="1"/>
  <c r="J706" i="16" s="1"/>
  <c r="I708" i="16"/>
  <c r="I706" i="16" s="1"/>
  <c r="L726" i="16"/>
  <c r="Q725" i="16"/>
  <c r="Q696" i="16"/>
  <c r="K697" i="16"/>
  <c r="K703" i="16"/>
  <c r="K705" i="16"/>
  <c r="H708" i="16"/>
  <c r="Q708" i="16"/>
  <c r="L711" i="16"/>
  <c r="H712" i="16"/>
  <c r="Q714" i="16"/>
  <c r="K715" i="16"/>
  <c r="H716" i="16"/>
  <c r="L717" i="16"/>
  <c r="K719" i="16"/>
  <c r="Q720" i="16"/>
  <c r="F722" i="16"/>
  <c r="H729" i="16"/>
  <c r="I729" i="16" s="1"/>
  <c r="I731" i="16"/>
  <c r="I737" i="16"/>
  <c r="L743" i="16"/>
  <c r="I744" i="16"/>
  <c r="J744" i="16" s="1"/>
  <c r="I746" i="16"/>
  <c r="K747" i="16"/>
  <c r="L755" i="16"/>
  <c r="K755" i="16"/>
  <c r="Q760" i="16"/>
  <c r="G769" i="16"/>
  <c r="L769" i="16" s="1"/>
  <c r="K772" i="16"/>
  <c r="L773" i="16"/>
  <c r="H783" i="16"/>
  <c r="I802" i="16"/>
  <c r="I801" i="16" s="1"/>
  <c r="J804" i="16"/>
  <c r="J802" i="16" s="1"/>
  <c r="J801" i="16" s="1"/>
  <c r="G707" i="16"/>
  <c r="Q706" i="16" s="1"/>
  <c r="K709" i="16"/>
  <c r="Q711" i="16"/>
  <c r="Q719" i="16"/>
  <c r="G729" i="16"/>
  <c r="L729" i="16" s="1"/>
  <c r="G735" i="16"/>
  <c r="L735" i="16" s="1"/>
  <c r="I738" i="16"/>
  <c r="K741" i="16"/>
  <c r="J745" i="16"/>
  <c r="J743" i="16" s="1"/>
  <c r="Q747" i="16"/>
  <c r="L748" i="16"/>
  <c r="G746" i="16"/>
  <c r="L746" i="16" s="1"/>
  <c r="Q750" i="16"/>
  <c r="L753" i="16"/>
  <c r="K753" i="16"/>
  <c r="G756" i="16"/>
  <c r="L756" i="16" s="1"/>
  <c r="K761" i="16"/>
  <c r="F767" i="16"/>
  <c r="Q770" i="16"/>
  <c r="H771" i="16"/>
  <c r="J777" i="16"/>
  <c r="J768" i="16"/>
  <c r="Q781" i="16"/>
  <c r="L782" i="16"/>
  <c r="K782" i="16"/>
  <c r="I793" i="16"/>
  <c r="I792" i="16" s="1"/>
  <c r="Q792" i="16"/>
  <c r="H793" i="16"/>
  <c r="H792" i="16" s="1"/>
  <c r="K793" i="16"/>
  <c r="G793" i="16"/>
  <c r="F792" i="16"/>
  <c r="Q697" i="16"/>
  <c r="K699" i="16"/>
  <c r="H707" i="16"/>
  <c r="K712" i="16"/>
  <c r="Q713" i="16"/>
  <c r="Q715" i="16"/>
  <c r="K716" i="16"/>
  <c r="K721" i="16"/>
  <c r="K727" i="16"/>
  <c r="J733" i="16"/>
  <c r="J740" i="16"/>
  <c r="J738" i="16" s="1"/>
  <c r="Q741" i="16"/>
  <c r="K742" i="16"/>
  <c r="K748" i="16"/>
  <c r="G751" i="16"/>
  <c r="L751" i="16" s="1"/>
  <c r="L754" i="16"/>
  <c r="K754" i="16"/>
  <c r="Q753" i="16"/>
  <c r="F770" i="16"/>
  <c r="K777" i="16"/>
  <c r="Q778" i="16"/>
  <c r="I781" i="16"/>
  <c r="I780" i="16" s="1"/>
  <c r="H781" i="16"/>
  <c r="H780" i="16" s="1"/>
  <c r="G781" i="16"/>
  <c r="Q786" i="16"/>
  <c r="L787" i="16"/>
  <c r="G786" i="16"/>
  <c r="L786" i="16" s="1"/>
  <c r="K787" i="16"/>
  <c r="Q799" i="16"/>
  <c r="G798" i="16"/>
  <c r="K798" i="16" s="1"/>
  <c r="L800" i="16"/>
  <c r="K800" i="16"/>
  <c r="K714" i="16"/>
  <c r="K720" i="16"/>
  <c r="H726" i="16"/>
  <c r="H724" i="16"/>
  <c r="H723" i="16" s="1"/>
  <c r="Q727" i="16"/>
  <c r="N728" i="16"/>
  <c r="L728" i="16"/>
  <c r="K728" i="16"/>
  <c r="Q729" i="16"/>
  <c r="L730" i="16"/>
  <c r="Q735" i="16"/>
  <c r="L736" i="16"/>
  <c r="K746" i="16"/>
  <c r="L752" i="16"/>
  <c r="K752" i="16"/>
  <c r="Q751" i="16"/>
  <c r="H749" i="16"/>
  <c r="I759" i="16"/>
  <c r="Q768" i="16"/>
  <c r="G777" i="16"/>
  <c r="L779" i="16"/>
  <c r="G732" i="16"/>
  <c r="L734" i="16"/>
  <c r="K734" i="16"/>
  <c r="G738" i="16"/>
  <c r="K738" i="16" s="1"/>
  <c r="L740" i="16"/>
  <c r="Q740" i="16"/>
  <c r="Q749" i="16"/>
  <c r="L750" i="16"/>
  <c r="K764" i="16"/>
  <c r="Q772" i="16"/>
  <c r="I783" i="16"/>
  <c r="H786" i="16"/>
  <c r="I788" i="16"/>
  <c r="I769" i="16" s="1"/>
  <c r="I767" i="16" s="1"/>
  <c r="H769" i="16"/>
  <c r="H767" i="16" s="1"/>
  <c r="I796" i="16"/>
  <c r="I795" i="16" s="1"/>
  <c r="H796" i="16"/>
  <c r="H795" i="16" s="1"/>
  <c r="G796" i="16"/>
  <c r="G795" i="16" s="1"/>
  <c r="L795" i="16" s="1"/>
  <c r="Q808" i="16"/>
  <c r="Q813" i="16"/>
  <c r="H814" i="16"/>
  <c r="I814" i="16" s="1"/>
  <c r="J814" i="16" s="1"/>
  <c r="J841" i="16"/>
  <c r="J837" i="16"/>
  <c r="J836" i="16" s="1"/>
  <c r="Q807" i="16"/>
  <c r="G806" i="16"/>
  <c r="L808" i="16"/>
  <c r="K808" i="16"/>
  <c r="H938" i="16"/>
  <c r="H936" i="16" s="1"/>
  <c r="H935" i="16" s="1"/>
  <c r="H933" i="16"/>
  <c r="H932" i="16" s="1"/>
  <c r="K815" i="16"/>
  <c r="K816" i="16"/>
  <c r="K829" i="16"/>
  <c r="F844" i="16"/>
  <c r="K852" i="16"/>
  <c r="K856" i="16"/>
  <c r="H930" i="16"/>
  <c r="J929" i="16"/>
  <c r="H927" i="16"/>
  <c r="Q946" i="16"/>
  <c r="L947" i="16"/>
  <c r="K947" i="16"/>
  <c r="K956" i="16"/>
  <c r="Q955" i="16"/>
  <c r="L956" i="16"/>
  <c r="H964" i="16"/>
  <c r="J964" i="16" s="1"/>
  <c r="F963" i="16"/>
  <c r="K972" i="16"/>
  <c r="Q971" i="16"/>
  <c r="Q730" i="16"/>
  <c r="K733" i="16"/>
  <c r="Q736" i="16"/>
  <c r="K739" i="16"/>
  <c r="K745" i="16"/>
  <c r="K778" i="16"/>
  <c r="Q783" i="16"/>
  <c r="K785" i="16"/>
  <c r="Q789" i="16"/>
  <c r="K791" i="16"/>
  <c r="Q803" i="16"/>
  <c r="F805" i="16"/>
  <c r="H809" i="16"/>
  <c r="I809" i="16" s="1"/>
  <c r="J809" i="16" s="1"/>
  <c r="Q810" i="16"/>
  <c r="G814" i="16"/>
  <c r="L814" i="16" s="1"/>
  <c r="L815" i="16"/>
  <c r="H816" i="16"/>
  <c r="I816" i="16" s="1"/>
  <c r="J816" i="16" s="1"/>
  <c r="Q821" i="16"/>
  <c r="F818" i="16"/>
  <c r="G824" i="16"/>
  <c r="Q823" i="16" s="1"/>
  <c r="Q825" i="16"/>
  <c r="K828" i="16"/>
  <c r="Q829" i="16"/>
  <c r="G832" i="16"/>
  <c r="L832" i="16" s="1"/>
  <c r="K832" i="16"/>
  <c r="Q833" i="16"/>
  <c r="H841" i="16"/>
  <c r="K843" i="16"/>
  <c r="L852" i="16"/>
  <c r="K853" i="16"/>
  <c r="P855" i="16"/>
  <c r="L856" i="16"/>
  <c r="L857" i="16"/>
  <c r="K860" i="16"/>
  <c r="L861" i="16"/>
  <c r="L864" i="16"/>
  <c r="I912" i="16"/>
  <c r="F936" i="16"/>
  <c r="L972" i="16"/>
  <c r="I972" i="16"/>
  <c r="I973" i="16"/>
  <c r="I970" i="16" s="1"/>
  <c r="K984" i="16"/>
  <c r="G983" i="16"/>
  <c r="L983" i="16" s="1"/>
  <c r="Q983" i="16"/>
  <c r="L984" i="16"/>
  <c r="H746" i="16"/>
  <c r="G759" i="16"/>
  <c r="K759" i="16" s="1"/>
  <c r="Q787" i="16"/>
  <c r="Q796" i="16"/>
  <c r="Q802" i="16"/>
  <c r="Q809" i="16"/>
  <c r="Q816" i="16"/>
  <c r="G823" i="16"/>
  <c r="Q824" i="16"/>
  <c r="Q832" i="16"/>
  <c r="I841" i="16"/>
  <c r="L842" i="16"/>
  <c r="Q852" i="16"/>
  <c r="L853" i="16"/>
  <c r="I855" i="16"/>
  <c r="Q854" i="16"/>
  <c r="K855" i="16"/>
  <c r="G859" i="16"/>
  <c r="L859" i="16" s="1"/>
  <c r="K859" i="16"/>
  <c r="L860" i="16"/>
  <c r="F862" i="16"/>
  <c r="G863" i="16"/>
  <c r="Q862" i="16" s="1"/>
  <c r="L866" i="16"/>
  <c r="K866" i="16"/>
  <c r="G865" i="16"/>
  <c r="L865" i="16" s="1"/>
  <c r="K867" i="16"/>
  <c r="K872" i="16"/>
  <c r="J912" i="16"/>
  <c r="Q915" i="16"/>
  <c r="G910" i="16"/>
  <c r="Q909" i="16" s="1"/>
  <c r="I916" i="16"/>
  <c r="L916" i="16"/>
  <c r="H921" i="16"/>
  <c r="J922" i="16"/>
  <c r="J921" i="16" s="1"/>
  <c r="J973" i="16"/>
  <c r="J970" i="16" s="1"/>
  <c r="J972" i="16"/>
  <c r="Q827" i="16"/>
  <c r="F838" i="16"/>
  <c r="Q853" i="16"/>
  <c r="G843" i="16"/>
  <c r="Q864" i="16"/>
  <c r="O866" i="16"/>
  <c r="P866" i="16" s="1"/>
  <c r="J917" i="16"/>
  <c r="J915" i="16" s="1"/>
  <c r="H915" i="16"/>
  <c r="F908" i="16"/>
  <c r="Q922" i="16"/>
  <c r="K923" i="16"/>
  <c r="G911" i="16"/>
  <c r="I923" i="16"/>
  <c r="I921" i="16" s="1"/>
  <c r="G921" i="16"/>
  <c r="Q920" i="16" s="1"/>
  <c r="J939" i="16"/>
  <c r="L962" i="16"/>
  <c r="G961" i="16"/>
  <c r="Q960" i="16" s="1"/>
  <c r="Q961" i="16"/>
  <c r="I962" i="16"/>
  <c r="Q965" i="16"/>
  <c r="K966" i="16"/>
  <c r="I966" i="16"/>
  <c r="Q912" i="16"/>
  <c r="G915" i="16"/>
  <c r="L915" i="16" s="1"/>
  <c r="I917" i="16"/>
  <c r="I915" i="16" s="1"/>
  <c r="Q918" i="16"/>
  <c r="Q923" i="16"/>
  <c r="F932" i="16"/>
  <c r="G938" i="16"/>
  <c r="Q943" i="16"/>
  <c r="Q949" i="16"/>
  <c r="K953" i="16"/>
  <c r="K959" i="16"/>
  <c r="G964" i="16"/>
  <c r="Q963" i="16" s="1"/>
  <c r="Q964" i="16"/>
  <c r="Q966" i="16"/>
  <c r="Q916" i="16"/>
  <c r="Q921" i="16"/>
  <c r="K922" i="16"/>
  <c r="Q938" i="16"/>
  <c r="K939" i="16"/>
  <c r="Q940" i="16"/>
  <c r="G958" i="16"/>
  <c r="G934" i="16" s="1"/>
  <c r="Q948" i="16"/>
  <c r="K977" i="16"/>
  <c r="K983" i="16"/>
  <c r="L922" i="16"/>
  <c r="G933" i="16"/>
  <c r="L939" i="16"/>
  <c r="K941" i="16"/>
  <c r="K943" i="16"/>
  <c r="G957" i="16"/>
  <c r="K957" i="16" s="1"/>
  <c r="F980" i="16"/>
  <c r="K982" i="16"/>
  <c r="G981" i="16"/>
  <c r="K981" i="16" s="1"/>
  <c r="J12" i="18" l="1"/>
  <c r="J11" i="18" s="1"/>
  <c r="H990" i="18"/>
  <c r="H986" i="18"/>
  <c r="H985" i="18" s="1"/>
  <c r="I986" i="18"/>
  <c r="I985" i="18" s="1"/>
  <c r="H987" i="18"/>
  <c r="H989" i="18"/>
  <c r="H988" i="18" s="1"/>
  <c r="I991" i="18"/>
  <c r="L766" i="18"/>
  <c r="M766" i="18"/>
  <c r="K766" i="18"/>
  <c r="Q765" i="18"/>
  <c r="J584" i="18"/>
  <c r="L631" i="18"/>
  <c r="K631" i="18"/>
  <c r="Q630" i="18"/>
  <c r="Q666" i="18"/>
  <c r="K319" i="18"/>
  <c r="G290" i="18"/>
  <c r="K290" i="18" s="1"/>
  <c r="K81" i="18"/>
  <c r="I990" i="18"/>
  <c r="I989" i="18"/>
  <c r="K139" i="18"/>
  <c r="F138" i="18"/>
  <c r="L664" i="18"/>
  <c r="K664" i="18"/>
  <c r="Q663" i="18"/>
  <c r="L431" i="18"/>
  <c r="G430" i="18"/>
  <c r="K431" i="18"/>
  <c r="K401" i="18"/>
  <c r="F429" i="18"/>
  <c r="L139" i="18"/>
  <c r="G138" i="18"/>
  <c r="L138" i="18" s="1"/>
  <c r="L456" i="18"/>
  <c r="G455" i="18"/>
  <c r="L455" i="18" s="1"/>
  <c r="J287" i="18"/>
  <c r="J288" i="18"/>
  <c r="L584" i="18"/>
  <c r="K584" i="18"/>
  <c r="Q583" i="18"/>
  <c r="K839" i="18"/>
  <c r="G42" i="18"/>
  <c r="L43" i="18"/>
  <c r="K43" i="18"/>
  <c r="F12" i="18"/>
  <c r="K835" i="18"/>
  <c r="L935" i="18"/>
  <c r="G931" i="18"/>
  <c r="Q930" i="18" s="1"/>
  <c r="J993" i="18"/>
  <c r="J992" i="18"/>
  <c r="F926" i="18"/>
  <c r="G663" i="18"/>
  <c r="Q662" i="18" s="1"/>
  <c r="L667" i="18"/>
  <c r="Q838" i="18"/>
  <c r="F662" i="18"/>
  <c r="F289" i="18"/>
  <c r="Q834" i="18"/>
  <c r="K19" i="16"/>
  <c r="I927" i="16"/>
  <c r="I930" i="16"/>
  <c r="K921" i="16"/>
  <c r="G841" i="16"/>
  <c r="H908" i="16"/>
  <c r="H870" i="16" s="1"/>
  <c r="K842" i="16"/>
  <c r="Q956" i="16"/>
  <c r="Q841" i="16"/>
  <c r="K824" i="16"/>
  <c r="K786" i="16"/>
  <c r="I743" i="16"/>
  <c r="K695" i="16"/>
  <c r="G688" i="16"/>
  <c r="Q625" i="16"/>
  <c r="J687" i="16"/>
  <c r="K355" i="16"/>
  <c r="K379" i="16"/>
  <c r="G354" i="16"/>
  <c r="G404" i="16"/>
  <c r="K404" i="16" s="1"/>
  <c r="K67" i="16"/>
  <c r="L851" i="16"/>
  <c r="K851" i="16"/>
  <c r="Q850" i="16"/>
  <c r="L821" i="16"/>
  <c r="K821" i="16"/>
  <c r="G818" i="16"/>
  <c r="L818" i="16" s="1"/>
  <c r="K500" i="16"/>
  <c r="L500" i="16"/>
  <c r="K405" i="16"/>
  <c r="G169" i="16"/>
  <c r="K822" i="16"/>
  <c r="K918" i="16"/>
  <c r="L918" i="16"/>
  <c r="K912" i="16"/>
  <c r="L912" i="16"/>
  <c r="G871" i="16"/>
  <c r="L872" i="16"/>
  <c r="K789" i="16"/>
  <c r="L789" i="16"/>
  <c r="K760" i="16"/>
  <c r="L760" i="16"/>
  <c r="G725" i="16"/>
  <c r="K343" i="16"/>
  <c r="L343" i="16"/>
  <c r="K272" i="16"/>
  <c r="K256" i="16"/>
  <c r="K848" i="16"/>
  <c r="L848" i="16"/>
  <c r="Q847" i="16"/>
  <c r="G844" i="16"/>
  <c r="K395" i="16"/>
  <c r="L395" i="16"/>
  <c r="G394" i="16"/>
  <c r="K232" i="16"/>
  <c r="L232" i="16"/>
  <c r="K930" i="16"/>
  <c r="L783" i="16"/>
  <c r="K688" i="16"/>
  <c r="I665" i="16"/>
  <c r="I664" i="16" s="1"/>
  <c r="K620" i="16"/>
  <c r="H688" i="16"/>
  <c r="H687" i="16" s="1"/>
  <c r="H611" i="16"/>
  <c r="H586" i="16" s="1"/>
  <c r="K441" i="16"/>
  <c r="I429" i="16"/>
  <c r="J368" i="16"/>
  <c r="Q688" i="17"/>
  <c r="K505" i="17"/>
  <c r="L325" i="17"/>
  <c r="Q741" i="17"/>
  <c r="K30" i="17"/>
  <c r="J141" i="17"/>
  <c r="J92" i="17"/>
  <c r="G29" i="17"/>
  <c r="L29" i="17" s="1"/>
  <c r="Q929" i="16"/>
  <c r="Q763" i="16"/>
  <c r="L764" i="16"/>
  <c r="L613" i="16"/>
  <c r="Q612" i="16"/>
  <c r="L313" i="16"/>
  <c r="G39" i="16"/>
  <c r="G228" i="16"/>
  <c r="L228" i="16" s="1"/>
  <c r="L614" i="16"/>
  <c r="G612" i="16"/>
  <c r="Q613" i="16"/>
  <c r="N855" i="16"/>
  <c r="K268" i="16"/>
  <c r="L569" i="16"/>
  <c r="K569" i="16"/>
  <c r="H140" i="16"/>
  <c r="H139" i="16" s="1"/>
  <c r="H138" i="16" s="1"/>
  <c r="J910" i="16"/>
  <c r="Q844" i="16"/>
  <c r="I910" i="16"/>
  <c r="K845" i="16"/>
  <c r="Q782" i="16"/>
  <c r="K751" i="16"/>
  <c r="Q687" i="16"/>
  <c r="K769" i="16"/>
  <c r="F687" i="16"/>
  <c r="Q619" i="16"/>
  <c r="F665" i="16"/>
  <c r="Q642" i="16"/>
  <c r="N844" i="16"/>
  <c r="F141" i="16"/>
  <c r="G18" i="16"/>
  <c r="L18" i="16" s="1"/>
  <c r="K742" i="17"/>
  <c r="G292" i="17"/>
  <c r="K245" i="17"/>
  <c r="F168" i="17"/>
  <c r="K38" i="17"/>
  <c r="G73" i="17"/>
  <c r="H319" i="17"/>
  <c r="K974" i="16"/>
  <c r="L974" i="16"/>
  <c r="G973" i="16"/>
  <c r="I938" i="16"/>
  <c r="I933" i="16"/>
  <c r="L927" i="16"/>
  <c r="Q926" i="16"/>
  <c r="K927" i="16"/>
  <c r="Q820" i="16"/>
  <c r="F871" i="16"/>
  <c r="Q870" i="16" s="1"/>
  <c r="L802" i="16"/>
  <c r="K802" i="16"/>
  <c r="G801" i="16"/>
  <c r="K873" i="16"/>
  <c r="L873" i="16"/>
  <c r="H669" i="16"/>
  <c r="H668" i="16" s="1"/>
  <c r="I669" i="16"/>
  <c r="I668" i="16" s="1"/>
  <c r="I667" i="16" s="1"/>
  <c r="I663" i="16" s="1"/>
  <c r="J343" i="16"/>
  <c r="J68" i="16"/>
  <c r="J67" i="16" s="1"/>
  <c r="L886" i="16"/>
  <c r="G885" i="16"/>
  <c r="J377" i="16"/>
  <c r="I376" i="16"/>
  <c r="I367" i="16" s="1"/>
  <c r="I101" i="16"/>
  <c r="I100" i="16" s="1"/>
  <c r="I91" i="16" s="1"/>
  <c r="J363" i="16"/>
  <c r="I362" i="16"/>
  <c r="I359" i="16" s="1"/>
  <c r="I87" i="16"/>
  <c r="I86" i="16" s="1"/>
  <c r="I83" i="16" s="1"/>
  <c r="K725" i="16"/>
  <c r="K392" i="16"/>
  <c r="G118" i="16"/>
  <c r="K283" i="16"/>
  <c r="L252" i="16"/>
  <c r="G251" i="16"/>
  <c r="K280" i="16"/>
  <c r="K264" i="16"/>
  <c r="K22" i="16"/>
  <c r="L254" i="17"/>
  <c r="J939" i="17"/>
  <c r="J937" i="17" s="1"/>
  <c r="J936" i="17" s="1"/>
  <c r="L79" i="17"/>
  <c r="K242" i="17"/>
  <c r="J693" i="17"/>
  <c r="H83" i="17"/>
  <c r="H82" i="17" s="1"/>
  <c r="F669" i="17"/>
  <c r="L960" i="17"/>
  <c r="I670" i="17"/>
  <c r="I669" i="17" s="1"/>
  <c r="Q651" i="17"/>
  <c r="G241" i="17"/>
  <c r="L241" i="17" s="1"/>
  <c r="K200" i="17"/>
  <c r="J366" i="17"/>
  <c r="J365" i="17" s="1"/>
  <c r="L90" i="17"/>
  <c r="K40" i="17"/>
  <c r="K652" i="17"/>
  <c r="L240" i="17"/>
  <c r="K63" i="17"/>
  <c r="G157" i="17"/>
  <c r="L157" i="17" s="1"/>
  <c r="K260" i="17"/>
  <c r="K199" i="17"/>
  <c r="H358" i="17"/>
  <c r="J122" i="17"/>
  <c r="K717" i="17"/>
  <c r="K815" i="17"/>
  <c r="J80" i="17"/>
  <c r="J79" i="17" s="1"/>
  <c r="J78" i="17" s="1"/>
  <c r="K55" i="17"/>
  <c r="K120" i="17"/>
  <c r="I739" i="17"/>
  <c r="K790" i="17"/>
  <c r="I201" i="17"/>
  <c r="I178" i="17"/>
  <c r="M670" i="17"/>
  <c r="L48" i="17"/>
  <c r="F14" i="17"/>
  <c r="L928" i="17"/>
  <c r="L689" i="17"/>
  <c r="K80" i="17"/>
  <c r="L189" i="17"/>
  <c r="H18" i="17"/>
  <c r="H14" i="17" s="1"/>
  <c r="I32" i="17"/>
  <c r="I31" i="17" s="1"/>
  <c r="K573" i="17"/>
  <c r="K71" i="17"/>
  <c r="L713" i="17"/>
  <c r="Q789" i="17"/>
  <c r="I726" i="17"/>
  <c r="L85" i="17"/>
  <c r="G148" i="17"/>
  <c r="L148" i="17" s="1"/>
  <c r="Q726" i="17"/>
  <c r="G688" i="17"/>
  <c r="K161" i="17"/>
  <c r="K163" i="17"/>
  <c r="K268" i="17"/>
  <c r="I960" i="17"/>
  <c r="K857" i="17"/>
  <c r="K727" i="17"/>
  <c r="K509" i="17"/>
  <c r="L267" i="17"/>
  <c r="G321" i="17"/>
  <c r="K321" i="17" s="1"/>
  <c r="K325" i="17"/>
  <c r="G69" i="17"/>
  <c r="L69" i="17" s="1"/>
  <c r="K376" i="17"/>
  <c r="K99" i="17"/>
  <c r="K149" i="17"/>
  <c r="I974" i="17"/>
  <c r="I971" i="17" s="1"/>
  <c r="H937" i="17"/>
  <c r="H936" i="17" s="1"/>
  <c r="H932" i="17" s="1"/>
  <c r="H927" i="17" s="1"/>
  <c r="K276" i="17"/>
  <c r="H168" i="17"/>
  <c r="H92" i="17"/>
  <c r="H91" i="17" s="1"/>
  <c r="I82" i="17"/>
  <c r="Q735" i="17"/>
  <c r="J734" i="17"/>
  <c r="J733" i="17" s="1"/>
  <c r="K968" i="17"/>
  <c r="J760" i="17"/>
  <c r="J750" i="17" s="1"/>
  <c r="L234" i="17"/>
  <c r="G207" i="17"/>
  <c r="L207" i="17" s="1"/>
  <c r="L261" i="17"/>
  <c r="I365" i="17"/>
  <c r="K209" i="17"/>
  <c r="K47" i="17"/>
  <c r="H129" i="17"/>
  <c r="H128" i="17" s="1"/>
  <c r="K59" i="17"/>
  <c r="K107" i="17"/>
  <c r="G83" i="17"/>
  <c r="L83" i="17" s="1"/>
  <c r="K762" i="17"/>
  <c r="I807" i="17"/>
  <c r="Q967" i="17"/>
  <c r="G162" i="17"/>
  <c r="L162" i="17" s="1"/>
  <c r="L160" i="17"/>
  <c r="G964" i="17"/>
  <c r="Q963" i="17" s="1"/>
  <c r="K235" i="17"/>
  <c r="K88" i="17"/>
  <c r="K621" i="17"/>
  <c r="K521" i="17"/>
  <c r="K247" i="17"/>
  <c r="L954" i="17"/>
  <c r="H934" i="17"/>
  <c r="H933" i="17" s="1"/>
  <c r="J368" i="17"/>
  <c r="J363" i="17"/>
  <c r="J362" i="17" s="1"/>
  <c r="J359" i="17" s="1"/>
  <c r="K68" i="17"/>
  <c r="K165" i="17"/>
  <c r="G67" i="17"/>
  <c r="L67" i="17" s="1"/>
  <c r="K123" i="17"/>
  <c r="K223" i="17"/>
  <c r="K50" i="17"/>
  <c r="Q964" i="17"/>
  <c r="I939" i="17"/>
  <c r="K912" i="17"/>
  <c r="Q911" i="17"/>
  <c r="L272" i="17"/>
  <c r="K272" i="17"/>
  <c r="H32" i="17"/>
  <c r="H31" i="17" s="1"/>
  <c r="H201" i="17"/>
  <c r="J201" i="17"/>
  <c r="J656" i="17"/>
  <c r="J655" i="17" s="1"/>
  <c r="I655" i="17"/>
  <c r="J411" i="17"/>
  <c r="J175" i="17" s="1"/>
  <c r="I175" i="17"/>
  <c r="J408" i="17"/>
  <c r="J172" i="17" s="1"/>
  <c r="I172" i="17"/>
  <c r="I958" i="17"/>
  <c r="Q930" i="17"/>
  <c r="H909" i="17"/>
  <c r="H871" i="17" s="1"/>
  <c r="K954" i="17"/>
  <c r="H910" i="17"/>
  <c r="J933" i="17"/>
  <c r="G843" i="17"/>
  <c r="L843" i="17" s="1"/>
  <c r="K713" i="17"/>
  <c r="G670" i="17"/>
  <c r="Q669" i="17" s="1"/>
  <c r="H586" i="17"/>
  <c r="Q918" i="17"/>
  <c r="I725" i="17"/>
  <c r="L293" i="17"/>
  <c r="K224" i="17"/>
  <c r="I404" i="17"/>
  <c r="I403" i="17" s="1"/>
  <c r="I362" i="17"/>
  <c r="I359" i="17" s="1"/>
  <c r="I358" i="17" s="1"/>
  <c r="K261" i="17"/>
  <c r="K591" i="17"/>
  <c r="G228" i="17"/>
  <c r="L228" i="17" s="1"/>
  <c r="G100" i="17"/>
  <c r="L100" i="17" s="1"/>
  <c r="K230" i="17"/>
  <c r="H122" i="17"/>
  <c r="G89" i="17"/>
  <c r="L89" i="17" s="1"/>
  <c r="K164" i="17"/>
  <c r="K70" i="17"/>
  <c r="K365" i="17"/>
  <c r="G264" i="17"/>
  <c r="K177" i="17"/>
  <c r="K167" i="17"/>
  <c r="K60" i="17"/>
  <c r="H141" i="17"/>
  <c r="K101" i="17"/>
  <c r="K77" i="17"/>
  <c r="K178" i="17"/>
  <c r="K64" i="17"/>
  <c r="K69" i="17"/>
  <c r="J429" i="17"/>
  <c r="K54" i="17"/>
  <c r="K249" i="17"/>
  <c r="J399" i="17"/>
  <c r="J133" i="17" s="1"/>
  <c r="I133" i="17"/>
  <c r="Q957" i="17"/>
  <c r="Q856" i="17"/>
  <c r="H670" i="17"/>
  <c r="H669" i="17" s="1"/>
  <c r="H668" i="17" s="1"/>
  <c r="K557" i="17"/>
  <c r="K513" i="17"/>
  <c r="K530" i="17"/>
  <c r="H291" i="17"/>
  <c r="K275" i="17"/>
  <c r="G220" i="17"/>
  <c r="L220" i="17" s="1"/>
  <c r="N857" i="17"/>
  <c r="K29" i="17"/>
  <c r="H402" i="17"/>
  <c r="H401" i="17" s="1"/>
  <c r="K117" i="17"/>
  <c r="L74" i="17"/>
  <c r="K110" i="17"/>
  <c r="L833" i="17"/>
  <c r="I141" i="17"/>
  <c r="K112" i="17"/>
  <c r="H42" i="17"/>
  <c r="Q620" i="17"/>
  <c r="K553" i="17"/>
  <c r="K173" i="17"/>
  <c r="I935" i="17"/>
  <c r="I933" i="17" s="1"/>
  <c r="K823" i="17"/>
  <c r="Q642" i="17"/>
  <c r="K643" i="17"/>
  <c r="K784" i="17"/>
  <c r="K239" i="17"/>
  <c r="K57" i="17"/>
  <c r="K205" i="17"/>
  <c r="L185" i="17"/>
  <c r="G184" i="17"/>
  <c r="K959" i="17"/>
  <c r="K730" i="17"/>
  <c r="K916" i="17"/>
  <c r="G92" i="17"/>
  <c r="I922" i="17"/>
  <c r="K19" i="17"/>
  <c r="K280" i="17"/>
  <c r="K155" i="17"/>
  <c r="L362" i="17"/>
  <c r="G359" i="17"/>
  <c r="K362" i="17"/>
  <c r="K185" i="17"/>
  <c r="K807" i="17"/>
  <c r="L807" i="17"/>
  <c r="K143" i="17"/>
  <c r="Q761" i="17"/>
  <c r="K304" i="17"/>
  <c r="L304" i="17"/>
  <c r="G303" i="17"/>
  <c r="K97" i="17"/>
  <c r="Q958" i="17"/>
  <c r="G935" i="17"/>
  <c r="L935" i="17" s="1"/>
  <c r="K736" i="17"/>
  <c r="Q729" i="17"/>
  <c r="K441" i="17"/>
  <c r="K465" i="17"/>
  <c r="G770" i="17"/>
  <c r="Q769" i="17" s="1"/>
  <c r="G233" i="17"/>
  <c r="L233" i="17" s="1"/>
  <c r="L46" i="17"/>
  <c r="K145" i="17"/>
  <c r="Q822" i="17"/>
  <c r="K76" i="17"/>
  <c r="K49" i="17"/>
  <c r="L972" i="17"/>
  <c r="I972" i="17"/>
  <c r="K204" i="17"/>
  <c r="L204" i="17"/>
  <c r="L17" i="17"/>
  <c r="G16" i="17"/>
  <c r="K824" i="17"/>
  <c r="Q823" i="17"/>
  <c r="L824" i="17"/>
  <c r="K760" i="17"/>
  <c r="K699" i="17"/>
  <c r="K636" i="17"/>
  <c r="L815" i="17"/>
  <c r="K217" i="17"/>
  <c r="H367" i="17"/>
  <c r="G216" i="17"/>
  <c r="L216" i="17" s="1"/>
  <c r="L925" i="17"/>
  <c r="Q924" i="17"/>
  <c r="K972" i="17"/>
  <c r="L794" i="17"/>
  <c r="G793" i="17"/>
  <c r="K53" i="17"/>
  <c r="K144" i="17"/>
  <c r="J382" i="17"/>
  <c r="I106" i="17"/>
  <c r="I103" i="17" s="1"/>
  <c r="J931" i="17"/>
  <c r="J928" i="17"/>
  <c r="J38" i="17"/>
  <c r="J36" i="17" s="1"/>
  <c r="J35" i="17"/>
  <c r="J33" i="17" s="1"/>
  <c r="K964" i="17"/>
  <c r="I912" i="17"/>
  <c r="Q874" i="17"/>
  <c r="Q716" i="17"/>
  <c r="Q859" i="17"/>
  <c r="L916" i="17"/>
  <c r="L591" i="17"/>
  <c r="G212" i="17"/>
  <c r="L212" i="17" s="1"/>
  <c r="K214" i="17"/>
  <c r="L965" i="17"/>
  <c r="I965" i="17"/>
  <c r="K925" i="17"/>
  <c r="Q687" i="17"/>
  <c r="Q793" i="17"/>
  <c r="L23" i="17"/>
  <c r="K23" i="17"/>
  <c r="K787" i="17"/>
  <c r="K390" i="17"/>
  <c r="K175" i="17"/>
  <c r="K93" i="17"/>
  <c r="K17" i="17"/>
  <c r="K113" i="17"/>
  <c r="Q635" i="17"/>
  <c r="I376" i="17"/>
  <c r="I367" i="17" s="1"/>
  <c r="I101" i="17"/>
  <c r="I100" i="17" s="1"/>
  <c r="K830" i="17"/>
  <c r="L830" i="17"/>
  <c r="L962" i="17"/>
  <c r="J932" i="17"/>
  <c r="Q971" i="17"/>
  <c r="Q961" i="17"/>
  <c r="I962" i="17"/>
  <c r="K973" i="17"/>
  <c r="K958" i="17"/>
  <c r="G949" i="17"/>
  <c r="G937" i="17" s="1"/>
  <c r="G696" i="17"/>
  <c r="I911" i="17"/>
  <c r="K860" i="17"/>
  <c r="Q773" i="17"/>
  <c r="G726" i="17"/>
  <c r="L726" i="17" s="1"/>
  <c r="K906" i="17"/>
  <c r="Q637" i="17"/>
  <c r="H290" i="17"/>
  <c r="G202" i="17"/>
  <c r="L202" i="17" s="1"/>
  <c r="I92" i="17"/>
  <c r="G18" i="17"/>
  <c r="L18" i="17" s="1"/>
  <c r="I18" i="17"/>
  <c r="L62" i="17"/>
  <c r="K965" i="17"/>
  <c r="L922" i="17"/>
  <c r="K922" i="17"/>
  <c r="L765" i="17"/>
  <c r="Q764" i="17"/>
  <c r="L624" i="17"/>
  <c r="K624" i="17"/>
  <c r="K794" i="17"/>
  <c r="G116" i="17"/>
  <c r="K116" i="17" s="1"/>
  <c r="K41" i="17"/>
  <c r="I169" i="17"/>
  <c r="J405" i="17"/>
  <c r="K150" i="17"/>
  <c r="Q829" i="17"/>
  <c r="L725" i="17"/>
  <c r="Q724" i="17"/>
  <c r="K725" i="17"/>
  <c r="L292" i="17"/>
  <c r="L495" i="17"/>
  <c r="G494" i="17"/>
  <c r="L494" i="17" s="1"/>
  <c r="G295" i="17"/>
  <c r="G291" i="17" s="1"/>
  <c r="K291" i="17" s="1"/>
  <c r="L299" i="17"/>
  <c r="K299" i="17"/>
  <c r="G549" i="17"/>
  <c r="L550" i="17"/>
  <c r="G257" i="17"/>
  <c r="K257" i="17" s="1"/>
  <c r="F290" i="17"/>
  <c r="J293" i="17"/>
  <c r="J292" i="17" s="1"/>
  <c r="J291" i="17" s="1"/>
  <c r="J17" i="17"/>
  <c r="J16" i="17" s="1"/>
  <c r="J15" i="17" s="1"/>
  <c r="J14" i="17" s="1"/>
  <c r="K253" i="17"/>
  <c r="G252" i="17"/>
  <c r="L253" i="17"/>
  <c r="K33" i="17"/>
  <c r="F32" i="17"/>
  <c r="L569" i="17"/>
  <c r="K569" i="17"/>
  <c r="J428" i="17"/>
  <c r="I200" i="17"/>
  <c r="I196" i="17" s="1"/>
  <c r="L395" i="17"/>
  <c r="G394" i="17"/>
  <c r="L394" i="17" s="1"/>
  <c r="K395" i="17"/>
  <c r="J90" i="17"/>
  <c r="J89" i="17" s="1"/>
  <c r="K343" i="17"/>
  <c r="K92" i="17"/>
  <c r="F91" i="17"/>
  <c r="K474" i="17"/>
  <c r="J84" i="17"/>
  <c r="G82" i="17"/>
  <c r="L975" i="17"/>
  <c r="G974" i="17"/>
  <c r="Q973" i="17" s="1"/>
  <c r="Q974" i="17"/>
  <c r="L939" i="17"/>
  <c r="L940" i="17"/>
  <c r="G934" i="17"/>
  <c r="Q933" i="17" s="1"/>
  <c r="Q939" i="17"/>
  <c r="K940" i="17"/>
  <c r="L887" i="17"/>
  <c r="G886" i="17"/>
  <c r="L886" i="17" s="1"/>
  <c r="J771" i="17"/>
  <c r="I702" i="17"/>
  <c r="I707" i="17"/>
  <c r="F933" i="17"/>
  <c r="L978" i="17"/>
  <c r="K978" i="17"/>
  <c r="Q977" i="17"/>
  <c r="J845" i="17"/>
  <c r="I845" i="17"/>
  <c r="H845" i="17"/>
  <c r="Q816" i="17"/>
  <c r="L817" i="17"/>
  <c r="L846" i="17"/>
  <c r="Q845" i="17"/>
  <c r="I679" i="17"/>
  <c r="I677" i="17" s="1"/>
  <c r="H667" i="17"/>
  <c r="H585" i="17" s="1"/>
  <c r="J648" i="17"/>
  <c r="I646" i="17"/>
  <c r="I645" i="17" s="1"/>
  <c r="I644" i="17"/>
  <c r="L576" i="17"/>
  <c r="K576" i="17"/>
  <c r="F971" i="17"/>
  <c r="G667" i="17"/>
  <c r="L679" i="17"/>
  <c r="Q678" i="17"/>
  <c r="L635" i="17"/>
  <c r="G633" i="17"/>
  <c r="Q632" i="17" s="1"/>
  <c r="Q634" i="17"/>
  <c r="K635" i="17"/>
  <c r="H856" i="17"/>
  <c r="J856" i="17"/>
  <c r="I856" i="17"/>
  <c r="G856" i="17"/>
  <c r="K856" i="17" s="1"/>
  <c r="L844" i="17"/>
  <c r="Q843" i="17"/>
  <c r="G839" i="17"/>
  <c r="J807" i="17"/>
  <c r="J769" i="17"/>
  <c r="L778" i="17"/>
  <c r="K778" i="17"/>
  <c r="F668" i="17"/>
  <c r="L597" i="17"/>
  <c r="Q596" i="17"/>
  <c r="Q886" i="17"/>
  <c r="K752" i="17"/>
  <c r="L658" i="17"/>
  <c r="K658" i="17"/>
  <c r="J974" i="17"/>
  <c r="J971" i="17" s="1"/>
  <c r="L854" i="17"/>
  <c r="G853" i="17"/>
  <c r="L853" i="17" s="1"/>
  <c r="Q853" i="17"/>
  <c r="Q777" i="17"/>
  <c r="L773" i="17"/>
  <c r="G772" i="17"/>
  <c r="K773" i="17"/>
  <c r="Q772" i="17"/>
  <c r="L721" i="17"/>
  <c r="Q720" i="17"/>
  <c r="L708" i="17"/>
  <c r="G702" i="17"/>
  <c r="L702" i="17" s="1"/>
  <c r="Q707" i="17"/>
  <c r="I666" i="17"/>
  <c r="K678" i="17"/>
  <c r="L646" i="17"/>
  <c r="G645" i="17"/>
  <c r="Q644" i="17" s="1"/>
  <c r="K744" i="17"/>
  <c r="Q743" i="17"/>
  <c r="L744" i="17"/>
  <c r="J668" i="17"/>
  <c r="J664" i="17" s="1"/>
  <c r="N856" i="17"/>
  <c r="L964" i="17"/>
  <c r="F724" i="17"/>
  <c r="G404" i="17"/>
  <c r="F256" i="17"/>
  <c r="F432" i="17"/>
  <c r="K421" i="17"/>
  <c r="K292" i="17"/>
  <c r="L733" i="17"/>
  <c r="Q732" i="17"/>
  <c r="F641" i="17"/>
  <c r="L368" i="17"/>
  <c r="K368" i="17"/>
  <c r="G367" i="17"/>
  <c r="L367" i="17" s="1"/>
  <c r="L313" i="17"/>
  <c r="K313" i="17"/>
  <c r="G39" i="17"/>
  <c r="K233" i="17"/>
  <c r="G589" i="17"/>
  <c r="L545" i="17"/>
  <c r="K157" i="17"/>
  <c r="F141" i="17"/>
  <c r="F82" i="17"/>
  <c r="I424" i="17"/>
  <c r="K241" i="17"/>
  <c r="L73" i="17"/>
  <c r="G72" i="17"/>
  <c r="K72" i="17" s="1"/>
  <c r="L379" i="17"/>
  <c r="K379" i="17"/>
  <c r="I345" i="17"/>
  <c r="J347" i="17"/>
  <c r="I71" i="17"/>
  <c r="I69" i="17" s="1"/>
  <c r="F937" i="17"/>
  <c r="K939" i="17"/>
  <c r="Q938" i="17"/>
  <c r="L984" i="17"/>
  <c r="K984" i="17"/>
  <c r="G781" i="17"/>
  <c r="L782" i="17"/>
  <c r="Q781" i="17"/>
  <c r="L864" i="17"/>
  <c r="G863" i="17"/>
  <c r="L863" i="17" s="1"/>
  <c r="L655" i="17"/>
  <c r="Q654" i="17"/>
  <c r="J797" i="17"/>
  <c r="J796" i="17" s="1"/>
  <c r="F796" i="17"/>
  <c r="H797" i="17"/>
  <c r="H796" i="17" s="1"/>
  <c r="G797" i="17"/>
  <c r="G796" i="17" s="1"/>
  <c r="L796" i="17" s="1"/>
  <c r="I797" i="17"/>
  <c r="I796" i="17" s="1"/>
  <c r="L644" i="17"/>
  <c r="K644" i="17"/>
  <c r="K951" i="17"/>
  <c r="Q848" i="17"/>
  <c r="G802" i="17"/>
  <c r="L802" i="17" s="1"/>
  <c r="L803" i="17"/>
  <c r="Q802" i="17"/>
  <c r="F872" i="17"/>
  <c r="K817" i="17"/>
  <c r="L709" i="17"/>
  <c r="Q708" i="17"/>
  <c r="L614" i="17"/>
  <c r="Q613" i="17"/>
  <c r="K614" i="17"/>
  <c r="L565" i="17"/>
  <c r="K565" i="17"/>
  <c r="K975" i="17"/>
  <c r="I913" i="17"/>
  <c r="L911" i="17"/>
  <c r="G910" i="17"/>
  <c r="Q910" i="17"/>
  <c r="G806" i="17"/>
  <c r="L806" i="17" s="1"/>
  <c r="K679" i="17"/>
  <c r="G637" i="17"/>
  <c r="L637" i="17" s="1"/>
  <c r="L638" i="17"/>
  <c r="Q863" i="17"/>
  <c r="H806" i="17"/>
  <c r="I806" i="17" s="1"/>
  <c r="J806" i="17" s="1"/>
  <c r="I658" i="17"/>
  <c r="J659" i="17"/>
  <c r="I643" i="17"/>
  <c r="G651" i="17"/>
  <c r="L651" i="17" s="1"/>
  <c r="L906" i="17"/>
  <c r="G874" i="17"/>
  <c r="L874" i="17" s="1"/>
  <c r="K887" i="17"/>
  <c r="Q751" i="17"/>
  <c r="K919" i="17"/>
  <c r="F852" i="17"/>
  <c r="H771" i="17"/>
  <c r="H707" i="17"/>
  <c r="H702" i="17"/>
  <c r="K708" i="17"/>
  <c r="H613" i="17"/>
  <c r="K721" i="17"/>
  <c r="K500" i="17"/>
  <c r="K490" i="17"/>
  <c r="L438" i="17"/>
  <c r="G437" i="17"/>
  <c r="K437" i="17" s="1"/>
  <c r="I395" i="17"/>
  <c r="I394" i="17" s="1"/>
  <c r="J396" i="17"/>
  <c r="I130" i="17"/>
  <c r="J344" i="17"/>
  <c r="I343" i="17"/>
  <c r="I68" i="17"/>
  <c r="I67" i="17" s="1"/>
  <c r="I42" i="17" s="1"/>
  <c r="K550" i="17"/>
  <c r="F457" i="17"/>
  <c r="L45" i="17"/>
  <c r="G44" i="17"/>
  <c r="K561" i="17"/>
  <c r="G108" i="17"/>
  <c r="L108" i="17" s="1"/>
  <c r="K79" i="17"/>
  <c r="F78" i="17"/>
  <c r="K78" i="17" s="1"/>
  <c r="G443" i="17"/>
  <c r="L444" i="17"/>
  <c r="K444" i="17"/>
  <c r="K424" i="17"/>
  <c r="K18" i="17"/>
  <c r="F42" i="17"/>
  <c r="K73" i="17"/>
  <c r="K22" i="17"/>
  <c r="K849" i="17"/>
  <c r="G845" i="17"/>
  <c r="Q844" i="17" s="1"/>
  <c r="L849" i="17"/>
  <c r="F632" i="17"/>
  <c r="L747" i="17"/>
  <c r="Q746" i="17"/>
  <c r="L686" i="17"/>
  <c r="G685" i="17"/>
  <c r="Q685" i="17"/>
  <c r="H651" i="17"/>
  <c r="I651" i="17" s="1"/>
  <c r="J651" i="17" s="1"/>
  <c r="J748" i="17"/>
  <c r="J747" i="17" s="1"/>
  <c r="I747" i="17"/>
  <c r="I723" i="17" s="1"/>
  <c r="G677" i="17"/>
  <c r="L678" i="17"/>
  <c r="G666" i="17"/>
  <c r="H430" i="17"/>
  <c r="H429" i="17"/>
  <c r="J376" i="17"/>
  <c r="J101" i="17"/>
  <c r="J100" i="17" s="1"/>
  <c r="Q643" i="17"/>
  <c r="F436" i="17"/>
  <c r="Q983" i="17"/>
  <c r="G981" i="17"/>
  <c r="L981" i="17" s="1"/>
  <c r="Q972" i="17"/>
  <c r="J913" i="17"/>
  <c r="J909" i="17" s="1"/>
  <c r="J871" i="17" s="1"/>
  <c r="J911" i="17"/>
  <c r="J910" i="17" s="1"/>
  <c r="Q950" i="17"/>
  <c r="L882" i="17"/>
  <c r="K882" i="17"/>
  <c r="G873" i="17"/>
  <c r="G819" i="17"/>
  <c r="L822" i="17"/>
  <c r="Q821" i="17"/>
  <c r="K875" i="17"/>
  <c r="L760" i="17"/>
  <c r="Q759" i="17"/>
  <c r="G613" i="17"/>
  <c r="L615" i="17"/>
  <c r="Q614" i="17"/>
  <c r="G612" i="17"/>
  <c r="L616" i="17"/>
  <c r="Q615" i="17"/>
  <c r="F585" i="17"/>
  <c r="L913" i="17"/>
  <c r="Q912" i="17"/>
  <c r="G909" i="17"/>
  <c r="L909" i="17" s="1"/>
  <c r="G680" i="17"/>
  <c r="L681" i="17"/>
  <c r="Q680" i="17"/>
  <c r="K864" i="17"/>
  <c r="G769" i="17"/>
  <c r="Q693" i="17"/>
  <c r="G693" i="17"/>
  <c r="L694" i="17"/>
  <c r="K694" i="17"/>
  <c r="I668" i="17"/>
  <c r="I664" i="17" s="1"/>
  <c r="G642" i="17"/>
  <c r="I624" i="17"/>
  <c r="I614" i="17"/>
  <c r="J625" i="17"/>
  <c r="K810" i="17"/>
  <c r="J780" i="17"/>
  <c r="I770" i="17"/>
  <c r="I768" i="17" s="1"/>
  <c r="L761" i="17"/>
  <c r="G750" i="17"/>
  <c r="G723" i="17" s="1"/>
  <c r="L723" i="17" s="1"/>
  <c r="H665" i="17"/>
  <c r="F838" i="17"/>
  <c r="I843" i="17"/>
  <c r="H843" i="17"/>
  <c r="J843" i="17"/>
  <c r="F842" i="17"/>
  <c r="I771" i="17"/>
  <c r="L757" i="17"/>
  <c r="Q756" i="17"/>
  <c r="J666" i="17"/>
  <c r="H642" i="17"/>
  <c r="L629" i="17"/>
  <c r="G627" i="17"/>
  <c r="L627" i="17" s="1"/>
  <c r="K629" i="17"/>
  <c r="J620" i="17"/>
  <c r="I615" i="17"/>
  <c r="I616" i="17"/>
  <c r="Q760" i="17"/>
  <c r="I429" i="17"/>
  <c r="I430" i="17"/>
  <c r="L191" i="17"/>
  <c r="G190" i="17"/>
  <c r="L190" i="17" s="1"/>
  <c r="L609" i="17"/>
  <c r="Q608" i="17"/>
  <c r="G458" i="17"/>
  <c r="H723" i="17"/>
  <c r="Q657" i="17"/>
  <c r="Q628" i="17"/>
  <c r="K495" i="17"/>
  <c r="K479" i="17"/>
  <c r="L451" i="17"/>
  <c r="G450" i="17"/>
  <c r="L450" i="17" s="1"/>
  <c r="L434" i="17"/>
  <c r="G433" i="17"/>
  <c r="F403" i="17"/>
  <c r="I293" i="17"/>
  <c r="I292" i="17" s="1"/>
  <c r="I17" i="17"/>
  <c r="I16" i="17" s="1"/>
  <c r="I15" i="17" s="1"/>
  <c r="L739" i="17"/>
  <c r="Q738" i="17"/>
  <c r="J726" i="17"/>
  <c r="K646" i="17"/>
  <c r="L187" i="17"/>
  <c r="L349" i="17"/>
  <c r="G348" i="17"/>
  <c r="L259" i="17"/>
  <c r="K259" i="17"/>
  <c r="K237" i="17"/>
  <c r="G196" i="17"/>
  <c r="L196" i="17" s="1"/>
  <c r="L197" i="17"/>
  <c r="K310" i="17"/>
  <c r="L310" i="17"/>
  <c r="G309" i="17"/>
  <c r="L124" i="17"/>
  <c r="G122" i="17"/>
  <c r="G121" i="17"/>
  <c r="L104" i="17"/>
  <c r="G103" i="17"/>
  <c r="L103" i="17" s="1"/>
  <c r="L92" i="17"/>
  <c r="F587" i="17"/>
  <c r="L321" i="17"/>
  <c r="G320" i="17"/>
  <c r="Q809" i="17"/>
  <c r="K384" i="17"/>
  <c r="F201" i="17"/>
  <c r="L129" i="17"/>
  <c r="G128" i="17"/>
  <c r="L128" i="17" s="1"/>
  <c r="L27" i="17"/>
  <c r="G26" i="17"/>
  <c r="L26" i="17" s="1"/>
  <c r="K111" i="17"/>
  <c r="L841" i="16"/>
  <c r="K841" i="16"/>
  <c r="Q840" i="16"/>
  <c r="H11" i="16"/>
  <c r="H10" i="16"/>
  <c r="G980" i="16"/>
  <c r="L981" i="16"/>
  <c r="Q980" i="16"/>
  <c r="K961" i="16"/>
  <c r="I934" i="16"/>
  <c r="I932" i="16" s="1"/>
  <c r="L921" i="16"/>
  <c r="G908" i="16"/>
  <c r="K910" i="16"/>
  <c r="G909" i="16"/>
  <c r="L910" i="16"/>
  <c r="L837" i="16"/>
  <c r="Q836" i="16"/>
  <c r="I908" i="16"/>
  <c r="I870" i="16" s="1"/>
  <c r="K818" i="16"/>
  <c r="Q817" i="16"/>
  <c r="J927" i="16"/>
  <c r="J930" i="16"/>
  <c r="Q831" i="16"/>
  <c r="K814" i="16"/>
  <c r="Q795" i="16"/>
  <c r="Q731" i="16"/>
  <c r="L732" i="16"/>
  <c r="L777" i="16"/>
  <c r="Q776" i="16"/>
  <c r="K732" i="16"/>
  <c r="H722" i="16"/>
  <c r="L793" i="16"/>
  <c r="G792" i="16"/>
  <c r="H770" i="16"/>
  <c r="Q755" i="16"/>
  <c r="Q734" i="16"/>
  <c r="Q728" i="16"/>
  <c r="L685" i="16"/>
  <c r="Q684" i="16"/>
  <c r="G684" i="16"/>
  <c r="L684" i="16" s="1"/>
  <c r="L645" i="16"/>
  <c r="G644" i="16"/>
  <c r="L576" i="16"/>
  <c r="K576" i="16"/>
  <c r="K684" i="16"/>
  <c r="J667" i="16"/>
  <c r="J663" i="16" s="1"/>
  <c r="Q656" i="16"/>
  <c r="Q644" i="16"/>
  <c r="K643" i="16"/>
  <c r="K521" i="16"/>
  <c r="J666" i="16"/>
  <c r="L495" i="16"/>
  <c r="G494" i="16"/>
  <c r="K645" i="16"/>
  <c r="K513" i="16"/>
  <c r="G433" i="16"/>
  <c r="L434" i="16"/>
  <c r="K434" i="16"/>
  <c r="L368" i="16"/>
  <c r="G367" i="16"/>
  <c r="L367" i="16" s="1"/>
  <c r="K623" i="16"/>
  <c r="L444" i="16"/>
  <c r="G443" i="16"/>
  <c r="L443" i="16" s="1"/>
  <c r="K292" i="16"/>
  <c r="F291" i="16"/>
  <c r="K233" i="16"/>
  <c r="F402" i="16"/>
  <c r="L384" i="16"/>
  <c r="K384" i="16"/>
  <c r="J345" i="16"/>
  <c r="J319" i="16" s="1"/>
  <c r="J70" i="16"/>
  <c r="J69" i="16" s="1"/>
  <c r="J42" i="16" s="1"/>
  <c r="L306" i="16"/>
  <c r="K306" i="16"/>
  <c r="K129" i="16"/>
  <c r="F128" i="16"/>
  <c r="K128" i="16" s="1"/>
  <c r="L86" i="16"/>
  <c r="G83" i="16"/>
  <c r="F91" i="16"/>
  <c r="K92" i="16"/>
  <c r="K73" i="16"/>
  <c r="F72" i="16"/>
  <c r="K69" i="16"/>
  <c r="K26" i="16"/>
  <c r="Q758" i="16"/>
  <c r="L759" i="16"/>
  <c r="H963" i="16"/>
  <c r="J963" i="16" s="1"/>
  <c r="Q737" i="16"/>
  <c r="L738" i="16"/>
  <c r="L781" i="16"/>
  <c r="G780" i="16"/>
  <c r="H701" i="16"/>
  <c r="H706" i="16"/>
  <c r="H665" i="16"/>
  <c r="H664" i="16" s="1"/>
  <c r="K795" i="16"/>
  <c r="G724" i="16"/>
  <c r="L707" i="16"/>
  <c r="G701" i="16"/>
  <c r="G749" i="16"/>
  <c r="J731" i="16"/>
  <c r="I725" i="16"/>
  <c r="K781" i="16"/>
  <c r="G679" i="16"/>
  <c r="L679" i="16" s="1"/>
  <c r="L680" i="16"/>
  <c r="Q679" i="16"/>
  <c r="L669" i="16"/>
  <c r="G668" i="16"/>
  <c r="L634" i="16"/>
  <c r="Q633" i="16"/>
  <c r="G632" i="16"/>
  <c r="K632" i="16" s="1"/>
  <c r="F631" i="16"/>
  <c r="H585" i="16"/>
  <c r="H993" i="16" s="1"/>
  <c r="H612" i="16"/>
  <c r="L693" i="16"/>
  <c r="Q692" i="16"/>
  <c r="G692" i="16"/>
  <c r="K693" i="16"/>
  <c r="K669" i="16"/>
  <c r="Q668" i="16"/>
  <c r="I623" i="16"/>
  <c r="I611" i="16" s="1"/>
  <c r="I613" i="16"/>
  <c r="J624" i="16"/>
  <c r="I589" i="16"/>
  <c r="I588" i="16" s="1"/>
  <c r="I587" i="16" s="1"/>
  <c r="I612" i="16"/>
  <c r="F431" i="16"/>
  <c r="L362" i="16"/>
  <c r="G359" i="16"/>
  <c r="L202" i="16"/>
  <c r="G201" i="16"/>
  <c r="L201" i="16" s="1"/>
  <c r="H992" i="16"/>
  <c r="J355" i="16"/>
  <c r="J354" i="16" s="1"/>
  <c r="J80" i="16"/>
  <c r="J79" i="16" s="1"/>
  <c r="J78" i="16" s="1"/>
  <c r="K561" i="16"/>
  <c r="L404" i="16"/>
  <c r="G403" i="16"/>
  <c r="L299" i="16"/>
  <c r="K299" i="16"/>
  <c r="G295" i="16"/>
  <c r="J405" i="16"/>
  <c r="I404" i="16"/>
  <c r="I403" i="16" s="1"/>
  <c r="I402" i="16" s="1"/>
  <c r="I401" i="16" s="1"/>
  <c r="I169" i="16"/>
  <c r="I168" i="16" s="1"/>
  <c r="I304" i="16"/>
  <c r="G303" i="16"/>
  <c r="L304" i="16"/>
  <c r="K304" i="16"/>
  <c r="L292" i="16"/>
  <c r="G291" i="16"/>
  <c r="L33" i="16"/>
  <c r="I140" i="16"/>
  <c r="I139" i="16" s="1"/>
  <c r="I138" i="16" s="1"/>
  <c r="K33" i="16"/>
  <c r="F32" i="16"/>
  <c r="I13" i="16"/>
  <c r="L961" i="16"/>
  <c r="I961" i="16"/>
  <c r="I936" i="16" s="1"/>
  <c r="I935" i="16" s="1"/>
  <c r="K980" i="16"/>
  <c r="F970" i="16"/>
  <c r="Q979" i="16"/>
  <c r="L934" i="16"/>
  <c r="Q933" i="16"/>
  <c r="G932" i="16"/>
  <c r="L932" i="16" s="1"/>
  <c r="L933" i="16"/>
  <c r="L958" i="16"/>
  <c r="K958" i="16"/>
  <c r="Q957" i="16"/>
  <c r="L938" i="16"/>
  <c r="K911" i="16"/>
  <c r="L911" i="16"/>
  <c r="K908" i="16"/>
  <c r="Q907" i="16"/>
  <c r="F870" i="16"/>
  <c r="L843" i="16"/>
  <c r="G838" i="16"/>
  <c r="L838" i="16" s="1"/>
  <c r="F836" i="16"/>
  <c r="K838" i="16"/>
  <c r="F585" i="16"/>
  <c r="K938" i="16"/>
  <c r="J911" i="16"/>
  <c r="J909" i="16" s="1"/>
  <c r="G862" i="16"/>
  <c r="L862" i="16" s="1"/>
  <c r="L863" i="16"/>
  <c r="F935" i="16"/>
  <c r="K915" i="16"/>
  <c r="K865" i="16"/>
  <c r="J844" i="16"/>
  <c r="J840" i="16" s="1"/>
  <c r="J835" i="16" s="1"/>
  <c r="K844" i="16"/>
  <c r="Q843" i="16"/>
  <c r="I844" i="16"/>
  <c r="I840" i="16" s="1"/>
  <c r="I835" i="16" s="1"/>
  <c r="F840" i="16"/>
  <c r="H844" i="16"/>
  <c r="H840" i="16" s="1"/>
  <c r="H835" i="16" s="1"/>
  <c r="Q842" i="16"/>
  <c r="K796" i="16"/>
  <c r="Q785" i="16"/>
  <c r="I749" i="16"/>
  <c r="J759" i="16"/>
  <c r="J749" i="16" s="1"/>
  <c r="Q794" i="16"/>
  <c r="K756" i="16"/>
  <c r="K707" i="16"/>
  <c r="I735" i="16"/>
  <c r="I722" i="16" s="1"/>
  <c r="J737" i="16"/>
  <c r="J735" i="16" s="1"/>
  <c r="K729" i="16"/>
  <c r="G722" i="16"/>
  <c r="L722" i="16" s="1"/>
  <c r="L615" i="16"/>
  <c r="G611" i="16"/>
  <c r="L611" i="16" s="1"/>
  <c r="Q745" i="16"/>
  <c r="Q694" i="16"/>
  <c r="K680" i="16"/>
  <c r="Q667" i="16"/>
  <c r="K668" i="16"/>
  <c r="F667" i="16"/>
  <c r="G636" i="16"/>
  <c r="Q636" i="16"/>
  <c r="L637" i="16"/>
  <c r="K634" i="16"/>
  <c r="L592" i="16"/>
  <c r="G591" i="16"/>
  <c r="Q707" i="16"/>
  <c r="J631" i="16"/>
  <c r="G687" i="16"/>
  <c r="L687" i="16" s="1"/>
  <c r="L688" i="16"/>
  <c r="K679" i="16"/>
  <c r="Q678" i="16"/>
  <c r="G650" i="16"/>
  <c r="L654" i="16"/>
  <c r="Q653" i="16"/>
  <c r="H641" i="16"/>
  <c r="H584" i="16"/>
  <c r="L642" i="16"/>
  <c r="G641" i="16"/>
  <c r="L641" i="16" s="1"/>
  <c r="Q622" i="16"/>
  <c r="L597" i="16"/>
  <c r="Q591" i="16"/>
  <c r="Q596" i="16"/>
  <c r="K479" i="16"/>
  <c r="L479" i="16"/>
  <c r="J664" i="16"/>
  <c r="J615" i="16"/>
  <c r="J614" i="16"/>
  <c r="K517" i="16"/>
  <c r="K465" i="16"/>
  <c r="L321" i="16"/>
  <c r="G320" i="16"/>
  <c r="Q614" i="16"/>
  <c r="M669" i="16"/>
  <c r="L325" i="16"/>
  <c r="G48" i="16"/>
  <c r="F201" i="16"/>
  <c r="K201" i="16" s="1"/>
  <c r="K495" i="16"/>
  <c r="K390" i="16"/>
  <c r="K365" i="16"/>
  <c r="K320" i="16"/>
  <c r="F319" i="16"/>
  <c r="K538" i="16"/>
  <c r="J384" i="16"/>
  <c r="J109" i="16"/>
  <c r="J108" i="16" s="1"/>
  <c r="I365" i="16"/>
  <c r="I358" i="16" s="1"/>
  <c r="J366" i="16"/>
  <c r="I90" i="16"/>
  <c r="I89" i="16" s="1"/>
  <c r="I82" i="16" s="1"/>
  <c r="L345" i="16"/>
  <c r="K345" i="16"/>
  <c r="J430" i="16"/>
  <c r="J429" i="16"/>
  <c r="K367" i="16"/>
  <c r="K141" i="16"/>
  <c r="F140" i="16"/>
  <c r="L92" i="16"/>
  <c r="G72" i="16"/>
  <c r="L73" i="16"/>
  <c r="L79" i="16"/>
  <c r="G78" i="16"/>
  <c r="K79" i="16"/>
  <c r="K29" i="16"/>
  <c r="G14" i="16"/>
  <c r="L964" i="16"/>
  <c r="G963" i="16"/>
  <c r="K963" i="16" s="1"/>
  <c r="I964" i="16"/>
  <c r="L957" i="16"/>
  <c r="I957" i="16"/>
  <c r="G948" i="16"/>
  <c r="K933" i="16"/>
  <c r="K934" i="16"/>
  <c r="I911" i="16"/>
  <c r="I585" i="16" s="1"/>
  <c r="J938" i="16"/>
  <c r="J936" i="16" s="1"/>
  <c r="J935" i="16" s="1"/>
  <c r="J931" i="16" s="1"/>
  <c r="J926" i="16" s="1"/>
  <c r="J933" i="16"/>
  <c r="J932" i="16" s="1"/>
  <c r="Q910" i="16"/>
  <c r="Q932" i="16"/>
  <c r="J908" i="16"/>
  <c r="J870" i="16" s="1"/>
  <c r="Q861" i="16"/>
  <c r="K862" i="16"/>
  <c r="L823" i="16"/>
  <c r="K823" i="16"/>
  <c r="Q822" i="16"/>
  <c r="Q982" i="16"/>
  <c r="K964" i="16"/>
  <c r="Q937" i="16"/>
  <c r="K863" i="16"/>
  <c r="Q858" i="16"/>
  <c r="L824" i="16"/>
  <c r="G768" i="16"/>
  <c r="H805" i="16"/>
  <c r="I805" i="16" s="1"/>
  <c r="J805" i="16" s="1"/>
  <c r="Q914" i="16"/>
  <c r="L806" i="16"/>
  <c r="K806" i="16"/>
  <c r="G805" i="16"/>
  <c r="L805" i="16" s="1"/>
  <c r="Q805" i="16"/>
  <c r="I786" i="16"/>
  <c r="I770" i="16" s="1"/>
  <c r="I766" i="16" s="1"/>
  <c r="J788" i="16"/>
  <c r="J732" i="16"/>
  <c r="Q797" i="16"/>
  <c r="Q780" i="16"/>
  <c r="F766" i="16"/>
  <c r="I724" i="16"/>
  <c r="I723" i="16" s="1"/>
  <c r="Q791" i="16"/>
  <c r="K792" i="16"/>
  <c r="K735" i="16"/>
  <c r="J729" i="16"/>
  <c r="J722" i="16" s="1"/>
  <c r="G666" i="16"/>
  <c r="G585" i="16" s="1"/>
  <c r="L585" i="16" s="1"/>
  <c r="L678" i="16"/>
  <c r="Q677" i="16"/>
  <c r="F586" i="16"/>
  <c r="K708" i="16"/>
  <c r="K687" i="16"/>
  <c r="K657" i="16"/>
  <c r="J589" i="16"/>
  <c r="J588" i="16" s="1"/>
  <c r="J587" i="16" s="1"/>
  <c r="Q676" i="16"/>
  <c r="G676" i="16"/>
  <c r="G665" i="16"/>
  <c r="K665" i="16" s="1"/>
  <c r="L677" i="16"/>
  <c r="F664" i="16"/>
  <c r="F584" i="16"/>
  <c r="I657" i="16"/>
  <c r="J658" i="16"/>
  <c r="J657" i="16" s="1"/>
  <c r="Q634" i="16"/>
  <c r="L635" i="16"/>
  <c r="Q610" i="16"/>
  <c r="K611" i="16"/>
  <c r="K451" i="16"/>
  <c r="G450" i="16"/>
  <c r="L451" i="16"/>
  <c r="K642" i="16"/>
  <c r="K592" i="16"/>
  <c r="G458" i="16"/>
  <c r="G437" i="16"/>
  <c r="L438" i="16"/>
  <c r="K438" i="16"/>
  <c r="G544" i="16"/>
  <c r="L544" i="16" s="1"/>
  <c r="L545" i="16"/>
  <c r="K509" i="16"/>
  <c r="H367" i="16"/>
  <c r="H357" i="16" s="1"/>
  <c r="H289" i="16" s="1"/>
  <c r="K325" i="16"/>
  <c r="K545" i="16"/>
  <c r="F455" i="16"/>
  <c r="J379" i="16"/>
  <c r="J106" i="16"/>
  <c r="J103" i="16" s="1"/>
  <c r="F357" i="16"/>
  <c r="K321" i="16"/>
  <c r="K530" i="16"/>
  <c r="K424" i="16"/>
  <c r="K376" i="16"/>
  <c r="K368" i="16"/>
  <c r="L349" i="16"/>
  <c r="G348" i="16"/>
  <c r="G309" i="16"/>
  <c r="L310" i="16"/>
  <c r="K310" i="16"/>
  <c r="K157" i="16"/>
  <c r="K86" i="16"/>
  <c r="F83" i="16"/>
  <c r="F43" i="16"/>
  <c r="K16" i="16"/>
  <c r="F15" i="16"/>
  <c r="K103" i="16"/>
  <c r="G30" i="7"/>
  <c r="J10" i="18" l="1"/>
  <c r="J991" i="18"/>
  <c r="K455" i="18"/>
  <c r="K931" i="18"/>
  <c r="K138" i="18"/>
  <c r="F11" i="18"/>
  <c r="F10" i="18"/>
  <c r="L42" i="18"/>
  <c r="G13" i="18"/>
  <c r="K42" i="18"/>
  <c r="F993" i="18"/>
  <c r="F992" i="18"/>
  <c r="G429" i="18"/>
  <c r="L290" i="18"/>
  <c r="G289" i="18"/>
  <c r="K289" i="18" s="1"/>
  <c r="F582" i="18"/>
  <c r="G662" i="18"/>
  <c r="N663" i="18"/>
  <c r="L663" i="18"/>
  <c r="L931" i="18"/>
  <c r="G926" i="18"/>
  <c r="L926" i="18" s="1"/>
  <c r="L430" i="18"/>
  <c r="K430" i="18"/>
  <c r="I988" i="18"/>
  <c r="F287" i="18"/>
  <c r="F288" i="18"/>
  <c r="K663" i="18"/>
  <c r="J989" i="18"/>
  <c r="J990" i="18"/>
  <c r="I357" i="16"/>
  <c r="I584" i="16"/>
  <c r="L251" i="16"/>
  <c r="K251" i="16"/>
  <c r="J362" i="16"/>
  <c r="J359" i="16" s="1"/>
  <c r="J87" i="16"/>
  <c r="J86" i="16" s="1"/>
  <c r="J83" i="16" s="1"/>
  <c r="K885" i="16"/>
  <c r="L885" i="16"/>
  <c r="L801" i="16"/>
  <c r="Q800" i="16"/>
  <c r="Q884" i="16"/>
  <c r="K801" i="16"/>
  <c r="K871" i="16"/>
  <c r="L871" i="16"/>
  <c r="L354" i="16"/>
  <c r="K354" i="16"/>
  <c r="J91" i="16"/>
  <c r="H13" i="17"/>
  <c r="L612" i="16"/>
  <c r="Q611" i="16"/>
  <c r="K612" i="16"/>
  <c r="L39" i="16"/>
  <c r="G36" i="16"/>
  <c r="K39" i="16"/>
  <c r="K18" i="16"/>
  <c r="I81" i="16"/>
  <c r="Q683" i="16"/>
  <c r="L973" i="16"/>
  <c r="K973" i="16"/>
  <c r="Q972" i="16"/>
  <c r="P844" i="16"/>
  <c r="O864" i="16"/>
  <c r="P864" i="16" s="1"/>
  <c r="O867" i="16"/>
  <c r="P867" i="16" s="1"/>
  <c r="L844" i="16"/>
  <c r="G840" i="16"/>
  <c r="L725" i="16"/>
  <c r="Q724" i="16"/>
  <c r="L169" i="16"/>
  <c r="K169" i="16"/>
  <c r="G168" i="16"/>
  <c r="G140" i="16" s="1"/>
  <c r="K228" i="16"/>
  <c r="H991" i="16"/>
  <c r="H357" i="17"/>
  <c r="L118" i="16"/>
  <c r="K118" i="16"/>
  <c r="G116" i="16"/>
  <c r="J376" i="16"/>
  <c r="J367" i="16" s="1"/>
  <c r="J101" i="16"/>
  <c r="J100" i="16" s="1"/>
  <c r="H667" i="16"/>
  <c r="H663" i="16" s="1"/>
  <c r="L394" i="16"/>
  <c r="K394" i="16"/>
  <c r="K637" i="17"/>
  <c r="K100" i="17"/>
  <c r="J358" i="17"/>
  <c r="Q650" i="17"/>
  <c r="I964" i="17"/>
  <c r="I724" i="17"/>
  <c r="H81" i="17"/>
  <c r="J87" i="17"/>
  <c r="J86" i="17" s="1"/>
  <c r="K207" i="17"/>
  <c r="I91" i="17"/>
  <c r="I81" i="17" s="1"/>
  <c r="K802" i="17"/>
  <c r="K148" i="17"/>
  <c r="G141" i="17"/>
  <c r="I168" i="17"/>
  <c r="I140" i="17" s="1"/>
  <c r="I139" i="17" s="1"/>
  <c r="I138" i="17" s="1"/>
  <c r="K67" i="17"/>
  <c r="L688" i="17"/>
  <c r="K688" i="17"/>
  <c r="Q873" i="17"/>
  <c r="H140" i="17"/>
  <c r="H139" i="17" s="1"/>
  <c r="H138" i="17" s="1"/>
  <c r="K108" i="17"/>
  <c r="H767" i="17"/>
  <c r="K162" i="17"/>
  <c r="K83" i="17"/>
  <c r="Q885" i="17"/>
  <c r="G838" i="17"/>
  <c r="G584" i="17" s="1"/>
  <c r="L584" i="17" s="1"/>
  <c r="K216" i="17"/>
  <c r="K228" i="17"/>
  <c r="H289" i="17"/>
  <c r="I402" i="17"/>
  <c r="I401" i="17" s="1"/>
  <c r="K89" i="17"/>
  <c r="K935" i="17"/>
  <c r="Q934" i="17"/>
  <c r="I937" i="17"/>
  <c r="I936" i="17" s="1"/>
  <c r="I932" i="17" s="1"/>
  <c r="I927" i="17" s="1"/>
  <c r="K843" i="17"/>
  <c r="G842" i="17"/>
  <c r="L842" i="17" s="1"/>
  <c r="Q842" i="17"/>
  <c r="G585" i="17"/>
  <c r="L585" i="17" s="1"/>
  <c r="K670" i="17"/>
  <c r="G669" i="17"/>
  <c r="K669" i="17" s="1"/>
  <c r="I14" i="17"/>
  <c r="I13" i="17" s="1"/>
  <c r="I12" i="17" s="1"/>
  <c r="Q948" i="17"/>
  <c r="K633" i="17"/>
  <c r="K770" i="17"/>
  <c r="K853" i="17"/>
  <c r="L670" i="17"/>
  <c r="J927" i="17"/>
  <c r="I612" i="17"/>
  <c r="I586" i="17" s="1"/>
  <c r="L770" i="17"/>
  <c r="I129" i="17"/>
  <c r="I128" i="17" s="1"/>
  <c r="Q796" i="17"/>
  <c r="K220" i="17"/>
  <c r="J32" i="17"/>
  <c r="J31" i="17" s="1"/>
  <c r="K264" i="17"/>
  <c r="L264" i="17"/>
  <c r="K886" i="17"/>
  <c r="I357" i="17"/>
  <c r="G168" i="17"/>
  <c r="K874" i="17"/>
  <c r="Q801" i="17"/>
  <c r="Q805" i="17"/>
  <c r="K797" i="17"/>
  <c r="K974" i="17"/>
  <c r="K190" i="17"/>
  <c r="I909" i="17"/>
  <c r="I871" i="17" s="1"/>
  <c r="Q855" i="17"/>
  <c r="L303" i="17"/>
  <c r="I303" i="17"/>
  <c r="I291" i="17" s="1"/>
  <c r="K303" i="17"/>
  <c r="L184" i="17"/>
  <c r="K184" i="17"/>
  <c r="K394" i="17"/>
  <c r="Q636" i="17"/>
  <c r="K359" i="17"/>
  <c r="L359" i="17"/>
  <c r="G358" i="17"/>
  <c r="G357" i="17" s="1"/>
  <c r="K723" i="17"/>
  <c r="J169" i="17"/>
  <c r="J168" i="17" s="1"/>
  <c r="J140" i="17" s="1"/>
  <c r="J139" i="17" s="1"/>
  <c r="J138" i="17" s="1"/>
  <c r="J404" i="17"/>
  <c r="J403" i="17" s="1"/>
  <c r="L696" i="17"/>
  <c r="K696" i="17"/>
  <c r="K202" i="17"/>
  <c r="G91" i="17"/>
  <c r="L91" i="17" s="1"/>
  <c r="G201" i="17"/>
  <c r="L201" i="17" s="1"/>
  <c r="Q980" i="17"/>
  <c r="Q725" i="17"/>
  <c r="Q668" i="17"/>
  <c r="G724" i="17"/>
  <c r="L724" i="17" s="1"/>
  <c r="L949" i="17"/>
  <c r="K949" i="17"/>
  <c r="J106" i="17"/>
  <c r="J103" i="17" s="1"/>
  <c r="J91" i="17" s="1"/>
  <c r="J379" i="17"/>
  <c r="J367" i="17" s="1"/>
  <c r="J723" i="17"/>
  <c r="L793" i="17"/>
  <c r="Q792" i="17"/>
  <c r="N794" i="17"/>
  <c r="K806" i="17"/>
  <c r="K726" i="17"/>
  <c r="K16" i="17"/>
  <c r="G15" i="17"/>
  <c r="G14" i="17" s="1"/>
  <c r="L16" i="17"/>
  <c r="Q695" i="17"/>
  <c r="K26" i="17"/>
  <c r="I910" i="17"/>
  <c r="K212" i="17"/>
  <c r="K793" i="17"/>
  <c r="F837" i="17"/>
  <c r="Q837" i="17"/>
  <c r="F584" i="17"/>
  <c r="J770" i="17"/>
  <c r="J768" i="17" s="1"/>
  <c r="J778" i="17"/>
  <c r="K141" i="17"/>
  <c r="F140" i="17"/>
  <c r="G933" i="17"/>
  <c r="L933" i="17" s="1"/>
  <c r="L934" i="17"/>
  <c r="K873" i="17"/>
  <c r="G665" i="17"/>
  <c r="K666" i="17"/>
  <c r="L666" i="17"/>
  <c r="Q665" i="17"/>
  <c r="O868" i="17"/>
  <c r="P868" i="17" s="1"/>
  <c r="Q626" i="17"/>
  <c r="I852" i="17"/>
  <c r="I841" i="17" s="1"/>
  <c r="I836" i="17" s="1"/>
  <c r="J852" i="17"/>
  <c r="J841" i="17" s="1"/>
  <c r="J836" i="17" s="1"/>
  <c r="G852" i="17"/>
  <c r="L852" i="17" s="1"/>
  <c r="H852" i="17"/>
  <c r="H841" i="17" s="1"/>
  <c r="H836" i="17" s="1"/>
  <c r="L910" i="17"/>
  <c r="Q909" i="17"/>
  <c r="K910" i="17"/>
  <c r="F936" i="17"/>
  <c r="K937" i="17"/>
  <c r="Q936" i="17"/>
  <c r="N845" i="17"/>
  <c r="L589" i="17"/>
  <c r="G588" i="17"/>
  <c r="K589" i="17"/>
  <c r="Q588" i="17"/>
  <c r="F431" i="17"/>
  <c r="F251" i="17"/>
  <c r="L633" i="17"/>
  <c r="L667" i="17"/>
  <c r="K667" i="17"/>
  <c r="Q666" i="17"/>
  <c r="I641" i="17"/>
  <c r="I632" i="17" s="1"/>
  <c r="K845" i="17"/>
  <c r="H664" i="17"/>
  <c r="L974" i="17"/>
  <c r="G971" i="17"/>
  <c r="L971" i="17" s="1"/>
  <c r="K91" i="17"/>
  <c r="K103" i="17"/>
  <c r="G432" i="17"/>
  <c r="K432" i="17" s="1"/>
  <c r="L433" i="17"/>
  <c r="G872" i="17"/>
  <c r="K872" i="17" s="1"/>
  <c r="L873" i="17"/>
  <c r="G403" i="17"/>
  <c r="K403" i="17" s="1"/>
  <c r="L404" i="17"/>
  <c r="J679" i="17"/>
  <c r="I667" i="17"/>
  <c r="I585" i="17" s="1"/>
  <c r="I994" i="17" s="1"/>
  <c r="L82" i="17"/>
  <c r="G81" i="17"/>
  <c r="L81" i="17" s="1"/>
  <c r="J200" i="17"/>
  <c r="J196" i="17" s="1"/>
  <c r="J424" i="17"/>
  <c r="J402" i="17" s="1"/>
  <c r="J401" i="17" s="1"/>
  <c r="L693" i="17"/>
  <c r="Q692" i="17"/>
  <c r="K693" i="17"/>
  <c r="L348" i="17"/>
  <c r="K348" i="17"/>
  <c r="F402" i="17"/>
  <c r="K702" i="17"/>
  <c r="H838" i="17"/>
  <c r="H842" i="17"/>
  <c r="L613" i="17"/>
  <c r="K613" i="17"/>
  <c r="Q612" i="17"/>
  <c r="H994" i="17"/>
  <c r="H993" i="17"/>
  <c r="L685" i="17"/>
  <c r="K685" i="17"/>
  <c r="Q684" i="17"/>
  <c r="Q862" i="17"/>
  <c r="F456" i="17"/>
  <c r="K627" i="17"/>
  <c r="I319" i="17"/>
  <c r="J395" i="17"/>
  <c r="J394" i="17" s="1"/>
  <c r="J130" i="17"/>
  <c r="J129" i="17" s="1"/>
  <c r="J128" i="17" s="1"/>
  <c r="Q722" i="17"/>
  <c r="I642" i="17"/>
  <c r="F871" i="17"/>
  <c r="K82" i="17"/>
  <c r="F81" i="17"/>
  <c r="K433" i="17"/>
  <c r="L645" i="17"/>
  <c r="G641" i="17"/>
  <c r="L641" i="17" s="1"/>
  <c r="L772" i="17"/>
  <c r="G771" i="17"/>
  <c r="Q771" i="17"/>
  <c r="K772" i="17"/>
  <c r="K839" i="17"/>
  <c r="L839" i="17"/>
  <c r="Q838" i="17"/>
  <c r="L856" i="17"/>
  <c r="P856" i="17"/>
  <c r="J644" i="17"/>
  <c r="J646" i="17"/>
  <c r="J645" i="17" s="1"/>
  <c r="J641" i="17" s="1"/>
  <c r="J632" i="17" s="1"/>
  <c r="J767" i="17"/>
  <c r="L937" i="17"/>
  <c r="G936" i="17"/>
  <c r="L257" i="17"/>
  <c r="G256" i="17"/>
  <c r="L256" i="17" s="1"/>
  <c r="L291" i="17"/>
  <c r="L121" i="17"/>
  <c r="K121" i="17"/>
  <c r="P845" i="17"/>
  <c r="O865" i="17"/>
  <c r="P865" i="17" s="1"/>
  <c r="L845" i="17"/>
  <c r="G436" i="17"/>
  <c r="L436" i="17" s="1"/>
  <c r="L437" i="17"/>
  <c r="K796" i="17"/>
  <c r="Q795" i="17"/>
  <c r="F771" i="17"/>
  <c r="L781" i="17"/>
  <c r="Q780" i="17"/>
  <c r="K781" i="17"/>
  <c r="K196" i="17"/>
  <c r="F289" i="17"/>
  <c r="L549" i="17"/>
  <c r="K549" i="17"/>
  <c r="L122" i="17"/>
  <c r="K122" i="17"/>
  <c r="H288" i="17"/>
  <c r="H287" i="17"/>
  <c r="G457" i="17"/>
  <c r="L458" i="17"/>
  <c r="I613" i="17"/>
  <c r="J838" i="17"/>
  <c r="J837" i="17" s="1"/>
  <c r="J842" i="17"/>
  <c r="L642" i="17"/>
  <c r="K642" i="17"/>
  <c r="Q641" i="17"/>
  <c r="G308" i="17"/>
  <c r="L309" i="17"/>
  <c r="K309" i="17"/>
  <c r="J616" i="17"/>
  <c r="J615" i="17"/>
  <c r="I767" i="17"/>
  <c r="Q908" i="17"/>
  <c r="J624" i="17"/>
  <c r="J614" i="17"/>
  <c r="L9" i="17"/>
  <c r="L320" i="17"/>
  <c r="G319" i="17"/>
  <c r="K320" i="17"/>
  <c r="F586" i="17"/>
  <c r="K404" i="17"/>
  <c r="Q701" i="17"/>
  <c r="I842" i="17"/>
  <c r="I838" i="17"/>
  <c r="I837" i="17" s="1"/>
  <c r="K909" i="17"/>
  <c r="L750" i="17"/>
  <c r="K750" i="17"/>
  <c r="Q749" i="17"/>
  <c r="L769" i="17"/>
  <c r="G768" i="17"/>
  <c r="K769" i="17"/>
  <c r="Q768" i="17"/>
  <c r="L680" i="17"/>
  <c r="Q679" i="17"/>
  <c r="K680" i="17"/>
  <c r="K494" i="17"/>
  <c r="L612" i="17"/>
  <c r="Q611" i="17"/>
  <c r="K612" i="17"/>
  <c r="L819" i="17"/>
  <c r="K819" i="17"/>
  <c r="Q818" i="17"/>
  <c r="L677" i="17"/>
  <c r="K677" i="17"/>
  <c r="Q676" i="17"/>
  <c r="K651" i="17"/>
  <c r="K863" i="17"/>
  <c r="L838" i="17"/>
  <c r="K367" i="17"/>
  <c r="L443" i="17"/>
  <c r="K443" i="17"/>
  <c r="L44" i="17"/>
  <c r="G43" i="17"/>
  <c r="K44" i="17"/>
  <c r="K458" i="17"/>
  <c r="J343" i="17"/>
  <c r="J68" i="17"/>
  <c r="J67" i="17" s="1"/>
  <c r="K981" i="17"/>
  <c r="Q852" i="17"/>
  <c r="J658" i="17"/>
  <c r="J643" i="17"/>
  <c r="J642" i="17" s="1"/>
  <c r="Q872" i="17"/>
  <c r="J345" i="17"/>
  <c r="J71" i="17"/>
  <c r="J69" i="17" s="1"/>
  <c r="L72" i="17"/>
  <c r="M10" i="17"/>
  <c r="G544" i="17"/>
  <c r="G36" i="17"/>
  <c r="L39" i="17"/>
  <c r="K39" i="17"/>
  <c r="K645" i="17"/>
  <c r="K450" i="17"/>
  <c r="F664" i="17"/>
  <c r="F841" i="17"/>
  <c r="K934" i="17"/>
  <c r="H641" i="17"/>
  <c r="H632" i="17" s="1"/>
  <c r="J83" i="17"/>
  <c r="J82" i="17" s="1"/>
  <c r="K128" i="17"/>
  <c r="F31" i="17"/>
  <c r="K252" i="17"/>
  <c r="G251" i="17"/>
  <c r="L251" i="17" s="1"/>
  <c r="L252" i="17"/>
  <c r="L295" i="17"/>
  <c r="K295" i="17"/>
  <c r="J725" i="17"/>
  <c r="J724" i="17" s="1"/>
  <c r="I992" i="16"/>
  <c r="I993" i="16"/>
  <c r="I662" i="16"/>
  <c r="H287" i="16"/>
  <c r="H288" i="16"/>
  <c r="K15" i="16"/>
  <c r="F14" i="16"/>
  <c r="L458" i="16"/>
  <c r="G457" i="16"/>
  <c r="K458" i="16"/>
  <c r="Q664" i="16"/>
  <c r="F42" i="16"/>
  <c r="K544" i="16"/>
  <c r="L450" i="16"/>
  <c r="K450" i="16"/>
  <c r="Q686" i="16"/>
  <c r="J786" i="16"/>
  <c r="J770" i="16" s="1"/>
  <c r="J766" i="16" s="1"/>
  <c r="J769" i="16"/>
  <c r="J767" i="16" s="1"/>
  <c r="K805" i="16"/>
  <c r="L14" i="16"/>
  <c r="L48" i="16"/>
  <c r="K48" i="16"/>
  <c r="G44" i="16"/>
  <c r="L320" i="16"/>
  <c r="G319" i="16"/>
  <c r="L319" i="16" s="1"/>
  <c r="L591" i="16"/>
  <c r="G589" i="16"/>
  <c r="G584" i="16"/>
  <c r="L584" i="16" s="1"/>
  <c r="K591" i="16"/>
  <c r="Q590" i="16"/>
  <c r="K836" i="16"/>
  <c r="F31" i="16"/>
  <c r="L295" i="16"/>
  <c r="K295" i="16"/>
  <c r="L403" i="16"/>
  <c r="G402" i="16"/>
  <c r="F430" i="16"/>
  <c r="F429" i="16"/>
  <c r="I586" i="16"/>
  <c r="Q721" i="16"/>
  <c r="L701" i="16"/>
  <c r="Q700" i="16"/>
  <c r="K701" i="16"/>
  <c r="L780" i="16"/>
  <c r="G770" i="16"/>
  <c r="Q779" i="16"/>
  <c r="K780" i="16"/>
  <c r="G835" i="16"/>
  <c r="L835" i="16" s="1"/>
  <c r="L433" i="16"/>
  <c r="G432" i="16"/>
  <c r="K433" i="16"/>
  <c r="J662" i="16"/>
  <c r="G836" i="16"/>
  <c r="L836" i="16" s="1"/>
  <c r="K909" i="16"/>
  <c r="L909" i="16"/>
  <c r="Q908" i="16"/>
  <c r="F82" i="16"/>
  <c r="K83" i="16"/>
  <c r="Q583" i="16"/>
  <c r="K584" i="16"/>
  <c r="G664" i="16"/>
  <c r="L664" i="16" s="1"/>
  <c r="L665" i="16"/>
  <c r="K140" i="16"/>
  <c r="F139" i="16"/>
  <c r="J365" i="16"/>
  <c r="J358" i="16" s="1"/>
  <c r="J90" i="16"/>
  <c r="J89" i="16" s="1"/>
  <c r="J82" i="16" s="1"/>
  <c r="J81" i="16" s="1"/>
  <c r="L650" i="16"/>
  <c r="K650" i="16"/>
  <c r="Q649" i="16"/>
  <c r="L636" i="16"/>
  <c r="Q635" i="16"/>
  <c r="K636" i="16"/>
  <c r="K585" i="16"/>
  <c r="Q584" i="16"/>
  <c r="L140" i="16"/>
  <c r="G139" i="16"/>
  <c r="K359" i="16"/>
  <c r="L359" i="16"/>
  <c r="G358" i="16"/>
  <c r="J642" i="16"/>
  <c r="J641" i="16" s="1"/>
  <c r="J623" i="16"/>
  <c r="J613" i="16"/>
  <c r="J612" i="16" s="1"/>
  <c r="Q640" i="16"/>
  <c r="L692" i="16"/>
  <c r="K692" i="16"/>
  <c r="Q691" i="16"/>
  <c r="M668" i="16"/>
  <c r="M676" i="16" s="1"/>
  <c r="L668" i="16"/>
  <c r="G667" i="16"/>
  <c r="K667" i="16" s="1"/>
  <c r="J13" i="16"/>
  <c r="K291" i="16"/>
  <c r="F290" i="16"/>
  <c r="Q931" i="16"/>
  <c r="L437" i="16"/>
  <c r="G436" i="16"/>
  <c r="K437" i="16"/>
  <c r="Q663" i="16"/>
  <c r="K664" i="16"/>
  <c r="L676" i="16"/>
  <c r="Q675" i="16"/>
  <c r="K676" i="16"/>
  <c r="L768" i="16"/>
  <c r="K768" i="16"/>
  <c r="G767" i="16"/>
  <c r="Q767" i="16"/>
  <c r="L948" i="16"/>
  <c r="K948" i="16"/>
  <c r="Q947" i="16"/>
  <c r="L963" i="16"/>
  <c r="I963" i="16"/>
  <c r="I931" i="16" s="1"/>
  <c r="I926" i="16" s="1"/>
  <c r="M10" i="16"/>
  <c r="L72" i="16"/>
  <c r="K319" i="16"/>
  <c r="J611" i="16"/>
  <c r="J586" i="16" s="1"/>
  <c r="J582" i="16" s="1"/>
  <c r="F663" i="16"/>
  <c r="G936" i="16"/>
  <c r="K641" i="16"/>
  <c r="L632" i="16"/>
  <c r="J725" i="16"/>
  <c r="J585" i="16" s="1"/>
  <c r="J993" i="16" s="1"/>
  <c r="L724" i="16"/>
  <c r="Q723" i="16"/>
  <c r="G723" i="16"/>
  <c r="K724" i="16"/>
  <c r="K72" i="16"/>
  <c r="L83" i="16"/>
  <c r="G82" i="16"/>
  <c r="L9" i="16"/>
  <c r="J290" i="16"/>
  <c r="K402" i="16"/>
  <c r="F401" i="16"/>
  <c r="L644" i="16"/>
  <c r="G640" i="16"/>
  <c r="G631" i="16" s="1"/>
  <c r="L631" i="16" s="1"/>
  <c r="K644" i="16"/>
  <c r="Q643" i="16"/>
  <c r="H766" i="16"/>
  <c r="H931" i="16"/>
  <c r="H926" i="16" s="1"/>
  <c r="G870" i="16"/>
  <c r="L870" i="16" s="1"/>
  <c r="L908" i="16"/>
  <c r="K932" i="16"/>
  <c r="L980" i="16"/>
  <c r="G970" i="16"/>
  <c r="L970" i="16" s="1"/>
  <c r="I909" i="16"/>
  <c r="L309" i="16"/>
  <c r="K309" i="16"/>
  <c r="G308" i="16"/>
  <c r="K348" i="16"/>
  <c r="L348" i="16"/>
  <c r="L666" i="16"/>
  <c r="K666" i="16"/>
  <c r="Q665" i="16"/>
  <c r="Q804" i="16"/>
  <c r="L78" i="16"/>
  <c r="K78" i="16"/>
  <c r="K840" i="16"/>
  <c r="F839" i="16"/>
  <c r="Q839" i="16"/>
  <c r="F835" i="16"/>
  <c r="F931" i="16"/>
  <c r="Q837" i="16"/>
  <c r="K970" i="16"/>
  <c r="I12" i="16"/>
  <c r="L291" i="16"/>
  <c r="L303" i="16"/>
  <c r="K303" i="16"/>
  <c r="I303" i="16"/>
  <c r="I291" i="16" s="1"/>
  <c r="I290" i="16" s="1"/>
  <c r="I289" i="16" s="1"/>
  <c r="J404" i="16"/>
  <c r="J403" i="16" s="1"/>
  <c r="J402" i="16" s="1"/>
  <c r="J401" i="16" s="1"/>
  <c r="J169" i="16"/>
  <c r="J168" i="16" s="1"/>
  <c r="J140" i="16" s="1"/>
  <c r="J139" i="16" s="1"/>
  <c r="J138" i="16" s="1"/>
  <c r="Q631" i="16"/>
  <c r="K722" i="16"/>
  <c r="L749" i="16"/>
  <c r="K749" i="16"/>
  <c r="Q748" i="16"/>
  <c r="J724" i="16"/>
  <c r="Q962" i="16"/>
  <c r="K403" i="16"/>
  <c r="L494" i="16"/>
  <c r="K494" i="16"/>
  <c r="K443" i="16"/>
  <c r="N793" i="16"/>
  <c r="L792" i="16"/>
  <c r="D1004" i="15"/>
  <c r="D1003" i="15"/>
  <c r="D999" i="15"/>
  <c r="D998" i="15"/>
  <c r="Q994" i="15"/>
  <c r="Q993" i="15"/>
  <c r="L989" i="15"/>
  <c r="L988" i="15"/>
  <c r="G984" i="15"/>
  <c r="J983" i="15"/>
  <c r="I983" i="15"/>
  <c r="H983" i="15"/>
  <c r="F983" i="15"/>
  <c r="G982" i="15"/>
  <c r="J981" i="15"/>
  <c r="I981" i="15"/>
  <c r="H981" i="15"/>
  <c r="F981" i="15"/>
  <c r="J980" i="15"/>
  <c r="I980" i="15"/>
  <c r="H980" i="15"/>
  <c r="H979" i="15"/>
  <c r="J979" i="15" s="1"/>
  <c r="G979" i="15"/>
  <c r="G978" i="15"/>
  <c r="K978" i="15" s="1"/>
  <c r="J977" i="15"/>
  <c r="I977" i="15"/>
  <c r="H977" i="15"/>
  <c r="F977" i="15"/>
  <c r="G976" i="15"/>
  <c r="G975" i="15"/>
  <c r="J974" i="15"/>
  <c r="I974" i="15"/>
  <c r="H974" i="15"/>
  <c r="F974" i="15"/>
  <c r="F972" i="15"/>
  <c r="H971" i="15"/>
  <c r="J971" i="15" s="1"/>
  <c r="F971" i="15"/>
  <c r="G971" i="15" s="1"/>
  <c r="G969" i="15"/>
  <c r="K969" i="15" s="1"/>
  <c r="G968" i="15"/>
  <c r="K968" i="15" s="1"/>
  <c r="J967" i="15"/>
  <c r="I967" i="15"/>
  <c r="H967" i="15"/>
  <c r="F967" i="15"/>
  <c r="H966" i="15"/>
  <c r="G966" i="15"/>
  <c r="L966" i="15" s="1"/>
  <c r="J965" i="15"/>
  <c r="I965" i="15"/>
  <c r="H965" i="15"/>
  <c r="G965" i="15"/>
  <c r="K965" i="15" s="1"/>
  <c r="F964" i="15"/>
  <c r="H962" i="15"/>
  <c r="J962" i="15" s="1"/>
  <c r="G962" i="15"/>
  <c r="F961" i="15"/>
  <c r="H960" i="15"/>
  <c r="J960" i="15" s="1"/>
  <c r="G960" i="15"/>
  <c r="F959" i="15"/>
  <c r="F958" i="15"/>
  <c r="F957" i="15"/>
  <c r="G956" i="15"/>
  <c r="G955" i="15"/>
  <c r="Q954" i="15" s="1"/>
  <c r="G954" i="15"/>
  <c r="Q953" i="15" s="1"/>
  <c r="F953" i="15"/>
  <c r="G953" i="15" s="1"/>
  <c r="G952" i="15"/>
  <c r="Q951" i="15" s="1"/>
  <c r="G951" i="15"/>
  <c r="Q950" i="15" s="1"/>
  <c r="F950" i="15"/>
  <c r="G950" i="15" s="1"/>
  <c r="L950" i="15" s="1"/>
  <c r="L949" i="15"/>
  <c r="G949" i="15"/>
  <c r="K949" i="15" s="1"/>
  <c r="J948" i="15"/>
  <c r="I948" i="15"/>
  <c r="H948" i="15"/>
  <c r="G947" i="15"/>
  <c r="G946" i="15"/>
  <c r="K946" i="15" s="1"/>
  <c r="G945" i="15"/>
  <c r="F944" i="15"/>
  <c r="G944" i="15" s="1"/>
  <c r="K944" i="15" s="1"/>
  <c r="J943" i="15"/>
  <c r="I943" i="15"/>
  <c r="H943" i="15"/>
  <c r="G943" i="15"/>
  <c r="J942" i="15"/>
  <c r="I942" i="15"/>
  <c r="H942" i="15"/>
  <c r="G942" i="15"/>
  <c r="K942" i="15" s="1"/>
  <c r="J941" i="15"/>
  <c r="I941" i="15"/>
  <c r="I939" i="15" s="1"/>
  <c r="H941" i="15"/>
  <c r="G941" i="15"/>
  <c r="L941" i="15" s="1"/>
  <c r="L940" i="15"/>
  <c r="K940" i="15"/>
  <c r="I940" i="15"/>
  <c r="H940" i="15"/>
  <c r="J940" i="15" s="1"/>
  <c r="Q939" i="15"/>
  <c r="F939" i="15"/>
  <c r="F933" i="15" s="1"/>
  <c r="L937" i="15"/>
  <c r="K937" i="15"/>
  <c r="I937" i="15"/>
  <c r="H937" i="15"/>
  <c r="J937" i="15" s="1"/>
  <c r="Q936" i="15"/>
  <c r="F930" i="15"/>
  <c r="H929" i="15"/>
  <c r="G929" i="15"/>
  <c r="L929" i="15" s="1"/>
  <c r="G928" i="15"/>
  <c r="F927" i="15"/>
  <c r="G925" i="15"/>
  <c r="K925" i="15" s="1"/>
  <c r="J924" i="15"/>
  <c r="I924" i="15"/>
  <c r="H924" i="15"/>
  <c r="F924" i="15"/>
  <c r="H923" i="15"/>
  <c r="J923" i="15" s="1"/>
  <c r="G923" i="15"/>
  <c r="H922" i="15"/>
  <c r="J922" i="15" s="1"/>
  <c r="G922" i="15"/>
  <c r="Q921" i="15" s="1"/>
  <c r="F921" i="15"/>
  <c r="J920" i="15"/>
  <c r="I920" i="15"/>
  <c r="H920" i="15"/>
  <c r="G920" i="15"/>
  <c r="K920" i="15" s="1"/>
  <c r="Q919" i="15"/>
  <c r="H919" i="15"/>
  <c r="J919" i="15" s="1"/>
  <c r="G919" i="15"/>
  <c r="F918" i="15"/>
  <c r="H917" i="15"/>
  <c r="G917" i="15"/>
  <c r="K917" i="15" s="1"/>
  <c r="H916" i="15"/>
  <c r="J916" i="15" s="1"/>
  <c r="G916" i="15"/>
  <c r="L916" i="15" s="1"/>
  <c r="Q915" i="15"/>
  <c r="F915" i="15"/>
  <c r="J914" i="15"/>
  <c r="I914" i="15"/>
  <c r="H914" i="15"/>
  <c r="G914" i="15"/>
  <c r="K914" i="15" s="1"/>
  <c r="H913" i="15"/>
  <c r="G913" i="15"/>
  <c r="L913" i="15" s="1"/>
  <c r="F912" i="15"/>
  <c r="F911" i="15"/>
  <c r="F910" i="15"/>
  <c r="G907" i="15"/>
  <c r="K907" i="15" s="1"/>
  <c r="J906" i="15"/>
  <c r="J901" i="15" s="1"/>
  <c r="I906" i="15"/>
  <c r="I901" i="15" s="1"/>
  <c r="H906" i="15"/>
  <c r="G906" i="15"/>
  <c r="L906" i="15" s="1"/>
  <c r="F906" i="15"/>
  <c r="F905" i="15"/>
  <c r="G905" i="15" s="1"/>
  <c r="H904" i="15"/>
  <c r="J904" i="15" s="1"/>
  <c r="G904" i="15"/>
  <c r="L904" i="15" s="1"/>
  <c r="F904" i="15"/>
  <c r="K904" i="15" s="1"/>
  <c r="G903" i="15"/>
  <c r="Q902" i="15" s="1"/>
  <c r="G902" i="15"/>
  <c r="Q901" i="15" s="1"/>
  <c r="H901" i="15"/>
  <c r="F901" i="15"/>
  <c r="G901" i="15" s="1"/>
  <c r="L901" i="15" s="1"/>
  <c r="G900" i="15"/>
  <c r="L900" i="15" s="1"/>
  <c r="Q899" i="15"/>
  <c r="K899" i="15"/>
  <c r="G899" i="15"/>
  <c r="L899" i="15" s="1"/>
  <c r="Q898" i="15"/>
  <c r="K898" i="15"/>
  <c r="G898" i="15"/>
  <c r="L898" i="15" s="1"/>
  <c r="G897" i="15"/>
  <c r="L897" i="15" s="1"/>
  <c r="G896" i="15"/>
  <c r="L896" i="15" s="1"/>
  <c r="Q895" i="15"/>
  <c r="K895" i="15"/>
  <c r="G895" i="15"/>
  <c r="L895" i="15" s="1"/>
  <c r="Q894" i="15"/>
  <c r="K894" i="15"/>
  <c r="G894" i="15"/>
  <c r="L894" i="15" s="1"/>
  <c r="G893" i="15"/>
  <c r="L893" i="15" s="1"/>
  <c r="G892" i="15"/>
  <c r="L892" i="15" s="1"/>
  <c r="Q891" i="15"/>
  <c r="K891" i="15"/>
  <c r="G891" i="15"/>
  <c r="L891" i="15" s="1"/>
  <c r="Q890" i="15"/>
  <c r="K890" i="15"/>
  <c r="G890" i="15"/>
  <c r="L890" i="15" s="1"/>
  <c r="G889" i="15"/>
  <c r="L889" i="15" s="1"/>
  <c r="G888" i="15"/>
  <c r="L888" i="15" s="1"/>
  <c r="Q887" i="15"/>
  <c r="L887" i="15"/>
  <c r="K887" i="15"/>
  <c r="Q886" i="15"/>
  <c r="G886" i="15"/>
  <c r="F886" i="15"/>
  <c r="J885" i="15"/>
  <c r="I885" i="15"/>
  <c r="H885" i="15"/>
  <c r="F885" i="15"/>
  <c r="G884" i="15"/>
  <c r="G883" i="15"/>
  <c r="G882" i="15"/>
  <c r="J881" i="15"/>
  <c r="I881" i="15"/>
  <c r="H881" i="15"/>
  <c r="F881" i="15"/>
  <c r="G880" i="15"/>
  <c r="G879" i="15"/>
  <c r="Q878" i="15" s="1"/>
  <c r="G878" i="15"/>
  <c r="G877" i="15"/>
  <c r="Q876" i="15" s="1"/>
  <c r="G876" i="15"/>
  <c r="G875" i="15"/>
  <c r="Q874" i="15" s="1"/>
  <c r="J874" i="15"/>
  <c r="I874" i="15"/>
  <c r="I872" i="15" s="1"/>
  <c r="H874" i="15"/>
  <c r="F874" i="15"/>
  <c r="J873" i="15"/>
  <c r="I873" i="15"/>
  <c r="H873" i="15"/>
  <c r="F873" i="15"/>
  <c r="J872" i="15"/>
  <c r="K869" i="15"/>
  <c r="G869" i="15"/>
  <c r="Q868" i="15" s="1"/>
  <c r="G868" i="15"/>
  <c r="Q867" i="15" s="1"/>
  <c r="J867" i="15"/>
  <c r="J865" i="15" s="1"/>
  <c r="J863" i="15" s="1"/>
  <c r="I867" i="15"/>
  <c r="I865" i="15" s="1"/>
  <c r="I863" i="15" s="1"/>
  <c r="H867" i="15"/>
  <c r="H865" i="15" s="1"/>
  <c r="H863" i="15" s="1"/>
  <c r="F867" i="15"/>
  <c r="G866" i="15"/>
  <c r="F865" i="15"/>
  <c r="F862" i="15" s="1"/>
  <c r="G864" i="15"/>
  <c r="G863" i="15" s="1"/>
  <c r="L863" i="15" s="1"/>
  <c r="F863" i="15"/>
  <c r="J862" i="15"/>
  <c r="I862" i="15"/>
  <c r="H862" i="15"/>
  <c r="G861" i="15"/>
  <c r="G860" i="15"/>
  <c r="L860" i="15" s="1"/>
  <c r="J859" i="15"/>
  <c r="I859" i="15"/>
  <c r="H859" i="15"/>
  <c r="F859" i="15"/>
  <c r="G858" i="15"/>
  <c r="G857" i="15"/>
  <c r="K857" i="15" s="1"/>
  <c r="J856" i="15"/>
  <c r="I856" i="15"/>
  <c r="H856" i="15"/>
  <c r="F856" i="15"/>
  <c r="G854" i="15"/>
  <c r="G853" i="15"/>
  <c r="K853" i="15" s="1"/>
  <c r="F853" i="15"/>
  <c r="J852" i="15"/>
  <c r="I852" i="15"/>
  <c r="H852" i="15"/>
  <c r="F852" i="15"/>
  <c r="H851" i="15"/>
  <c r="F851" i="15"/>
  <c r="J851" i="15" s="1"/>
  <c r="G850" i="15"/>
  <c r="G849" i="15"/>
  <c r="K849" i="15" s="1"/>
  <c r="J848" i="15"/>
  <c r="I848" i="15"/>
  <c r="H848" i="15"/>
  <c r="F848" i="15"/>
  <c r="K847" i="15"/>
  <c r="G847" i="15"/>
  <c r="L847" i="15" s="1"/>
  <c r="F846" i="15"/>
  <c r="J845" i="15"/>
  <c r="I845" i="15"/>
  <c r="H845" i="15"/>
  <c r="F845" i="15"/>
  <c r="J844" i="15"/>
  <c r="F844" i="15"/>
  <c r="I844" i="15" s="1"/>
  <c r="F843" i="15"/>
  <c r="F842" i="15"/>
  <c r="H842" i="15" s="1"/>
  <c r="H841" i="15" s="1"/>
  <c r="J838" i="15"/>
  <c r="I838" i="15"/>
  <c r="H838" i="15"/>
  <c r="F838" i="15"/>
  <c r="H837" i="15"/>
  <c r="H836" i="15" s="1"/>
  <c r="G834" i="15"/>
  <c r="Q833" i="15" s="1"/>
  <c r="G833" i="15"/>
  <c r="J832" i="15"/>
  <c r="I832" i="15"/>
  <c r="H832" i="15"/>
  <c r="F832" i="15"/>
  <c r="G831" i="15"/>
  <c r="Q830" i="15" s="1"/>
  <c r="G830" i="15"/>
  <c r="J829" i="15"/>
  <c r="I829" i="15"/>
  <c r="H829" i="15"/>
  <c r="F829" i="15"/>
  <c r="G828" i="15"/>
  <c r="Q827" i="15" s="1"/>
  <c r="G827" i="15"/>
  <c r="G826" i="15"/>
  <c r="Q825" i="15" s="1"/>
  <c r="G825" i="15"/>
  <c r="J824" i="15"/>
  <c r="I824" i="15"/>
  <c r="H824" i="15"/>
  <c r="F824" i="15"/>
  <c r="J823" i="15"/>
  <c r="I823" i="15"/>
  <c r="H823" i="15"/>
  <c r="F823" i="15"/>
  <c r="F822" i="15"/>
  <c r="G822" i="15" s="1"/>
  <c r="L822" i="15" s="1"/>
  <c r="F821" i="15"/>
  <c r="L820" i="15"/>
  <c r="G820" i="15"/>
  <c r="K820" i="15" s="1"/>
  <c r="Q819" i="15"/>
  <c r="G819" i="15"/>
  <c r="K819" i="15" s="1"/>
  <c r="J818" i="15"/>
  <c r="I818" i="15"/>
  <c r="H818" i="15"/>
  <c r="J817" i="15"/>
  <c r="I817" i="15"/>
  <c r="H817" i="15"/>
  <c r="G817" i="15"/>
  <c r="F816" i="15"/>
  <c r="H816" i="15" s="1"/>
  <c r="I816" i="15" s="1"/>
  <c r="J816" i="15" s="1"/>
  <c r="J815" i="15"/>
  <c r="I815" i="15"/>
  <c r="H815" i="15"/>
  <c r="G815" i="15"/>
  <c r="K815" i="15" s="1"/>
  <c r="F814" i="15"/>
  <c r="J813" i="15"/>
  <c r="I813" i="15"/>
  <c r="H813" i="15"/>
  <c r="H812" i="15" s="1"/>
  <c r="G813" i="15"/>
  <c r="J812" i="15"/>
  <c r="I812" i="15"/>
  <c r="F812" i="15"/>
  <c r="H811" i="15"/>
  <c r="I811" i="15" s="1"/>
  <c r="J811" i="15" s="1"/>
  <c r="G811" i="15"/>
  <c r="J810" i="15"/>
  <c r="I810" i="15"/>
  <c r="H810" i="15"/>
  <c r="G810" i="15"/>
  <c r="K810" i="15" s="1"/>
  <c r="Q809" i="15"/>
  <c r="H809" i="15"/>
  <c r="I809" i="15" s="1"/>
  <c r="J809" i="15" s="1"/>
  <c r="F809" i="15"/>
  <c r="H808" i="15"/>
  <c r="I808" i="15" s="1"/>
  <c r="J808" i="15" s="1"/>
  <c r="G808" i="15"/>
  <c r="K808" i="15" s="1"/>
  <c r="H807" i="15"/>
  <c r="I807" i="15" s="1"/>
  <c r="G807" i="15"/>
  <c r="K807" i="15" s="1"/>
  <c r="F806" i="15"/>
  <c r="H804" i="15"/>
  <c r="G804" i="15"/>
  <c r="J803" i="15"/>
  <c r="I803" i="15"/>
  <c r="H803" i="15"/>
  <c r="G803" i="15"/>
  <c r="K803" i="15" s="1"/>
  <c r="F802" i="15"/>
  <c r="F801" i="15" s="1"/>
  <c r="H800" i="15"/>
  <c r="G800" i="15"/>
  <c r="K800" i="15" s="1"/>
  <c r="J799" i="15"/>
  <c r="I799" i="15"/>
  <c r="H799" i="15"/>
  <c r="G799" i="15"/>
  <c r="F798" i="15"/>
  <c r="F796" i="15" s="1"/>
  <c r="J797" i="15"/>
  <c r="I797" i="15"/>
  <c r="H797" i="15"/>
  <c r="G797" i="15"/>
  <c r="K797" i="15" s="1"/>
  <c r="Q796" i="15"/>
  <c r="F794" i="15"/>
  <c r="H791" i="15"/>
  <c r="I791" i="15" s="1"/>
  <c r="J791" i="15" s="1"/>
  <c r="J789" i="15" s="1"/>
  <c r="G791" i="15"/>
  <c r="J790" i="15"/>
  <c r="I790" i="15"/>
  <c r="H790" i="15"/>
  <c r="H789" i="15" s="1"/>
  <c r="G790" i="15"/>
  <c r="Q789" i="15" s="1"/>
  <c r="I789" i="15"/>
  <c r="F789" i="15"/>
  <c r="L788" i="15"/>
  <c r="H788" i="15"/>
  <c r="I788" i="15" s="1"/>
  <c r="J788" i="15" s="1"/>
  <c r="G788" i="15"/>
  <c r="K788" i="15" s="1"/>
  <c r="J787" i="15"/>
  <c r="I787" i="15"/>
  <c r="H787" i="15"/>
  <c r="G787" i="15"/>
  <c r="K787" i="15" s="1"/>
  <c r="F786" i="15"/>
  <c r="H785" i="15"/>
  <c r="I785" i="15" s="1"/>
  <c r="J785" i="15" s="1"/>
  <c r="J783" i="15" s="1"/>
  <c r="G785" i="15"/>
  <c r="L785" i="15" s="1"/>
  <c r="J784" i="15"/>
  <c r="I784" i="15"/>
  <c r="H784" i="15"/>
  <c r="H783" i="15" s="1"/>
  <c r="G784" i="15"/>
  <c r="F783" i="15"/>
  <c r="J782" i="15"/>
  <c r="I782" i="15"/>
  <c r="H782" i="15"/>
  <c r="G782" i="15"/>
  <c r="L782" i="15" s="1"/>
  <c r="I781" i="15"/>
  <c r="F781" i="15"/>
  <c r="F780" i="15" s="1"/>
  <c r="L779" i="15"/>
  <c r="H779" i="15"/>
  <c r="G779" i="15"/>
  <c r="K779" i="15" s="1"/>
  <c r="J778" i="15"/>
  <c r="I778" i="15"/>
  <c r="H778" i="15"/>
  <c r="G778" i="15"/>
  <c r="F777" i="15"/>
  <c r="H776" i="15"/>
  <c r="I776" i="15" s="1"/>
  <c r="J776" i="15" s="1"/>
  <c r="G776" i="15"/>
  <c r="G775" i="15"/>
  <c r="Q774" i="15"/>
  <c r="G774" i="15"/>
  <c r="F773" i="15"/>
  <c r="J772" i="15"/>
  <c r="I772" i="15"/>
  <c r="H772" i="15"/>
  <c r="H771" i="15" s="1"/>
  <c r="G772" i="15"/>
  <c r="L772" i="15" s="1"/>
  <c r="F769" i="15"/>
  <c r="G765" i="15"/>
  <c r="J764" i="15"/>
  <c r="I764" i="15"/>
  <c r="H764" i="15"/>
  <c r="F764" i="15"/>
  <c r="G763" i="15"/>
  <c r="Q762" i="15" s="1"/>
  <c r="G762" i="15"/>
  <c r="Q761" i="15" s="1"/>
  <c r="J761" i="15"/>
  <c r="I761" i="15"/>
  <c r="H761" i="15"/>
  <c r="F761" i="15"/>
  <c r="F760" i="15"/>
  <c r="G760" i="15" s="1"/>
  <c r="F759" i="15"/>
  <c r="G759" i="15" s="1"/>
  <c r="L759" i="15" s="1"/>
  <c r="G758" i="15"/>
  <c r="G757" i="15"/>
  <c r="K757" i="15" s="1"/>
  <c r="F756" i="15"/>
  <c r="G756" i="15" s="1"/>
  <c r="G755" i="15"/>
  <c r="L755" i="15" s="1"/>
  <c r="G754" i="15"/>
  <c r="L754" i="15" s="1"/>
  <c r="Q753" i="15"/>
  <c r="G753" i="15"/>
  <c r="L753" i="15" s="1"/>
  <c r="G752" i="15"/>
  <c r="L752" i="15" s="1"/>
  <c r="Q751" i="15"/>
  <c r="F751" i="15"/>
  <c r="G751" i="15" s="1"/>
  <c r="G750" i="15"/>
  <c r="G748" i="15"/>
  <c r="K748" i="15" s="1"/>
  <c r="H747" i="15"/>
  <c r="H746" i="15" s="1"/>
  <c r="G747" i="15"/>
  <c r="F746" i="15"/>
  <c r="H745" i="15"/>
  <c r="G745" i="15"/>
  <c r="H744" i="15"/>
  <c r="I744" i="15" s="1"/>
  <c r="J744" i="15" s="1"/>
  <c r="G744" i="15"/>
  <c r="F743" i="15"/>
  <c r="H742" i="15"/>
  <c r="I742" i="15" s="1"/>
  <c r="G742" i="15"/>
  <c r="L742" i="15" s="1"/>
  <c r="H741" i="15"/>
  <c r="F741" i="15"/>
  <c r="H740" i="15"/>
  <c r="I740" i="15" s="1"/>
  <c r="G740" i="15"/>
  <c r="K740" i="15" s="1"/>
  <c r="L739" i="15"/>
  <c r="H739" i="15"/>
  <c r="G739" i="15"/>
  <c r="F738" i="15"/>
  <c r="H737" i="15"/>
  <c r="G737" i="15"/>
  <c r="H736" i="15"/>
  <c r="I736" i="15" s="1"/>
  <c r="J736" i="15" s="1"/>
  <c r="G736" i="15"/>
  <c r="F735" i="15"/>
  <c r="J734" i="15"/>
  <c r="I734" i="15"/>
  <c r="H734" i="15"/>
  <c r="H732" i="15" s="1"/>
  <c r="G734" i="15"/>
  <c r="K734" i="15" s="1"/>
  <c r="H733" i="15"/>
  <c r="I733" i="15" s="1"/>
  <c r="J733" i="15" s="1"/>
  <c r="J732" i="15" s="1"/>
  <c r="G733" i="15"/>
  <c r="F732" i="15"/>
  <c r="H731" i="15"/>
  <c r="I731" i="15" s="1"/>
  <c r="J731" i="15" s="1"/>
  <c r="G731" i="15"/>
  <c r="H730" i="15"/>
  <c r="I730" i="15" s="1"/>
  <c r="G730" i="15"/>
  <c r="F729" i="15"/>
  <c r="J728" i="15"/>
  <c r="I728" i="15"/>
  <c r="H728" i="15"/>
  <c r="G728" i="15"/>
  <c r="K728" i="15" s="1"/>
  <c r="J727" i="15"/>
  <c r="I727" i="15"/>
  <c r="H727" i="15"/>
  <c r="G727" i="15"/>
  <c r="Q726" i="15" s="1"/>
  <c r="J726" i="15"/>
  <c r="F726" i="15"/>
  <c r="F725" i="15"/>
  <c r="F724" i="15"/>
  <c r="G721" i="15"/>
  <c r="G720" i="15" s="1"/>
  <c r="L720" i="15" s="1"/>
  <c r="J720" i="15"/>
  <c r="I720" i="15"/>
  <c r="H720" i="15"/>
  <c r="F720" i="15"/>
  <c r="H719" i="15"/>
  <c r="I719" i="15" s="1"/>
  <c r="J719" i="15" s="1"/>
  <c r="G719" i="15"/>
  <c r="H718" i="15"/>
  <c r="G718" i="15"/>
  <c r="L718" i="15" s="1"/>
  <c r="Q717" i="15"/>
  <c r="H717" i="15"/>
  <c r="I717" i="15" s="1"/>
  <c r="J717" i="15" s="1"/>
  <c r="G717" i="15"/>
  <c r="K717" i="15" s="1"/>
  <c r="Q716" i="15"/>
  <c r="F716" i="15"/>
  <c r="L715" i="15"/>
  <c r="H715" i="15"/>
  <c r="I715" i="15" s="1"/>
  <c r="J715" i="15" s="1"/>
  <c r="G715" i="15"/>
  <c r="Q714" i="15" s="1"/>
  <c r="K714" i="15"/>
  <c r="H714" i="15"/>
  <c r="I714" i="15" s="1"/>
  <c r="G714" i="15"/>
  <c r="Q713" i="15" s="1"/>
  <c r="H713" i="15"/>
  <c r="I713" i="15" s="1"/>
  <c r="J713" i="15" s="1"/>
  <c r="G713" i="15"/>
  <c r="F712" i="15"/>
  <c r="H711" i="15"/>
  <c r="I711" i="15" s="1"/>
  <c r="J711" i="15" s="1"/>
  <c r="G711" i="15"/>
  <c r="H710" i="15"/>
  <c r="G710" i="15"/>
  <c r="L710" i="15" s="1"/>
  <c r="H709" i="15"/>
  <c r="I709" i="15" s="1"/>
  <c r="J709" i="15" s="1"/>
  <c r="G709" i="15"/>
  <c r="F708" i="15"/>
  <c r="F707" i="15"/>
  <c r="G706" i="15"/>
  <c r="J705" i="15"/>
  <c r="I705" i="15"/>
  <c r="H705" i="15"/>
  <c r="G705" i="15"/>
  <c r="K705" i="15" s="1"/>
  <c r="J704" i="15"/>
  <c r="I704" i="15"/>
  <c r="H704" i="15"/>
  <c r="G704" i="15"/>
  <c r="J703" i="15"/>
  <c r="I703" i="15"/>
  <c r="H703" i="15"/>
  <c r="G703" i="15"/>
  <c r="L703" i="15" s="1"/>
  <c r="L702" i="15"/>
  <c r="K702" i="15"/>
  <c r="H702" i="15"/>
  <c r="I702" i="15" s="1"/>
  <c r="J702" i="15" s="1"/>
  <c r="Q701" i="15"/>
  <c r="G700" i="15"/>
  <c r="G699" i="15"/>
  <c r="J698" i="15"/>
  <c r="I698" i="15"/>
  <c r="H698" i="15"/>
  <c r="F698" i="15"/>
  <c r="L697" i="15"/>
  <c r="H697" i="15"/>
  <c r="G697" i="15"/>
  <c r="Q696" i="15" s="1"/>
  <c r="J696" i="15"/>
  <c r="I696" i="15"/>
  <c r="H696" i="15"/>
  <c r="G696" i="15"/>
  <c r="F695" i="15"/>
  <c r="H694" i="15"/>
  <c r="I694" i="15" s="1"/>
  <c r="G694" i="15"/>
  <c r="L694" i="15" s="1"/>
  <c r="F693" i="15"/>
  <c r="H693" i="15" s="1"/>
  <c r="H692" i="15" s="1"/>
  <c r="H691" i="15"/>
  <c r="I691" i="15" s="1"/>
  <c r="J691" i="15" s="1"/>
  <c r="G691" i="15"/>
  <c r="K691" i="15" s="1"/>
  <c r="G690" i="15"/>
  <c r="Q689" i="15" s="1"/>
  <c r="G689" i="15"/>
  <c r="H686" i="15"/>
  <c r="I686" i="15" s="1"/>
  <c r="J686" i="15" s="1"/>
  <c r="G686" i="15"/>
  <c r="F685" i="15"/>
  <c r="H683" i="15"/>
  <c r="I683" i="15" s="1"/>
  <c r="J683" i="15" s="1"/>
  <c r="G683" i="15"/>
  <c r="L683" i="15" s="1"/>
  <c r="G682" i="15"/>
  <c r="Q681" i="15" s="1"/>
  <c r="G681" i="15"/>
  <c r="Q680" i="15" s="1"/>
  <c r="F678" i="15"/>
  <c r="F677" i="15"/>
  <c r="I677" i="15" s="1"/>
  <c r="H675" i="15"/>
  <c r="I675" i="15" s="1"/>
  <c r="J675" i="15" s="1"/>
  <c r="G675" i="15"/>
  <c r="L675" i="15" s="1"/>
  <c r="G674" i="15"/>
  <c r="G673" i="15"/>
  <c r="Q672" i="15" s="1"/>
  <c r="G672" i="15"/>
  <c r="G671" i="15"/>
  <c r="Q670" i="15" s="1"/>
  <c r="G670" i="15"/>
  <c r="G661" i="15"/>
  <c r="J660" i="15"/>
  <c r="I660" i="15"/>
  <c r="H660" i="15"/>
  <c r="F660" i="15"/>
  <c r="H659" i="15"/>
  <c r="I659" i="15" s="1"/>
  <c r="J659" i="15" s="1"/>
  <c r="G659" i="15"/>
  <c r="K658" i="15"/>
  <c r="H658" i="15"/>
  <c r="G658" i="15"/>
  <c r="Q657" i="15" s="1"/>
  <c r="F657" i="15"/>
  <c r="G656" i="15"/>
  <c r="H655" i="15"/>
  <c r="G655" i="15"/>
  <c r="F654" i="15"/>
  <c r="H653" i="15"/>
  <c r="I653" i="15" s="1"/>
  <c r="J653" i="15" s="1"/>
  <c r="G653" i="15"/>
  <c r="H652" i="15"/>
  <c r="I652" i="15" s="1"/>
  <c r="G652" i="15"/>
  <c r="F651" i="15"/>
  <c r="H649" i="15"/>
  <c r="I649" i="15" s="1"/>
  <c r="J649" i="15" s="1"/>
  <c r="G649" i="15"/>
  <c r="Q648" i="15" s="1"/>
  <c r="L648" i="15"/>
  <c r="K648" i="15"/>
  <c r="H648" i="15"/>
  <c r="I648" i="15" s="1"/>
  <c r="J648" i="15" s="1"/>
  <c r="Q647" i="15"/>
  <c r="H647" i="15"/>
  <c r="I647" i="15" s="1"/>
  <c r="G647" i="15"/>
  <c r="K647" i="15" s="1"/>
  <c r="J646" i="15"/>
  <c r="I646" i="15"/>
  <c r="H646" i="15"/>
  <c r="G646" i="15"/>
  <c r="Q645" i="15" s="1"/>
  <c r="F645" i="15"/>
  <c r="F643" i="15"/>
  <c r="F642" i="15"/>
  <c r="G639" i="15"/>
  <c r="J638" i="15"/>
  <c r="I638" i="15"/>
  <c r="I634" i="15" s="1"/>
  <c r="H638" i="15"/>
  <c r="H634" i="15" s="1"/>
  <c r="H632" i="15" s="1"/>
  <c r="G638" i="15"/>
  <c r="L638" i="15" s="1"/>
  <c r="I637" i="15"/>
  <c r="I636" i="15" s="1"/>
  <c r="H637" i="15"/>
  <c r="H636" i="15" s="1"/>
  <c r="F637" i="15"/>
  <c r="F636" i="15" s="1"/>
  <c r="J635" i="15"/>
  <c r="I635" i="15"/>
  <c r="H635" i="15"/>
  <c r="F635" i="15"/>
  <c r="F634" i="15"/>
  <c r="L633" i="15"/>
  <c r="K633" i="15"/>
  <c r="Q632" i="15"/>
  <c r="J630" i="15"/>
  <c r="I630" i="15"/>
  <c r="I628" i="15" s="1"/>
  <c r="H630" i="15"/>
  <c r="H628" i="15" s="1"/>
  <c r="H626" i="15" s="1"/>
  <c r="G630" i="15"/>
  <c r="K630" i="15" s="1"/>
  <c r="J629" i="15"/>
  <c r="I629" i="15"/>
  <c r="H629" i="15"/>
  <c r="G629" i="15"/>
  <c r="J628" i="15"/>
  <c r="J626" i="15" s="1"/>
  <c r="F628" i="15"/>
  <c r="L627" i="15"/>
  <c r="K627" i="15"/>
  <c r="Q626" i="15"/>
  <c r="I626" i="15"/>
  <c r="L625" i="15"/>
  <c r="K625" i="15"/>
  <c r="H625" i="15"/>
  <c r="I625" i="15" s="1"/>
  <c r="J625" i="15" s="1"/>
  <c r="Q624" i="15"/>
  <c r="H624" i="15"/>
  <c r="G624" i="15"/>
  <c r="K624" i="15" s="1"/>
  <c r="F623" i="15"/>
  <c r="H622" i="15"/>
  <c r="I622" i="15" s="1"/>
  <c r="J622" i="15" s="1"/>
  <c r="G622" i="15"/>
  <c r="Q621" i="15"/>
  <c r="J621" i="15"/>
  <c r="I621" i="15"/>
  <c r="H621" i="15"/>
  <c r="H620" i="15" s="1"/>
  <c r="G621" i="15"/>
  <c r="K621" i="15" s="1"/>
  <c r="F620" i="15"/>
  <c r="L619" i="15"/>
  <c r="K619" i="15"/>
  <c r="H619" i="15"/>
  <c r="Q618" i="15"/>
  <c r="J618" i="15"/>
  <c r="I618" i="15"/>
  <c r="H618" i="15"/>
  <c r="G618" i="15"/>
  <c r="L618" i="15" s="1"/>
  <c r="G617" i="15"/>
  <c r="L617" i="15" s="1"/>
  <c r="G616" i="15"/>
  <c r="L616" i="15" s="1"/>
  <c r="F615" i="15"/>
  <c r="F614" i="15"/>
  <c r="F612" i="15" s="1"/>
  <c r="F613" i="15"/>
  <c r="G610" i="15"/>
  <c r="G609" i="15"/>
  <c r="L609" i="15" s="1"/>
  <c r="J608" i="15"/>
  <c r="I608" i="15"/>
  <c r="H608" i="15"/>
  <c r="F608" i="15"/>
  <c r="L607" i="15"/>
  <c r="K607" i="15"/>
  <c r="Q606" i="15"/>
  <c r="G606" i="15"/>
  <c r="G605" i="15"/>
  <c r="G604" i="15"/>
  <c r="G603" i="15"/>
  <c r="G602" i="15"/>
  <c r="G601" i="15"/>
  <c r="Q600" i="15" s="1"/>
  <c r="G600" i="15"/>
  <c r="Q599" i="15" s="1"/>
  <c r="G599" i="15"/>
  <c r="Q598" i="15" s="1"/>
  <c r="L598" i="15"/>
  <c r="K598" i="15"/>
  <c r="Q597" i="15"/>
  <c r="J597" i="15"/>
  <c r="I597" i="15"/>
  <c r="H597" i="15"/>
  <c r="F597" i="15"/>
  <c r="G596" i="15"/>
  <c r="G595" i="15"/>
  <c r="L595" i="15" s="1"/>
  <c r="G594" i="15"/>
  <c r="L594" i="15" s="1"/>
  <c r="G593" i="15"/>
  <c r="O592" i="15"/>
  <c r="P592" i="15" s="1"/>
  <c r="P593" i="15" s="1"/>
  <c r="F592" i="15"/>
  <c r="J592" i="15" s="1"/>
  <c r="J591" i="15" s="1"/>
  <c r="L590" i="15"/>
  <c r="K590" i="15"/>
  <c r="H590" i="15"/>
  <c r="I590" i="15" s="1"/>
  <c r="J590" i="15" s="1"/>
  <c r="Q589" i="15"/>
  <c r="N585" i="15"/>
  <c r="N587" i="15" s="1"/>
  <c r="L583" i="15"/>
  <c r="K583" i="15"/>
  <c r="Q582" i="15"/>
  <c r="L581" i="15"/>
  <c r="K581" i="15"/>
  <c r="L580" i="15"/>
  <c r="K580" i="15"/>
  <c r="G579" i="15"/>
  <c r="G578" i="15"/>
  <c r="G577" i="15"/>
  <c r="L577" i="15" s="1"/>
  <c r="F576" i="15"/>
  <c r="G575" i="15"/>
  <c r="L575" i="15" s="1"/>
  <c r="K574" i="15"/>
  <c r="G574" i="15"/>
  <c r="L574" i="15" s="1"/>
  <c r="F573" i="15"/>
  <c r="G572" i="15"/>
  <c r="G571" i="15"/>
  <c r="G570" i="15"/>
  <c r="F569" i="15"/>
  <c r="G568" i="15"/>
  <c r="G567" i="15"/>
  <c r="G274" i="15" s="1"/>
  <c r="L274" i="15" s="1"/>
  <c r="G566" i="15"/>
  <c r="F565" i="15"/>
  <c r="K564" i="15"/>
  <c r="G564" i="15"/>
  <c r="L564" i="15" s="1"/>
  <c r="G563" i="15"/>
  <c r="L563" i="15" s="1"/>
  <c r="G562" i="15"/>
  <c r="F561" i="15"/>
  <c r="G560" i="15"/>
  <c r="G559" i="15"/>
  <c r="L559" i="15" s="1"/>
  <c r="G558" i="15"/>
  <c r="F557" i="15"/>
  <c r="G556" i="15"/>
  <c r="L556" i="15" s="1"/>
  <c r="G555" i="15"/>
  <c r="G554" i="15"/>
  <c r="L554" i="15" s="1"/>
  <c r="F553" i="15"/>
  <c r="G552" i="15"/>
  <c r="L552" i="15" s="1"/>
  <c r="G551" i="15"/>
  <c r="G550" i="15"/>
  <c r="F549" i="15"/>
  <c r="G548" i="15"/>
  <c r="L548" i="15" s="1"/>
  <c r="G547" i="15"/>
  <c r="G546" i="15"/>
  <c r="L546" i="15" s="1"/>
  <c r="F545" i="15"/>
  <c r="G543" i="15"/>
  <c r="G542" i="15" s="1"/>
  <c r="L542" i="15" s="1"/>
  <c r="F542" i="15"/>
  <c r="G541" i="15"/>
  <c r="G248" i="15" s="1"/>
  <c r="L248" i="15" s="1"/>
  <c r="G540" i="15"/>
  <c r="G539" i="15"/>
  <c r="L539" i="15" s="1"/>
  <c r="J538" i="15"/>
  <c r="I538" i="15"/>
  <c r="H538" i="15"/>
  <c r="F538" i="15"/>
  <c r="G537" i="15"/>
  <c r="L537" i="15" s="1"/>
  <c r="G536" i="15"/>
  <c r="G243" i="15" s="1"/>
  <c r="L243" i="15" s="1"/>
  <c r="G535" i="15"/>
  <c r="L535" i="15" s="1"/>
  <c r="J534" i="15"/>
  <c r="I534" i="15"/>
  <c r="H534" i="15"/>
  <c r="F534" i="15"/>
  <c r="K533" i="15"/>
  <c r="G533" i="15"/>
  <c r="L533" i="15" s="1"/>
  <c r="G532" i="15"/>
  <c r="G531" i="15"/>
  <c r="L531" i="15" s="1"/>
  <c r="J530" i="15"/>
  <c r="I530" i="15"/>
  <c r="H530" i="15"/>
  <c r="F530" i="15"/>
  <c r="G529" i="15"/>
  <c r="G528" i="15"/>
  <c r="G527" i="15"/>
  <c r="J526" i="15"/>
  <c r="I526" i="15"/>
  <c r="H526" i="15"/>
  <c r="F526" i="15"/>
  <c r="G525" i="15"/>
  <c r="G524" i="15"/>
  <c r="G523" i="15"/>
  <c r="G522" i="15"/>
  <c r="K522" i="15" s="1"/>
  <c r="J521" i="15"/>
  <c r="I521" i="15"/>
  <c r="H521" i="15"/>
  <c r="F521" i="15"/>
  <c r="G520" i="15"/>
  <c r="G519" i="15"/>
  <c r="G518" i="15"/>
  <c r="L518" i="15" s="1"/>
  <c r="J517" i="15"/>
  <c r="I517" i="15"/>
  <c r="H517" i="15"/>
  <c r="F517" i="15"/>
  <c r="G516" i="15"/>
  <c r="G223" i="15" s="1"/>
  <c r="L223" i="15" s="1"/>
  <c r="G515" i="15"/>
  <c r="G514" i="15"/>
  <c r="J513" i="15"/>
  <c r="I513" i="15"/>
  <c r="H513" i="15"/>
  <c r="F513" i="15"/>
  <c r="G512" i="15"/>
  <c r="G511" i="15"/>
  <c r="G218" i="15" s="1"/>
  <c r="L218" i="15" s="1"/>
  <c r="G510" i="15"/>
  <c r="K510" i="15" s="1"/>
  <c r="J509" i="15"/>
  <c r="I509" i="15"/>
  <c r="H509" i="15"/>
  <c r="F509" i="15"/>
  <c r="G508" i="15"/>
  <c r="G507" i="15"/>
  <c r="K507" i="15" s="1"/>
  <c r="G506" i="15"/>
  <c r="L506" i="15" s="1"/>
  <c r="J505" i="15"/>
  <c r="I505" i="15"/>
  <c r="H505" i="15"/>
  <c r="F505" i="15"/>
  <c r="G504" i="15"/>
  <c r="G503" i="15"/>
  <c r="G502" i="15"/>
  <c r="L502" i="15" s="1"/>
  <c r="G501" i="15"/>
  <c r="J500" i="15"/>
  <c r="I500" i="15"/>
  <c r="H500" i="15"/>
  <c r="F500" i="15"/>
  <c r="K499" i="15"/>
  <c r="G499" i="15"/>
  <c r="L499" i="15" s="1"/>
  <c r="K498" i="15"/>
  <c r="G498" i="15"/>
  <c r="L498" i="15" s="1"/>
  <c r="G497" i="15"/>
  <c r="L497" i="15" s="1"/>
  <c r="G496" i="15"/>
  <c r="G203" i="15" s="1"/>
  <c r="L203" i="15" s="1"/>
  <c r="J495" i="15"/>
  <c r="I495" i="15"/>
  <c r="H495" i="15"/>
  <c r="F495" i="15"/>
  <c r="K493" i="15"/>
  <c r="G493" i="15"/>
  <c r="L493" i="15" s="1"/>
  <c r="G492" i="15"/>
  <c r="G491" i="15"/>
  <c r="K491" i="15" s="1"/>
  <c r="J490" i="15"/>
  <c r="I490" i="15"/>
  <c r="H490" i="15"/>
  <c r="G490" i="15"/>
  <c r="L490" i="15" s="1"/>
  <c r="F490" i="15"/>
  <c r="G489" i="15"/>
  <c r="L489" i="15" s="1"/>
  <c r="G488" i="15"/>
  <c r="G188" i="15" s="1"/>
  <c r="L188" i="15" s="1"/>
  <c r="G487" i="15"/>
  <c r="G187" i="15" s="1"/>
  <c r="L187" i="15" s="1"/>
  <c r="G486" i="15"/>
  <c r="G485" i="15"/>
  <c r="F484" i="15"/>
  <c r="G483" i="15"/>
  <c r="G482" i="15"/>
  <c r="L482" i="15" s="1"/>
  <c r="G481" i="15"/>
  <c r="G480" i="15"/>
  <c r="J479" i="15"/>
  <c r="I479" i="15"/>
  <c r="H479" i="15"/>
  <c r="F479" i="15"/>
  <c r="G478" i="15"/>
  <c r="L478" i="15" s="1"/>
  <c r="G477" i="15"/>
  <c r="G476" i="15"/>
  <c r="G159" i="15" s="1"/>
  <c r="L159" i="15" s="1"/>
  <c r="K475" i="15"/>
  <c r="G475" i="15"/>
  <c r="L475" i="15" s="1"/>
  <c r="J474" i="15"/>
  <c r="I474" i="15"/>
  <c r="H474" i="15"/>
  <c r="F474" i="15"/>
  <c r="G473" i="15"/>
  <c r="G156" i="15" s="1"/>
  <c r="L156" i="15" s="1"/>
  <c r="G472" i="15"/>
  <c r="K472" i="15" s="1"/>
  <c r="G471" i="15"/>
  <c r="G470" i="15"/>
  <c r="L470" i="15" s="1"/>
  <c r="G469" i="15"/>
  <c r="L469" i="15" s="1"/>
  <c r="G468" i="15"/>
  <c r="G467" i="15"/>
  <c r="G466" i="15"/>
  <c r="K466" i="15" s="1"/>
  <c r="J465" i="15"/>
  <c r="I465" i="15"/>
  <c r="H465" i="15"/>
  <c r="F465" i="15"/>
  <c r="G464" i="15"/>
  <c r="K464" i="15" s="1"/>
  <c r="G463" i="15"/>
  <c r="L463" i="15" s="1"/>
  <c r="G462" i="15"/>
  <c r="L462" i="15" s="1"/>
  <c r="G461" i="15"/>
  <c r="L461" i="15" s="1"/>
  <c r="G460" i="15"/>
  <c r="G459" i="15"/>
  <c r="K459" i="15" s="1"/>
  <c r="G454" i="15"/>
  <c r="G453" i="15"/>
  <c r="G452" i="15"/>
  <c r="J451" i="15"/>
  <c r="I451" i="15"/>
  <c r="I450" i="15" s="1"/>
  <c r="H451" i="15"/>
  <c r="H450" i="15" s="1"/>
  <c r="F451" i="15"/>
  <c r="F450" i="15" s="1"/>
  <c r="J450" i="15"/>
  <c r="G449" i="15"/>
  <c r="L449" i="15" s="1"/>
  <c r="J448" i="15"/>
  <c r="I448" i="15"/>
  <c r="I126" i="15" s="1"/>
  <c r="H448" i="15"/>
  <c r="H126" i="15" s="1"/>
  <c r="G448" i="15"/>
  <c r="K448" i="15" s="1"/>
  <c r="J447" i="15"/>
  <c r="I447" i="15"/>
  <c r="I125" i="15" s="1"/>
  <c r="H447" i="15"/>
  <c r="H125" i="15" s="1"/>
  <c r="G447" i="15"/>
  <c r="K447" i="15" s="1"/>
  <c r="J446" i="15"/>
  <c r="J444" i="15" s="1"/>
  <c r="J443" i="15" s="1"/>
  <c r="I446" i="15"/>
  <c r="I444" i="15" s="1"/>
  <c r="I443" i="15" s="1"/>
  <c r="H446" i="15"/>
  <c r="H124" i="15" s="1"/>
  <c r="G446" i="15"/>
  <c r="K446" i="15" s="1"/>
  <c r="G445" i="15"/>
  <c r="F444" i="15"/>
  <c r="F443" i="15" s="1"/>
  <c r="F442" i="15"/>
  <c r="J441" i="15"/>
  <c r="I441" i="15"/>
  <c r="H441" i="15"/>
  <c r="G440" i="15"/>
  <c r="G439" i="15"/>
  <c r="K439" i="15" s="1"/>
  <c r="J438" i="15"/>
  <c r="I438" i="15"/>
  <c r="H438" i="15"/>
  <c r="F438" i="15"/>
  <c r="G435" i="15"/>
  <c r="J434" i="15"/>
  <c r="I434" i="15"/>
  <c r="I433" i="15" s="1"/>
  <c r="I432" i="15" s="1"/>
  <c r="H434" i="15"/>
  <c r="H433" i="15" s="1"/>
  <c r="H432" i="15" s="1"/>
  <c r="F434" i="15"/>
  <c r="F433" i="15" s="1"/>
  <c r="F432" i="15" s="1"/>
  <c r="J433" i="15"/>
  <c r="J432" i="15"/>
  <c r="H428" i="15"/>
  <c r="I428" i="15" s="1"/>
  <c r="J428" i="15" s="1"/>
  <c r="G428" i="15"/>
  <c r="L428" i="15" s="1"/>
  <c r="J427" i="15"/>
  <c r="I427" i="15"/>
  <c r="I199" i="15" s="1"/>
  <c r="H427" i="15"/>
  <c r="G427" i="15"/>
  <c r="K427" i="15" s="1"/>
  <c r="J426" i="15"/>
  <c r="I426" i="15"/>
  <c r="I198" i="15" s="1"/>
  <c r="H426" i="15"/>
  <c r="G426" i="15"/>
  <c r="L426" i="15" s="1"/>
  <c r="J425" i="15"/>
  <c r="J197" i="15" s="1"/>
  <c r="I425" i="15"/>
  <c r="H425" i="15"/>
  <c r="G425" i="15"/>
  <c r="K425" i="15" s="1"/>
  <c r="F424" i="15"/>
  <c r="H423" i="15"/>
  <c r="I423" i="15" s="1"/>
  <c r="J423" i="15" s="1"/>
  <c r="G423" i="15"/>
  <c r="L423" i="15" s="1"/>
  <c r="G422" i="15"/>
  <c r="K422" i="15" s="1"/>
  <c r="F421" i="15"/>
  <c r="G421" i="15" s="1"/>
  <c r="L421" i="15" s="1"/>
  <c r="G420" i="15"/>
  <c r="G185" i="15" s="1"/>
  <c r="L185" i="15" s="1"/>
  <c r="F419" i="15"/>
  <c r="G419" i="15" s="1"/>
  <c r="L419" i="15" s="1"/>
  <c r="H418" i="15"/>
  <c r="I418" i="15" s="1"/>
  <c r="J418" i="15" s="1"/>
  <c r="J182" i="15" s="1"/>
  <c r="G418" i="15"/>
  <c r="K417" i="15"/>
  <c r="G417" i="15"/>
  <c r="L417" i="15" s="1"/>
  <c r="J416" i="15"/>
  <c r="I416" i="15"/>
  <c r="I180" i="15" s="1"/>
  <c r="H416" i="15"/>
  <c r="G416" i="15"/>
  <c r="H415" i="15"/>
  <c r="I415" i="15" s="1"/>
  <c r="J415" i="15" s="1"/>
  <c r="J179" i="15" s="1"/>
  <c r="G415" i="15"/>
  <c r="K415" i="15" s="1"/>
  <c r="H414" i="15"/>
  <c r="I414" i="15" s="1"/>
  <c r="G414" i="15"/>
  <c r="K414" i="15" s="1"/>
  <c r="L413" i="15"/>
  <c r="H413" i="15"/>
  <c r="I413" i="15" s="1"/>
  <c r="J413" i="15" s="1"/>
  <c r="J177" i="15" s="1"/>
  <c r="G413" i="15"/>
  <c r="K413" i="15" s="1"/>
  <c r="H412" i="15"/>
  <c r="I412" i="15" s="1"/>
  <c r="G412" i="15"/>
  <c r="L411" i="15"/>
  <c r="H411" i="15"/>
  <c r="I411" i="15" s="1"/>
  <c r="J411" i="15" s="1"/>
  <c r="J175" i="15" s="1"/>
  <c r="G411" i="15"/>
  <c r="K411" i="15" s="1"/>
  <c r="H410" i="15"/>
  <c r="I410" i="15" s="1"/>
  <c r="G410" i="15"/>
  <c r="K410" i="15" s="1"/>
  <c r="I409" i="15"/>
  <c r="J409" i="15" s="1"/>
  <c r="J173" i="15" s="1"/>
  <c r="H409" i="15"/>
  <c r="G409" i="15"/>
  <c r="G173" i="15" s="1"/>
  <c r="L173" i="15" s="1"/>
  <c r="K408" i="15"/>
  <c r="H408" i="15"/>
  <c r="I408" i="15" s="1"/>
  <c r="G408" i="15"/>
  <c r="L407" i="15"/>
  <c r="H407" i="15"/>
  <c r="I407" i="15" s="1"/>
  <c r="J407" i="15" s="1"/>
  <c r="J171" i="15" s="1"/>
  <c r="G407" i="15"/>
  <c r="K407" i="15" s="1"/>
  <c r="H406" i="15"/>
  <c r="I406" i="15" s="1"/>
  <c r="G406" i="15"/>
  <c r="K406" i="15" s="1"/>
  <c r="L405" i="15"/>
  <c r="H405" i="15"/>
  <c r="G405" i="15"/>
  <c r="K405" i="15" s="1"/>
  <c r="F404" i="15"/>
  <c r="F403" i="15" s="1"/>
  <c r="H400" i="15"/>
  <c r="I400" i="15" s="1"/>
  <c r="J400" i="15" s="1"/>
  <c r="J137" i="15" s="1"/>
  <c r="G400" i="15"/>
  <c r="L400" i="15" s="1"/>
  <c r="H399" i="15"/>
  <c r="G399" i="15"/>
  <c r="K399" i="15" s="1"/>
  <c r="H398" i="15"/>
  <c r="I398" i="15" s="1"/>
  <c r="G398" i="15"/>
  <c r="H397" i="15"/>
  <c r="I397" i="15" s="1"/>
  <c r="G397" i="15"/>
  <c r="H396" i="15"/>
  <c r="G396" i="15"/>
  <c r="K396" i="15" s="1"/>
  <c r="F395" i="15"/>
  <c r="J393" i="15"/>
  <c r="I393" i="15"/>
  <c r="I120" i="15" s="1"/>
  <c r="H393" i="15"/>
  <c r="G393" i="15"/>
  <c r="L393" i="15" s="1"/>
  <c r="F392" i="15"/>
  <c r="J391" i="15"/>
  <c r="J117" i="15" s="1"/>
  <c r="I391" i="15"/>
  <c r="H391" i="15"/>
  <c r="G391" i="15"/>
  <c r="K391" i="15" s="1"/>
  <c r="J390" i="15"/>
  <c r="J389" i="15"/>
  <c r="I389" i="15"/>
  <c r="H389" i="15"/>
  <c r="G389" i="15"/>
  <c r="L389" i="15" s="1"/>
  <c r="H388" i="15"/>
  <c r="I388" i="15" s="1"/>
  <c r="J388" i="15" s="1"/>
  <c r="G388" i="15"/>
  <c r="G113" i="15" s="1"/>
  <c r="H387" i="15"/>
  <c r="I387" i="15" s="1"/>
  <c r="J387" i="15" s="1"/>
  <c r="J111" i="15" s="1"/>
  <c r="G387" i="15"/>
  <c r="H386" i="15"/>
  <c r="I386" i="15" s="1"/>
  <c r="J386" i="15" s="1"/>
  <c r="G386" i="15"/>
  <c r="G110" i="15" s="1"/>
  <c r="L110" i="15" s="1"/>
  <c r="J385" i="15"/>
  <c r="H385" i="15"/>
  <c r="I385" i="15" s="1"/>
  <c r="G385" i="15"/>
  <c r="L385" i="15" s="1"/>
  <c r="F384" i="15"/>
  <c r="K383" i="15"/>
  <c r="H383" i="15"/>
  <c r="I383" i="15" s="1"/>
  <c r="J383" i="15" s="1"/>
  <c r="G383" i="15"/>
  <c r="L383" i="15" s="1"/>
  <c r="I382" i="15"/>
  <c r="J382" i="15" s="1"/>
  <c r="J106" i="15" s="1"/>
  <c r="H382" i="15"/>
  <c r="G382" i="15"/>
  <c r="K382" i="15" s="1"/>
  <c r="H381" i="15"/>
  <c r="I381" i="15" s="1"/>
  <c r="J381" i="15" s="1"/>
  <c r="G381" i="15"/>
  <c r="G105" i="15" s="1"/>
  <c r="J380" i="15"/>
  <c r="I380" i="15"/>
  <c r="H380" i="15"/>
  <c r="H379" i="15" s="1"/>
  <c r="G380" i="15"/>
  <c r="K380" i="15" s="1"/>
  <c r="F379" i="15"/>
  <c r="H378" i="15"/>
  <c r="I378" i="15" s="1"/>
  <c r="J378" i="15" s="1"/>
  <c r="J102" i="15" s="1"/>
  <c r="G378" i="15"/>
  <c r="L378" i="15" s="1"/>
  <c r="H377" i="15"/>
  <c r="H101" i="15" s="1"/>
  <c r="H100" i="15" s="1"/>
  <c r="G377" i="15"/>
  <c r="K377" i="15" s="1"/>
  <c r="F376" i="15"/>
  <c r="H375" i="15"/>
  <c r="I375" i="15" s="1"/>
  <c r="J375" i="15" s="1"/>
  <c r="G375" i="15"/>
  <c r="K375" i="15" s="1"/>
  <c r="H374" i="15"/>
  <c r="I374" i="15" s="1"/>
  <c r="J374" i="15" s="1"/>
  <c r="J98" i="15" s="1"/>
  <c r="G374" i="15"/>
  <c r="L374" i="15" s="1"/>
  <c r="H373" i="15"/>
  <c r="I373" i="15" s="1"/>
  <c r="J373" i="15" s="1"/>
  <c r="G373" i="15"/>
  <c r="L373" i="15" s="1"/>
  <c r="H372" i="15"/>
  <c r="I372" i="15" s="1"/>
  <c r="J372" i="15" s="1"/>
  <c r="G372" i="15"/>
  <c r="L372" i="15" s="1"/>
  <c r="H371" i="15"/>
  <c r="I371" i="15" s="1"/>
  <c r="J371" i="15" s="1"/>
  <c r="G371" i="15"/>
  <c r="L371" i="15" s="1"/>
  <c r="H370" i="15"/>
  <c r="I370" i="15" s="1"/>
  <c r="J370" i="15" s="1"/>
  <c r="J94" i="15" s="1"/>
  <c r="G370" i="15"/>
  <c r="L370" i="15" s="1"/>
  <c r="J369" i="15"/>
  <c r="I369" i="15"/>
  <c r="I93" i="15" s="1"/>
  <c r="H369" i="15"/>
  <c r="G369" i="15"/>
  <c r="L369" i="15" s="1"/>
  <c r="F368" i="15"/>
  <c r="H366" i="15"/>
  <c r="H365" i="15" s="1"/>
  <c r="G366" i="15"/>
  <c r="F365" i="15"/>
  <c r="H364" i="15"/>
  <c r="I364" i="15" s="1"/>
  <c r="J364" i="15" s="1"/>
  <c r="J88" i="15" s="1"/>
  <c r="G364" i="15"/>
  <c r="K364" i="15" s="1"/>
  <c r="H363" i="15"/>
  <c r="G363" i="15"/>
  <c r="F362" i="15"/>
  <c r="J361" i="15"/>
  <c r="J85" i="15" s="1"/>
  <c r="I361" i="15"/>
  <c r="H361" i="15"/>
  <c r="G361" i="15"/>
  <c r="H360" i="15"/>
  <c r="I360" i="15" s="1"/>
  <c r="J360" i="15" s="1"/>
  <c r="J84" i="15" s="1"/>
  <c r="G360" i="15"/>
  <c r="L360" i="15" s="1"/>
  <c r="H356" i="15"/>
  <c r="G356" i="15"/>
  <c r="F355" i="15"/>
  <c r="H353" i="15"/>
  <c r="I353" i="15" s="1"/>
  <c r="J353" i="15" s="1"/>
  <c r="J77" i="15" s="1"/>
  <c r="G353" i="15"/>
  <c r="K353" i="15" s="1"/>
  <c r="J352" i="15"/>
  <c r="I352" i="15"/>
  <c r="I76" i="15" s="1"/>
  <c r="H352" i="15"/>
  <c r="G352" i="15"/>
  <c r="K352" i="15" s="1"/>
  <c r="J351" i="15"/>
  <c r="I351" i="15"/>
  <c r="I75" i="15" s="1"/>
  <c r="H351" i="15"/>
  <c r="G351" i="15"/>
  <c r="K351" i="15" s="1"/>
  <c r="J350" i="15"/>
  <c r="I350" i="15"/>
  <c r="I349" i="15" s="1"/>
  <c r="H350" i="15"/>
  <c r="H349" i="15" s="1"/>
  <c r="G350" i="15"/>
  <c r="K350" i="15" s="1"/>
  <c r="F349" i="15"/>
  <c r="L347" i="15"/>
  <c r="H347" i="15"/>
  <c r="I347" i="15" s="1"/>
  <c r="J347" i="15" s="1"/>
  <c r="G347" i="15"/>
  <c r="K347" i="15" s="1"/>
  <c r="L346" i="15"/>
  <c r="H346" i="15"/>
  <c r="I346" i="15" s="1"/>
  <c r="I345" i="15" s="1"/>
  <c r="G346" i="15"/>
  <c r="K346" i="15" s="1"/>
  <c r="G345" i="15"/>
  <c r="L345" i="15" s="1"/>
  <c r="F345" i="15"/>
  <c r="H344" i="15"/>
  <c r="I344" i="15" s="1"/>
  <c r="J344" i="15" s="1"/>
  <c r="J343" i="15" s="1"/>
  <c r="G344" i="15"/>
  <c r="F343" i="15"/>
  <c r="G342" i="15"/>
  <c r="K342" i="15" s="1"/>
  <c r="G341" i="15"/>
  <c r="L341" i="15" s="1"/>
  <c r="G340" i="15"/>
  <c r="K340" i="15" s="1"/>
  <c r="L339" i="15"/>
  <c r="G339" i="15"/>
  <c r="K339" i="15" s="1"/>
  <c r="G338" i="15"/>
  <c r="G337" i="15"/>
  <c r="L337" i="15" s="1"/>
  <c r="G336" i="15"/>
  <c r="G59" i="15" s="1"/>
  <c r="L59" i="15" s="1"/>
  <c r="L335" i="15"/>
  <c r="K335" i="15"/>
  <c r="G335" i="15"/>
  <c r="L334" i="15"/>
  <c r="G334" i="15"/>
  <c r="K334" i="15" s="1"/>
  <c r="K333" i="15"/>
  <c r="G333" i="15"/>
  <c r="L333" i="15" s="1"/>
  <c r="L332" i="15"/>
  <c r="G332" i="15"/>
  <c r="K332" i="15" s="1"/>
  <c r="G331" i="15"/>
  <c r="G330" i="15"/>
  <c r="K330" i="15" s="1"/>
  <c r="G329" i="15"/>
  <c r="G52" i="15" s="1"/>
  <c r="L52" i="15" s="1"/>
  <c r="G328" i="15"/>
  <c r="K328" i="15" s="1"/>
  <c r="K327" i="15"/>
  <c r="G327" i="15"/>
  <c r="L327" i="15" s="1"/>
  <c r="J326" i="15"/>
  <c r="I326" i="15"/>
  <c r="H326" i="15"/>
  <c r="G326" i="15"/>
  <c r="K326" i="15" s="1"/>
  <c r="J325" i="15"/>
  <c r="J321" i="15" s="1"/>
  <c r="J320" i="15" s="1"/>
  <c r="I325" i="15"/>
  <c r="I321" i="15" s="1"/>
  <c r="I320" i="15" s="1"/>
  <c r="H325" i="15"/>
  <c r="H321" i="15" s="1"/>
  <c r="H320" i="15" s="1"/>
  <c r="F325" i="15"/>
  <c r="G324" i="15"/>
  <c r="L324" i="15" s="1"/>
  <c r="G323" i="15"/>
  <c r="L323" i="15" s="1"/>
  <c r="G322" i="15"/>
  <c r="L322" i="15" s="1"/>
  <c r="H318" i="15"/>
  <c r="I318" i="15" s="1"/>
  <c r="J318" i="15" s="1"/>
  <c r="G318" i="15"/>
  <c r="H317" i="15"/>
  <c r="I317" i="15" s="1"/>
  <c r="J317" i="15" s="1"/>
  <c r="G317" i="15"/>
  <c r="K317" i="15" s="1"/>
  <c r="H316" i="15"/>
  <c r="I316" i="15" s="1"/>
  <c r="J316" i="15" s="1"/>
  <c r="G316" i="15"/>
  <c r="K316" i="15" s="1"/>
  <c r="H315" i="15"/>
  <c r="I315" i="15" s="1"/>
  <c r="J315" i="15" s="1"/>
  <c r="J41" i="15" s="1"/>
  <c r="G315" i="15"/>
  <c r="H314" i="15"/>
  <c r="I314" i="15" s="1"/>
  <c r="J314" i="15" s="1"/>
  <c r="J40" i="15" s="1"/>
  <c r="G314" i="15"/>
  <c r="K314" i="15" s="1"/>
  <c r="H313" i="15"/>
  <c r="I313" i="15" s="1"/>
  <c r="J313" i="15" s="1"/>
  <c r="J39" i="15" s="1"/>
  <c r="J312" i="15"/>
  <c r="H312" i="15"/>
  <c r="I312" i="15" s="1"/>
  <c r="G312" i="15"/>
  <c r="G38" i="15" s="1"/>
  <c r="H311" i="15"/>
  <c r="I311" i="15" s="1"/>
  <c r="J311" i="15" s="1"/>
  <c r="G311" i="15"/>
  <c r="H310" i="15"/>
  <c r="I310" i="15" s="1"/>
  <c r="J310" i="15" s="1"/>
  <c r="H309" i="15"/>
  <c r="I309" i="15" s="1"/>
  <c r="J309" i="15" s="1"/>
  <c r="H308" i="15"/>
  <c r="I308" i="15" s="1"/>
  <c r="J308" i="15" s="1"/>
  <c r="H307" i="15"/>
  <c r="I307" i="15" s="1"/>
  <c r="J307" i="15" s="1"/>
  <c r="J30" i="15" s="1"/>
  <c r="J29" i="15" s="1"/>
  <c r="G307" i="15"/>
  <c r="G306" i="15" s="1"/>
  <c r="H306" i="15"/>
  <c r="I306" i="15" s="1"/>
  <c r="J306" i="15" s="1"/>
  <c r="H305" i="15"/>
  <c r="I305" i="15" s="1"/>
  <c r="J305" i="15" s="1"/>
  <c r="J28" i="15" s="1"/>
  <c r="J27" i="15" s="1"/>
  <c r="J26" i="15" s="1"/>
  <c r="G305" i="15"/>
  <c r="G304" i="15" s="1"/>
  <c r="H304" i="15"/>
  <c r="J304" i="15" s="1"/>
  <c r="H303" i="15"/>
  <c r="J303" i="15" s="1"/>
  <c r="J302" i="15"/>
  <c r="I302" i="15"/>
  <c r="I25" i="15" s="1"/>
  <c r="H302" i="15"/>
  <c r="H25" i="15" s="1"/>
  <c r="G302" i="15"/>
  <c r="K302" i="15" s="1"/>
  <c r="G301" i="15"/>
  <c r="K301" i="15" s="1"/>
  <c r="J300" i="15"/>
  <c r="I300" i="15"/>
  <c r="I299" i="15" s="1"/>
  <c r="I295" i="15" s="1"/>
  <c r="H300" i="15"/>
  <c r="G300" i="15"/>
  <c r="L300" i="15" s="1"/>
  <c r="G299" i="15"/>
  <c r="F299" i="15"/>
  <c r="H298" i="15"/>
  <c r="J298" i="15" s="1"/>
  <c r="J21" i="15" s="1"/>
  <c r="J19" i="15" s="1"/>
  <c r="G298" i="15"/>
  <c r="K298" i="15" s="1"/>
  <c r="H297" i="15"/>
  <c r="J297" i="15" s="1"/>
  <c r="G297" i="15"/>
  <c r="K297" i="15" s="1"/>
  <c r="L296" i="15"/>
  <c r="K296" i="15"/>
  <c r="F295" i="15"/>
  <c r="H294" i="15"/>
  <c r="H293" i="15" s="1"/>
  <c r="H292" i="15" s="1"/>
  <c r="G294" i="15"/>
  <c r="L294" i="15" s="1"/>
  <c r="F293" i="15"/>
  <c r="F292" i="15" s="1"/>
  <c r="L286" i="15"/>
  <c r="G286" i="15"/>
  <c r="F286" i="15"/>
  <c r="G285" i="15"/>
  <c r="F285" i="15"/>
  <c r="G284" i="15"/>
  <c r="L284" i="15" s="1"/>
  <c r="F284" i="15"/>
  <c r="G282" i="15"/>
  <c r="L282" i="15" s="1"/>
  <c r="F282" i="15"/>
  <c r="G281" i="15"/>
  <c r="L281" i="15" s="1"/>
  <c r="F281" i="15"/>
  <c r="G279" i="15"/>
  <c r="L279" i="15" s="1"/>
  <c r="F279" i="15"/>
  <c r="F278" i="15"/>
  <c r="G277" i="15"/>
  <c r="L277" i="15" s="1"/>
  <c r="F277" i="15"/>
  <c r="G275" i="15"/>
  <c r="L275" i="15" s="1"/>
  <c r="F275" i="15"/>
  <c r="F274" i="15"/>
  <c r="G273" i="15"/>
  <c r="L273" i="15" s="1"/>
  <c r="F273" i="15"/>
  <c r="G271" i="15"/>
  <c r="L271" i="15" s="1"/>
  <c r="F271" i="15"/>
  <c r="G270" i="15"/>
  <c r="L270" i="15" s="1"/>
  <c r="F270" i="15"/>
  <c r="G269" i="15"/>
  <c r="L269" i="15" s="1"/>
  <c r="F269" i="15"/>
  <c r="G267" i="15"/>
  <c r="L267" i="15" s="1"/>
  <c r="F267" i="15"/>
  <c r="L266" i="15"/>
  <c r="G266" i="15"/>
  <c r="F266" i="15"/>
  <c r="F265" i="15"/>
  <c r="G263" i="15"/>
  <c r="L263" i="15" s="1"/>
  <c r="F263" i="15"/>
  <c r="G262" i="15"/>
  <c r="L262" i="15" s="1"/>
  <c r="F262" i="15"/>
  <c r="G261" i="15"/>
  <c r="L261" i="15" s="1"/>
  <c r="F261" i="15"/>
  <c r="F260" i="15"/>
  <c r="G259" i="15"/>
  <c r="L259" i="15" s="1"/>
  <c r="F259" i="15"/>
  <c r="F258" i="15"/>
  <c r="G257" i="15"/>
  <c r="L257" i="15" s="1"/>
  <c r="F257" i="15"/>
  <c r="F256" i="15" s="1"/>
  <c r="G255" i="15"/>
  <c r="L255" i="15" s="1"/>
  <c r="F255" i="15"/>
  <c r="L254" i="15"/>
  <c r="G254" i="15"/>
  <c r="F254" i="15"/>
  <c r="G253" i="15"/>
  <c r="L253" i="15" s="1"/>
  <c r="F253" i="15"/>
  <c r="F252" i="15" s="1"/>
  <c r="G250" i="15"/>
  <c r="G249" i="15" s="1"/>
  <c r="L249" i="15" s="1"/>
  <c r="F250" i="15"/>
  <c r="F249" i="15" s="1"/>
  <c r="J249" i="15"/>
  <c r="I249" i="15"/>
  <c r="H249" i="15"/>
  <c r="J248" i="15"/>
  <c r="I248" i="15"/>
  <c r="H248" i="15"/>
  <c r="F248" i="15"/>
  <c r="J247" i="15"/>
  <c r="I247" i="15"/>
  <c r="H247" i="15"/>
  <c r="G247" i="15"/>
  <c r="L247" i="15" s="1"/>
  <c r="F247" i="15"/>
  <c r="J246" i="15"/>
  <c r="I246" i="15"/>
  <c r="I245" i="15" s="1"/>
  <c r="H246" i="15"/>
  <c r="G246" i="15"/>
  <c r="F246" i="15"/>
  <c r="F245" i="15"/>
  <c r="J244" i="15"/>
  <c r="I244" i="15"/>
  <c r="H244" i="15"/>
  <c r="G244" i="15"/>
  <c r="L244" i="15" s="1"/>
  <c r="F244" i="15"/>
  <c r="J243" i="15"/>
  <c r="I243" i="15"/>
  <c r="H243" i="15"/>
  <c r="H241" i="15" s="1"/>
  <c r="F243" i="15"/>
  <c r="J242" i="15"/>
  <c r="J241" i="15" s="1"/>
  <c r="I242" i="15"/>
  <c r="H242" i="15"/>
  <c r="G242" i="15"/>
  <c r="F242" i="15"/>
  <c r="J240" i="15"/>
  <c r="I240" i="15"/>
  <c r="H240" i="15"/>
  <c r="G240" i="15"/>
  <c r="L240" i="15" s="1"/>
  <c r="F240" i="15"/>
  <c r="J239" i="15"/>
  <c r="J237" i="15" s="1"/>
  <c r="I239" i="15"/>
  <c r="H239" i="15"/>
  <c r="F239" i="15"/>
  <c r="J238" i="15"/>
  <c r="I238" i="15"/>
  <c r="H238" i="15"/>
  <c r="G238" i="15"/>
  <c r="F238" i="15"/>
  <c r="J236" i="15"/>
  <c r="I236" i="15"/>
  <c r="H236" i="15"/>
  <c r="F236" i="15"/>
  <c r="J235" i="15"/>
  <c r="I235" i="15"/>
  <c r="H235" i="15"/>
  <c r="F235" i="15"/>
  <c r="J234" i="15"/>
  <c r="I234" i="15"/>
  <c r="H234" i="15"/>
  <c r="H233" i="15" s="1"/>
  <c r="F234" i="15"/>
  <c r="F233" i="15" s="1"/>
  <c r="J232" i="15"/>
  <c r="I232" i="15"/>
  <c r="H232" i="15"/>
  <c r="G232" i="15"/>
  <c r="L232" i="15" s="1"/>
  <c r="F232" i="15"/>
  <c r="J231" i="15"/>
  <c r="I231" i="15"/>
  <c r="H231" i="15"/>
  <c r="G231" i="15"/>
  <c r="L231" i="15" s="1"/>
  <c r="F231" i="15"/>
  <c r="K231" i="15" s="1"/>
  <c r="J230" i="15"/>
  <c r="I230" i="15"/>
  <c r="H230" i="15"/>
  <c r="G230" i="15"/>
  <c r="F230" i="15"/>
  <c r="J229" i="15"/>
  <c r="I229" i="15"/>
  <c r="H229" i="15"/>
  <c r="G229" i="15"/>
  <c r="L229" i="15" s="1"/>
  <c r="F229" i="15"/>
  <c r="J227" i="15"/>
  <c r="I227" i="15"/>
  <c r="H227" i="15"/>
  <c r="G227" i="15"/>
  <c r="L227" i="15" s="1"/>
  <c r="F227" i="15"/>
  <c r="J226" i="15"/>
  <c r="I226" i="15"/>
  <c r="H226" i="15"/>
  <c r="F226" i="15"/>
  <c r="J225" i="15"/>
  <c r="I225" i="15"/>
  <c r="H225" i="15"/>
  <c r="G225" i="15"/>
  <c r="L225" i="15" s="1"/>
  <c r="F225" i="15"/>
  <c r="J223" i="15"/>
  <c r="I223" i="15"/>
  <c r="H223" i="15"/>
  <c r="F223" i="15"/>
  <c r="J222" i="15"/>
  <c r="I222" i="15"/>
  <c r="I220" i="15" s="1"/>
  <c r="H222" i="15"/>
  <c r="G222" i="15"/>
  <c r="L222" i="15" s="1"/>
  <c r="F222" i="15"/>
  <c r="J221" i="15"/>
  <c r="J220" i="15" s="1"/>
  <c r="I221" i="15"/>
  <c r="H221" i="15"/>
  <c r="F221" i="15"/>
  <c r="J219" i="15"/>
  <c r="I219" i="15"/>
  <c r="H219" i="15"/>
  <c r="F219" i="15"/>
  <c r="J218" i="15"/>
  <c r="I218" i="15"/>
  <c r="H218" i="15"/>
  <c r="F218" i="15"/>
  <c r="J217" i="15"/>
  <c r="I217" i="15"/>
  <c r="H217" i="15"/>
  <c r="H216" i="15" s="1"/>
  <c r="G217" i="15"/>
  <c r="L217" i="15" s="1"/>
  <c r="F217" i="15"/>
  <c r="J215" i="15"/>
  <c r="I215" i="15"/>
  <c r="H215" i="15"/>
  <c r="G215" i="15"/>
  <c r="L215" i="15" s="1"/>
  <c r="F215" i="15"/>
  <c r="J214" i="15"/>
  <c r="I214" i="15"/>
  <c r="H214" i="15"/>
  <c r="G214" i="15"/>
  <c r="L214" i="15" s="1"/>
  <c r="F214" i="15"/>
  <c r="J213" i="15"/>
  <c r="I213" i="15"/>
  <c r="H213" i="15"/>
  <c r="F213" i="15"/>
  <c r="J211" i="15"/>
  <c r="I211" i="15"/>
  <c r="H211" i="15"/>
  <c r="G211" i="15"/>
  <c r="L211" i="15" s="1"/>
  <c r="F211" i="15"/>
  <c r="J210" i="15"/>
  <c r="I210" i="15"/>
  <c r="H210" i="15"/>
  <c r="F210" i="15"/>
  <c r="J209" i="15"/>
  <c r="I209" i="15"/>
  <c r="H209" i="15"/>
  <c r="G209" i="15"/>
  <c r="L209" i="15" s="1"/>
  <c r="F209" i="15"/>
  <c r="J208" i="15"/>
  <c r="I208" i="15"/>
  <c r="H208" i="15"/>
  <c r="F208" i="15"/>
  <c r="J206" i="15"/>
  <c r="I206" i="15"/>
  <c r="H206" i="15"/>
  <c r="G206" i="15"/>
  <c r="L206" i="15" s="1"/>
  <c r="F206" i="15"/>
  <c r="J205" i="15"/>
  <c r="I205" i="15"/>
  <c r="H205" i="15"/>
  <c r="G205" i="15"/>
  <c r="L205" i="15" s="1"/>
  <c r="F205" i="15"/>
  <c r="J204" i="15"/>
  <c r="I204" i="15"/>
  <c r="H204" i="15"/>
  <c r="G204" i="15"/>
  <c r="L204" i="15" s="1"/>
  <c r="F204" i="15"/>
  <c r="J203" i="15"/>
  <c r="I203" i="15"/>
  <c r="H203" i="15"/>
  <c r="F203" i="15"/>
  <c r="I200" i="15"/>
  <c r="H200" i="15"/>
  <c r="G200" i="15"/>
  <c r="L200" i="15" s="1"/>
  <c r="F200" i="15"/>
  <c r="K200" i="15" s="1"/>
  <c r="J199" i="15"/>
  <c r="H199" i="15"/>
  <c r="G199" i="15"/>
  <c r="L199" i="15" s="1"/>
  <c r="F199" i="15"/>
  <c r="J198" i="15"/>
  <c r="H198" i="15"/>
  <c r="F198" i="15"/>
  <c r="H197" i="15"/>
  <c r="G197" i="15"/>
  <c r="L197" i="15" s="1"/>
  <c r="F197" i="15"/>
  <c r="G195" i="15"/>
  <c r="F195" i="15"/>
  <c r="G194" i="15"/>
  <c r="K194" i="15" s="1"/>
  <c r="F194" i="15"/>
  <c r="J193" i="15"/>
  <c r="I193" i="15"/>
  <c r="H193" i="15"/>
  <c r="G193" i="15"/>
  <c r="L193" i="15" s="1"/>
  <c r="F193" i="15"/>
  <c r="J192" i="15"/>
  <c r="I192" i="15"/>
  <c r="H192" i="15"/>
  <c r="G192" i="15"/>
  <c r="L192" i="15" s="1"/>
  <c r="F192" i="15"/>
  <c r="J191" i="15"/>
  <c r="I191" i="15"/>
  <c r="H191" i="15"/>
  <c r="H190" i="15" s="1"/>
  <c r="G191" i="15"/>
  <c r="F191" i="15"/>
  <c r="J189" i="15"/>
  <c r="I189" i="15"/>
  <c r="H189" i="15"/>
  <c r="G189" i="15"/>
  <c r="L189" i="15" s="1"/>
  <c r="F189" i="15"/>
  <c r="J188" i="15"/>
  <c r="I188" i="15"/>
  <c r="H188" i="15"/>
  <c r="F188" i="15"/>
  <c r="J187" i="15"/>
  <c r="I187" i="15"/>
  <c r="H187" i="15"/>
  <c r="F187" i="15"/>
  <c r="F186" i="15"/>
  <c r="F185" i="15"/>
  <c r="L183" i="15"/>
  <c r="K183" i="15"/>
  <c r="J183" i="15"/>
  <c r="I183" i="15"/>
  <c r="H183" i="15"/>
  <c r="I182" i="15"/>
  <c r="H182" i="15"/>
  <c r="F182" i="15"/>
  <c r="J181" i="15"/>
  <c r="I181" i="15"/>
  <c r="H181" i="15"/>
  <c r="G181" i="15"/>
  <c r="L181" i="15" s="1"/>
  <c r="F181" i="15"/>
  <c r="J180" i="15"/>
  <c r="H180" i="15"/>
  <c r="F180" i="15"/>
  <c r="G179" i="15"/>
  <c r="L179" i="15" s="1"/>
  <c r="F179" i="15"/>
  <c r="H178" i="15"/>
  <c r="F178" i="15"/>
  <c r="I177" i="15"/>
  <c r="H177" i="15"/>
  <c r="G177" i="15"/>
  <c r="L177" i="15" s="1"/>
  <c r="F177" i="15"/>
  <c r="H176" i="15"/>
  <c r="F176" i="15"/>
  <c r="I175" i="15"/>
  <c r="H175" i="15"/>
  <c r="G175" i="15"/>
  <c r="L175" i="15" s="1"/>
  <c r="F175" i="15"/>
  <c r="F174" i="15"/>
  <c r="I173" i="15"/>
  <c r="H173" i="15"/>
  <c r="F173" i="15"/>
  <c r="H172" i="15"/>
  <c r="F172" i="15"/>
  <c r="H171" i="15"/>
  <c r="G171" i="15"/>
  <c r="L171" i="15" s="1"/>
  <c r="F171" i="15"/>
  <c r="F170" i="15"/>
  <c r="H169" i="15"/>
  <c r="G169" i="15"/>
  <c r="F169" i="15"/>
  <c r="K169" i="15" s="1"/>
  <c r="J167" i="15"/>
  <c r="I167" i="15"/>
  <c r="H167" i="15"/>
  <c r="F167" i="15"/>
  <c r="J166" i="15"/>
  <c r="I166" i="15"/>
  <c r="H166" i="15"/>
  <c r="G166" i="15"/>
  <c r="L166" i="15" s="1"/>
  <c r="F166" i="15"/>
  <c r="J165" i="15"/>
  <c r="I165" i="15"/>
  <c r="H165" i="15"/>
  <c r="G165" i="15"/>
  <c r="L165" i="15" s="1"/>
  <c r="F165" i="15"/>
  <c r="J164" i="15"/>
  <c r="I164" i="15"/>
  <c r="H164" i="15"/>
  <c r="F164" i="15"/>
  <c r="J163" i="15"/>
  <c r="I163" i="15"/>
  <c r="I162" i="15" s="1"/>
  <c r="H163" i="15"/>
  <c r="G163" i="15"/>
  <c r="F163" i="15"/>
  <c r="J162" i="15"/>
  <c r="J161" i="15"/>
  <c r="I161" i="15"/>
  <c r="H161" i="15"/>
  <c r="G161" i="15"/>
  <c r="L161" i="15" s="1"/>
  <c r="F161" i="15"/>
  <c r="J160" i="15"/>
  <c r="I160" i="15"/>
  <c r="H160" i="15"/>
  <c r="F160" i="15"/>
  <c r="J159" i="15"/>
  <c r="I159" i="15"/>
  <c r="H159" i="15"/>
  <c r="F159" i="15"/>
  <c r="J158" i="15"/>
  <c r="I158" i="15"/>
  <c r="H158" i="15"/>
  <c r="G158" i="15"/>
  <c r="L158" i="15" s="1"/>
  <c r="F158" i="15"/>
  <c r="J156" i="15"/>
  <c r="I156" i="15"/>
  <c r="H156" i="15"/>
  <c r="F156" i="15"/>
  <c r="J155" i="15"/>
  <c r="I155" i="15"/>
  <c r="H155" i="15"/>
  <c r="G155" i="15"/>
  <c r="L155" i="15" s="1"/>
  <c r="F155" i="15"/>
  <c r="J154" i="15"/>
  <c r="I154" i="15"/>
  <c r="H154" i="15"/>
  <c r="G154" i="15"/>
  <c r="L154" i="15" s="1"/>
  <c r="F154" i="15"/>
  <c r="J153" i="15"/>
  <c r="I153" i="15"/>
  <c r="H153" i="15"/>
  <c r="F153" i="15"/>
  <c r="J152" i="15"/>
  <c r="I152" i="15"/>
  <c r="H152" i="15"/>
  <c r="G152" i="15"/>
  <c r="L152" i="15" s="1"/>
  <c r="F152" i="15"/>
  <c r="J151" i="15"/>
  <c r="I151" i="15"/>
  <c r="H151" i="15"/>
  <c r="G151" i="15"/>
  <c r="L151" i="15" s="1"/>
  <c r="F151" i="15"/>
  <c r="J150" i="15"/>
  <c r="I150" i="15"/>
  <c r="H150" i="15"/>
  <c r="G150" i="15"/>
  <c r="L150" i="15" s="1"/>
  <c r="F150" i="15"/>
  <c r="J149" i="15"/>
  <c r="I149" i="15"/>
  <c r="H149" i="15"/>
  <c r="F149" i="15"/>
  <c r="J147" i="15"/>
  <c r="I147" i="15"/>
  <c r="H147" i="15"/>
  <c r="F147" i="15"/>
  <c r="J146" i="15"/>
  <c r="I146" i="15"/>
  <c r="H146" i="15"/>
  <c r="G146" i="15"/>
  <c r="L146" i="15" s="1"/>
  <c r="F146" i="15"/>
  <c r="J145" i="15"/>
  <c r="I145" i="15"/>
  <c r="H145" i="15"/>
  <c r="F145" i="15"/>
  <c r="J144" i="15"/>
  <c r="I144" i="15"/>
  <c r="H144" i="15"/>
  <c r="G144" i="15"/>
  <c r="F144" i="15"/>
  <c r="J143" i="15"/>
  <c r="I143" i="15"/>
  <c r="H143" i="15"/>
  <c r="G143" i="15"/>
  <c r="F143" i="15"/>
  <c r="J142" i="15"/>
  <c r="I142" i="15"/>
  <c r="H142" i="15"/>
  <c r="G142" i="15"/>
  <c r="L142" i="15" s="1"/>
  <c r="F142" i="15"/>
  <c r="I137" i="15"/>
  <c r="H137" i="15"/>
  <c r="F137" i="15"/>
  <c r="J136" i="15"/>
  <c r="I136" i="15"/>
  <c r="H136" i="15"/>
  <c r="G136" i="15"/>
  <c r="L136" i="15" s="1"/>
  <c r="F136" i="15"/>
  <c r="J135" i="15"/>
  <c r="I135" i="15"/>
  <c r="H135" i="15"/>
  <c r="G135" i="15"/>
  <c r="L135" i="15" s="1"/>
  <c r="F135" i="15"/>
  <c r="J134" i="15"/>
  <c r="I134" i="15"/>
  <c r="H134" i="15"/>
  <c r="F134" i="15"/>
  <c r="F133" i="15"/>
  <c r="H132" i="15"/>
  <c r="F132" i="15"/>
  <c r="G131" i="15"/>
  <c r="L131" i="15" s="1"/>
  <c r="F131" i="15"/>
  <c r="F130" i="15"/>
  <c r="J127" i="15"/>
  <c r="I127" i="15"/>
  <c r="H127" i="15"/>
  <c r="G127" i="15"/>
  <c r="L127" i="15" s="1"/>
  <c r="F127" i="15"/>
  <c r="J126" i="15"/>
  <c r="G126" i="15"/>
  <c r="L126" i="15" s="1"/>
  <c r="F126" i="15"/>
  <c r="J125" i="15"/>
  <c r="G125" i="15"/>
  <c r="F125" i="15"/>
  <c r="J124" i="15"/>
  <c r="G124" i="15"/>
  <c r="F124" i="15"/>
  <c r="J123" i="15"/>
  <c r="I123" i="15"/>
  <c r="H123" i="15"/>
  <c r="F123" i="15"/>
  <c r="J120" i="15"/>
  <c r="H120" i="15"/>
  <c r="F120" i="15"/>
  <c r="J119" i="15"/>
  <c r="I119" i="15"/>
  <c r="H119" i="15"/>
  <c r="F119" i="15"/>
  <c r="J118" i="15"/>
  <c r="I118" i="15"/>
  <c r="H118" i="15"/>
  <c r="F118" i="15"/>
  <c r="H117" i="15"/>
  <c r="H116" i="15" s="1"/>
  <c r="G117" i="15"/>
  <c r="F117" i="15"/>
  <c r="F116" i="15" s="1"/>
  <c r="J115" i="15"/>
  <c r="I115" i="15"/>
  <c r="H115" i="15"/>
  <c r="G115" i="15"/>
  <c r="L115" i="15" s="1"/>
  <c r="F115" i="15"/>
  <c r="G114" i="15"/>
  <c r="L114" i="15" s="1"/>
  <c r="F114" i="15"/>
  <c r="J113" i="15"/>
  <c r="I113" i="15"/>
  <c r="H113" i="15"/>
  <c r="F113" i="15"/>
  <c r="J112" i="15"/>
  <c r="I112" i="15"/>
  <c r="H112" i="15"/>
  <c r="F112" i="15"/>
  <c r="I111" i="15"/>
  <c r="F111" i="15"/>
  <c r="J110" i="15"/>
  <c r="I110" i="15"/>
  <c r="H110" i="15"/>
  <c r="F110" i="15"/>
  <c r="I109" i="15"/>
  <c r="H109" i="15"/>
  <c r="G109" i="15"/>
  <c r="F109" i="15"/>
  <c r="J107" i="15"/>
  <c r="I107" i="15"/>
  <c r="H107" i="15"/>
  <c r="G107" i="15"/>
  <c r="L107" i="15" s="1"/>
  <c r="F107" i="15"/>
  <c r="L106" i="15"/>
  <c r="H106" i="15"/>
  <c r="G106" i="15"/>
  <c r="F106" i="15"/>
  <c r="H105" i="15"/>
  <c r="F105" i="15"/>
  <c r="J104" i="15"/>
  <c r="H104" i="15"/>
  <c r="G104" i="15"/>
  <c r="L104" i="15" s="1"/>
  <c r="F104" i="15"/>
  <c r="I102" i="15"/>
  <c r="H102" i="15"/>
  <c r="G102" i="15"/>
  <c r="L102" i="15" s="1"/>
  <c r="F102" i="15"/>
  <c r="G101" i="15"/>
  <c r="K101" i="15" s="1"/>
  <c r="F101" i="15"/>
  <c r="F100" i="15"/>
  <c r="J99" i="15"/>
  <c r="H99" i="15"/>
  <c r="F99" i="15"/>
  <c r="G98" i="15"/>
  <c r="L98" i="15" s="1"/>
  <c r="F98" i="15"/>
  <c r="J97" i="15"/>
  <c r="H97" i="15"/>
  <c r="F97" i="15"/>
  <c r="J96" i="15"/>
  <c r="I96" i="15"/>
  <c r="H96" i="15"/>
  <c r="G96" i="15"/>
  <c r="L96" i="15" s="1"/>
  <c r="F96" i="15"/>
  <c r="J95" i="15"/>
  <c r="I95" i="15"/>
  <c r="H95" i="15"/>
  <c r="F95" i="15"/>
  <c r="H94" i="15"/>
  <c r="G94" i="15"/>
  <c r="L94" i="15" s="1"/>
  <c r="F94" i="15"/>
  <c r="J93" i="15"/>
  <c r="H93" i="15"/>
  <c r="G93" i="15"/>
  <c r="F93" i="15"/>
  <c r="F90" i="15"/>
  <c r="F88" i="15"/>
  <c r="G87" i="15"/>
  <c r="L87" i="15" s="1"/>
  <c r="F87" i="15"/>
  <c r="I85" i="15"/>
  <c r="H85" i="15"/>
  <c r="G85" i="15"/>
  <c r="K85" i="15" s="1"/>
  <c r="F85" i="15"/>
  <c r="H84" i="15"/>
  <c r="G84" i="15"/>
  <c r="F84" i="15"/>
  <c r="G80" i="15"/>
  <c r="L80" i="15" s="1"/>
  <c r="F80" i="15"/>
  <c r="F79" i="15" s="1"/>
  <c r="H77" i="15"/>
  <c r="G77" i="15"/>
  <c r="K77" i="15" s="1"/>
  <c r="F77" i="15"/>
  <c r="J76" i="15"/>
  <c r="H76" i="15"/>
  <c r="G76" i="15"/>
  <c r="K76" i="15" s="1"/>
  <c r="F76" i="15"/>
  <c r="J75" i="15"/>
  <c r="H75" i="15"/>
  <c r="H73" i="15" s="1"/>
  <c r="H72" i="15" s="1"/>
  <c r="G75" i="15"/>
  <c r="L75" i="15" s="1"/>
  <c r="F75" i="15"/>
  <c r="J74" i="15"/>
  <c r="H74" i="15"/>
  <c r="G74" i="15"/>
  <c r="L74" i="15" s="1"/>
  <c r="F74" i="15"/>
  <c r="J71" i="15"/>
  <c r="I71" i="15"/>
  <c r="H71" i="15"/>
  <c r="G71" i="15"/>
  <c r="L71" i="15" s="1"/>
  <c r="F71" i="15"/>
  <c r="I70" i="15"/>
  <c r="I69" i="15" s="1"/>
  <c r="H70" i="15"/>
  <c r="G70" i="15"/>
  <c r="L70" i="15" s="1"/>
  <c r="F70" i="15"/>
  <c r="J68" i="15"/>
  <c r="J67" i="15" s="1"/>
  <c r="H68" i="15"/>
  <c r="H67" i="15" s="1"/>
  <c r="G68" i="15"/>
  <c r="L68" i="15" s="1"/>
  <c r="F68" i="15"/>
  <c r="J66" i="15"/>
  <c r="I66" i="15"/>
  <c r="H66" i="15"/>
  <c r="F66" i="15"/>
  <c r="J65" i="15"/>
  <c r="I65" i="15"/>
  <c r="H65" i="15"/>
  <c r="G65" i="15"/>
  <c r="F65" i="15"/>
  <c r="J64" i="15"/>
  <c r="I64" i="15"/>
  <c r="H64" i="15"/>
  <c r="G64" i="15"/>
  <c r="L64" i="15" s="1"/>
  <c r="F64" i="15"/>
  <c r="J63" i="15"/>
  <c r="I63" i="15"/>
  <c r="H63" i="15"/>
  <c r="F63" i="15"/>
  <c r="J62" i="15"/>
  <c r="I62" i="15"/>
  <c r="H62" i="15"/>
  <c r="G62" i="15"/>
  <c r="L62" i="15" s="1"/>
  <c r="F62" i="15"/>
  <c r="G61" i="15"/>
  <c r="L61" i="15" s="1"/>
  <c r="F61" i="15"/>
  <c r="K61" i="15" s="1"/>
  <c r="J60" i="15"/>
  <c r="I60" i="15"/>
  <c r="H60" i="15"/>
  <c r="G60" i="15"/>
  <c r="L60" i="15" s="1"/>
  <c r="F60" i="15"/>
  <c r="J59" i="15"/>
  <c r="I59" i="15"/>
  <c r="H59" i="15"/>
  <c r="F59" i="15"/>
  <c r="G58" i="15"/>
  <c r="L58" i="15" s="1"/>
  <c r="F58" i="15"/>
  <c r="J57" i="15"/>
  <c r="I57" i="15"/>
  <c r="H57" i="15"/>
  <c r="G57" i="15"/>
  <c r="L57" i="15" s="1"/>
  <c r="F57" i="15"/>
  <c r="K57" i="15" s="1"/>
  <c r="J56" i="15"/>
  <c r="I56" i="15"/>
  <c r="H56" i="15"/>
  <c r="G56" i="15"/>
  <c r="L56" i="15" s="1"/>
  <c r="F56" i="15"/>
  <c r="J55" i="15"/>
  <c r="I55" i="15"/>
  <c r="H55" i="15"/>
  <c r="G55" i="15"/>
  <c r="F55" i="15"/>
  <c r="G54" i="15"/>
  <c r="L54" i="15" s="1"/>
  <c r="F54" i="15"/>
  <c r="G53" i="15"/>
  <c r="F53" i="15"/>
  <c r="F52" i="15"/>
  <c r="J51" i="15"/>
  <c r="I51" i="15"/>
  <c r="H51" i="15"/>
  <c r="G51" i="15"/>
  <c r="L51" i="15" s="1"/>
  <c r="F51" i="15"/>
  <c r="J50" i="15"/>
  <c r="I50" i="15"/>
  <c r="H50" i="15"/>
  <c r="G50" i="15"/>
  <c r="L50" i="15" s="1"/>
  <c r="F50" i="15"/>
  <c r="G49" i="15"/>
  <c r="L49" i="15" s="1"/>
  <c r="F49" i="15"/>
  <c r="J48" i="15"/>
  <c r="I48" i="15"/>
  <c r="J47" i="15"/>
  <c r="I47" i="15"/>
  <c r="H47" i="15"/>
  <c r="F47" i="15"/>
  <c r="J46" i="15"/>
  <c r="I46" i="15"/>
  <c r="H46" i="15"/>
  <c r="G46" i="15"/>
  <c r="F46" i="15"/>
  <c r="J45" i="15"/>
  <c r="I45" i="15"/>
  <c r="H45" i="15"/>
  <c r="F45" i="15"/>
  <c r="G41" i="15"/>
  <c r="L41" i="15" s="1"/>
  <c r="F41" i="15"/>
  <c r="I40" i="15"/>
  <c r="H40" i="15"/>
  <c r="F40" i="15"/>
  <c r="H39" i="15"/>
  <c r="F39" i="15"/>
  <c r="J38" i="15"/>
  <c r="I38" i="15"/>
  <c r="H38" i="15"/>
  <c r="F38" i="15"/>
  <c r="J37" i="15"/>
  <c r="I37" i="15"/>
  <c r="H37" i="15"/>
  <c r="H36" i="15" s="1"/>
  <c r="G37" i="15"/>
  <c r="L37" i="15" s="1"/>
  <c r="F37" i="15"/>
  <c r="J35" i="15"/>
  <c r="I35" i="15"/>
  <c r="H35" i="15"/>
  <c r="F35" i="15"/>
  <c r="J34" i="15"/>
  <c r="J33" i="15" s="1"/>
  <c r="H34" i="15"/>
  <c r="G34" i="15"/>
  <c r="L34" i="15" s="1"/>
  <c r="F34" i="15"/>
  <c r="K34" i="15" s="1"/>
  <c r="I30" i="15"/>
  <c r="H30" i="15"/>
  <c r="G30" i="15"/>
  <c r="L30" i="15" s="1"/>
  <c r="F30" i="15"/>
  <c r="I29" i="15"/>
  <c r="H29" i="15"/>
  <c r="I28" i="15"/>
  <c r="I27" i="15" s="1"/>
  <c r="I26" i="15" s="1"/>
  <c r="H28" i="15"/>
  <c r="H27" i="15" s="1"/>
  <c r="H26" i="15" s="1"/>
  <c r="G28" i="15"/>
  <c r="L28" i="15" s="1"/>
  <c r="F28" i="15"/>
  <c r="F27" i="15" s="1"/>
  <c r="F26" i="15" s="1"/>
  <c r="J25" i="15"/>
  <c r="G25" i="15"/>
  <c r="L25" i="15" s="1"/>
  <c r="F25" i="15"/>
  <c r="F24" i="15"/>
  <c r="J23" i="15"/>
  <c r="H23" i="15"/>
  <c r="G23" i="15"/>
  <c r="L23" i="15" s="1"/>
  <c r="F23" i="15"/>
  <c r="K23" i="15" s="1"/>
  <c r="H21" i="15"/>
  <c r="H19" i="15" s="1"/>
  <c r="G21" i="15"/>
  <c r="L21" i="15" s="1"/>
  <c r="F21" i="15"/>
  <c r="F19" i="15" s="1"/>
  <c r="L20" i="15"/>
  <c r="K20" i="15"/>
  <c r="G19" i="15"/>
  <c r="L19" i="15" s="1"/>
  <c r="H17" i="15"/>
  <c r="F17" i="15"/>
  <c r="H16" i="15"/>
  <c r="H15" i="15" s="1"/>
  <c r="N12" i="15"/>
  <c r="G3" i="15"/>
  <c r="G2" i="15"/>
  <c r="J986" i="18" l="1"/>
  <c r="J985" i="18" s="1"/>
  <c r="J987" i="18"/>
  <c r="K662" i="18"/>
  <c r="G582" i="18"/>
  <c r="Q925" i="18"/>
  <c r="J988" i="18"/>
  <c r="Q661" i="18"/>
  <c r="K993" i="18"/>
  <c r="G992" i="18"/>
  <c r="Q991" i="18" s="1"/>
  <c r="L429" i="18"/>
  <c r="M429" i="18"/>
  <c r="F986" i="18"/>
  <c r="F987" i="18"/>
  <c r="K926" i="18"/>
  <c r="K429" i="18"/>
  <c r="L13" i="18"/>
  <c r="G12" i="18"/>
  <c r="K13" i="18"/>
  <c r="F989" i="18"/>
  <c r="F990" i="18"/>
  <c r="L662" i="18"/>
  <c r="L289" i="18"/>
  <c r="G288" i="18"/>
  <c r="L288" i="18" s="1"/>
  <c r="G287" i="18"/>
  <c r="K287" i="18" s="1"/>
  <c r="F991" i="18"/>
  <c r="H22" i="15"/>
  <c r="G17" i="15"/>
  <c r="L17" i="15" s="1"/>
  <c r="G73" i="15"/>
  <c r="G72" i="15" s="1"/>
  <c r="I74" i="15"/>
  <c r="L101" i="15"/>
  <c r="G112" i="15"/>
  <c r="G120" i="15"/>
  <c r="G149" i="15"/>
  <c r="G153" i="15"/>
  <c r="L153" i="15" s="1"/>
  <c r="H174" i="15"/>
  <c r="G213" i="15"/>
  <c r="L213" i="15" s="1"/>
  <c r="J245" i="15"/>
  <c r="F272" i="15"/>
  <c r="I298" i="15"/>
  <c r="I21" i="15" s="1"/>
  <c r="I19" i="15" s="1"/>
  <c r="L314" i="15"/>
  <c r="L422" i="15"/>
  <c r="K482" i="15"/>
  <c r="L691" i="15"/>
  <c r="I693" i="15"/>
  <c r="K721" i="15"/>
  <c r="Q750" i="15"/>
  <c r="Q752" i="15"/>
  <c r="Q754" i="15"/>
  <c r="Q771" i="15"/>
  <c r="H781" i="15"/>
  <c r="Q846" i="15"/>
  <c r="K888" i="15"/>
  <c r="Q889" i="15"/>
  <c r="K892" i="15"/>
  <c r="Q893" i="15"/>
  <c r="K896" i="15"/>
  <c r="Q897" i="15"/>
  <c r="K900" i="15"/>
  <c r="K902" i="15"/>
  <c r="L903" i="15"/>
  <c r="L922" i="15"/>
  <c r="L968" i="15"/>
  <c r="L969" i="15"/>
  <c r="Q666" i="16"/>
  <c r="J357" i="16"/>
  <c r="H12" i="17"/>
  <c r="H11" i="17" s="1"/>
  <c r="K116" i="16"/>
  <c r="G91" i="16"/>
  <c r="L36" i="16"/>
  <c r="K36" i="16"/>
  <c r="G32" i="16"/>
  <c r="G40" i="15"/>
  <c r="L40" i="15" s="1"/>
  <c r="H33" i="15"/>
  <c r="I41" i="15"/>
  <c r="G47" i="15"/>
  <c r="L47" i="15" s="1"/>
  <c r="J73" i="15"/>
  <c r="J72" i="15" s="1"/>
  <c r="G88" i="15"/>
  <c r="L88" i="15" s="1"/>
  <c r="G95" i="15"/>
  <c r="L95" i="15" s="1"/>
  <c r="G99" i="15"/>
  <c r="L99" i="15" s="1"/>
  <c r="K109" i="15"/>
  <c r="K114" i="15"/>
  <c r="I124" i="15"/>
  <c r="G145" i="15"/>
  <c r="L145" i="15" s="1"/>
  <c r="H162" i="15"/>
  <c r="K175" i="15"/>
  <c r="I216" i="15"/>
  <c r="K345" i="15"/>
  <c r="J458" i="15"/>
  <c r="J457" i="15" s="1"/>
  <c r="J456" i="15" s="1"/>
  <c r="J455" i="15" s="1"/>
  <c r="L507" i="15"/>
  <c r="K548" i="15"/>
  <c r="K559" i="15"/>
  <c r="G592" i="15"/>
  <c r="K599" i="15"/>
  <c r="L601" i="15"/>
  <c r="G645" i="15"/>
  <c r="K645" i="15" s="1"/>
  <c r="F688" i="15"/>
  <c r="K690" i="15"/>
  <c r="F692" i="15"/>
  <c r="F723" i="15"/>
  <c r="Q733" i="15"/>
  <c r="Q747" i="15"/>
  <c r="Q786" i="15"/>
  <c r="Q802" i="15"/>
  <c r="F855" i="15"/>
  <c r="Q888" i="15"/>
  <c r="Q892" i="15"/>
  <c r="Q896" i="15"/>
  <c r="L902" i="15"/>
  <c r="Q913" i="15"/>
  <c r="Q941" i="15"/>
  <c r="G964" i="15"/>
  <c r="G963" i="15" s="1"/>
  <c r="G967" i="15"/>
  <c r="L967" i="15" s="1"/>
  <c r="Q967" i="15"/>
  <c r="Q968" i="15"/>
  <c r="J289" i="16"/>
  <c r="K518" i="15"/>
  <c r="L522" i="15"/>
  <c r="K535" i="15"/>
  <c r="K537" i="15"/>
  <c r="K546" i="15"/>
  <c r="F591" i="15"/>
  <c r="H592" i="15"/>
  <c r="H591" i="15" s="1"/>
  <c r="G597" i="15"/>
  <c r="Q620" i="15"/>
  <c r="H662" i="16"/>
  <c r="H582" i="16" s="1"/>
  <c r="G140" i="17"/>
  <c r="K156" i="15"/>
  <c r="G505" i="15"/>
  <c r="L505" i="15" s="1"/>
  <c r="I23" i="15"/>
  <c r="G45" i="15"/>
  <c r="K45" i="15" s="1"/>
  <c r="K53" i="15"/>
  <c r="K55" i="15"/>
  <c r="I84" i="15"/>
  <c r="H90" i="15"/>
  <c r="H89" i="15" s="1"/>
  <c r="G97" i="15"/>
  <c r="K106" i="15"/>
  <c r="K127" i="15"/>
  <c r="H131" i="15"/>
  <c r="G133" i="15"/>
  <c r="L133" i="15" s="1"/>
  <c r="K153" i="15"/>
  <c r="I157" i="15"/>
  <c r="H179" i="15"/>
  <c r="F264" i="15"/>
  <c r="H345" i="15"/>
  <c r="L415" i="15"/>
  <c r="L459" i="15"/>
  <c r="K462" i="15"/>
  <c r="K470" i="15"/>
  <c r="L491" i="15"/>
  <c r="K506" i="15"/>
  <c r="I592" i="15"/>
  <c r="I591" i="15" s="1"/>
  <c r="I589" i="15" s="1"/>
  <c r="I588" i="15" s="1"/>
  <c r="I587" i="15" s="1"/>
  <c r="K600" i="15"/>
  <c r="I632" i="15"/>
  <c r="I771" i="15"/>
  <c r="I783" i="15"/>
  <c r="L800" i="15"/>
  <c r="L831" i="15"/>
  <c r="Q852" i="15"/>
  <c r="K889" i="15"/>
  <c r="K893" i="15"/>
  <c r="K897" i="15"/>
  <c r="K903" i="15"/>
  <c r="J921" i="15"/>
  <c r="H939" i="15"/>
  <c r="G839" i="16"/>
  <c r="L839" i="16" s="1"/>
  <c r="L840" i="16"/>
  <c r="H10" i="17"/>
  <c r="G837" i="17"/>
  <c r="L837" i="17" s="1"/>
  <c r="K838" i="17"/>
  <c r="J357" i="17"/>
  <c r="G290" i="17"/>
  <c r="K290" i="17" s="1"/>
  <c r="L669" i="17"/>
  <c r="J319" i="17"/>
  <c r="J290" i="17" s="1"/>
  <c r="J289" i="17" s="1"/>
  <c r="J287" i="17" s="1"/>
  <c r="M669" i="17"/>
  <c r="M677" i="17" s="1"/>
  <c r="G668" i="17"/>
  <c r="Q667" i="17" s="1"/>
  <c r="K933" i="17"/>
  <c r="Q932" i="17"/>
  <c r="Q841" i="17"/>
  <c r="K842" i="17"/>
  <c r="K585" i="17"/>
  <c r="Q584" i="17"/>
  <c r="Q723" i="17"/>
  <c r="K724" i="17"/>
  <c r="I584" i="17"/>
  <c r="I665" i="17"/>
  <c r="K201" i="17"/>
  <c r="H992" i="17"/>
  <c r="K971" i="17"/>
  <c r="Q970" i="17"/>
  <c r="I290" i="17"/>
  <c r="I289" i="17" s="1"/>
  <c r="I288" i="17" s="1"/>
  <c r="L358" i="17"/>
  <c r="K358" i="17"/>
  <c r="J81" i="17"/>
  <c r="L15" i="17"/>
  <c r="K15" i="17"/>
  <c r="I993" i="17"/>
  <c r="I992" i="17" s="1"/>
  <c r="J663" i="17"/>
  <c r="I663" i="17"/>
  <c r="I582" i="17" s="1"/>
  <c r="Q640" i="17"/>
  <c r="L290" i="17"/>
  <c r="L14" i="17"/>
  <c r="K14" i="17"/>
  <c r="L872" i="17"/>
  <c r="G871" i="17"/>
  <c r="L871" i="17" s="1"/>
  <c r="L588" i="17"/>
  <c r="G587" i="17"/>
  <c r="Q587" i="17"/>
  <c r="K588" i="17"/>
  <c r="L357" i="17"/>
  <c r="K357" i="17"/>
  <c r="J42" i="17"/>
  <c r="J13" i="17" s="1"/>
  <c r="J12" i="17" s="1"/>
  <c r="L43" i="17"/>
  <c r="G42" i="17"/>
  <c r="K43" i="17"/>
  <c r="L319" i="17"/>
  <c r="K319" i="17"/>
  <c r="J584" i="17"/>
  <c r="J613" i="17"/>
  <c r="G841" i="17"/>
  <c r="Q840" i="17" s="1"/>
  <c r="L936" i="17"/>
  <c r="G932" i="17"/>
  <c r="K641" i="17"/>
  <c r="F455" i="17"/>
  <c r="H663" i="17"/>
  <c r="H582" i="17" s="1"/>
  <c r="F430" i="17"/>
  <c r="L665" i="17"/>
  <c r="K665" i="17"/>
  <c r="Q664" i="17"/>
  <c r="F840" i="17"/>
  <c r="F836" i="17"/>
  <c r="L36" i="17"/>
  <c r="K36" i="17"/>
  <c r="G32" i="17"/>
  <c r="L768" i="17"/>
  <c r="Q767" i="17"/>
  <c r="K768" i="17"/>
  <c r="J612" i="17"/>
  <c r="J586" i="17" s="1"/>
  <c r="F767" i="17"/>
  <c r="F663" i="17" s="1"/>
  <c r="K771" i="17"/>
  <c r="Q770" i="17"/>
  <c r="L771" i="17"/>
  <c r="G767" i="17"/>
  <c r="K81" i="17"/>
  <c r="Q871" i="17"/>
  <c r="F401" i="17"/>
  <c r="F287" i="17" s="1"/>
  <c r="L403" i="17"/>
  <c r="G402" i="17"/>
  <c r="G431" i="17"/>
  <c r="K431" i="17" s="1"/>
  <c r="L432" i="17"/>
  <c r="G632" i="17"/>
  <c r="K256" i="17"/>
  <c r="Q935" i="17"/>
  <c r="F932" i="17"/>
  <c r="K936" i="17"/>
  <c r="Q851" i="17"/>
  <c r="K436" i="17"/>
  <c r="K837" i="17"/>
  <c r="Q836" i="17"/>
  <c r="L457" i="17"/>
  <c r="G456" i="17"/>
  <c r="K457" i="17"/>
  <c r="F13" i="17"/>
  <c r="L544" i="17"/>
  <c r="K544" i="17"/>
  <c r="K308" i="17"/>
  <c r="L308" i="17"/>
  <c r="F288" i="17"/>
  <c r="L668" i="17"/>
  <c r="G664" i="17"/>
  <c r="K664" i="17" s="1"/>
  <c r="H837" i="17"/>
  <c r="H584" i="17"/>
  <c r="H990" i="17" s="1"/>
  <c r="J677" i="17"/>
  <c r="J667" i="17"/>
  <c r="J665" i="17" s="1"/>
  <c r="I11" i="17"/>
  <c r="I10" i="17"/>
  <c r="K251" i="17"/>
  <c r="L140" i="17"/>
  <c r="G139" i="17"/>
  <c r="K852" i="17"/>
  <c r="K140" i="17"/>
  <c r="F139" i="17"/>
  <c r="Q583" i="17"/>
  <c r="K584" i="17"/>
  <c r="H986" i="16"/>
  <c r="H985" i="16" s="1"/>
  <c r="H987" i="16"/>
  <c r="J723" i="16"/>
  <c r="I287" i="16"/>
  <c r="I288" i="16"/>
  <c r="Q969" i="16"/>
  <c r="F926" i="16"/>
  <c r="K839" i="16"/>
  <c r="Q838" i="16"/>
  <c r="L82" i="16"/>
  <c r="G81" i="16"/>
  <c r="L81" i="16" s="1"/>
  <c r="L723" i="16"/>
  <c r="Q722" i="16"/>
  <c r="K723" i="16"/>
  <c r="J12" i="16"/>
  <c r="K139" i="16"/>
  <c r="F138" i="16"/>
  <c r="K82" i="16"/>
  <c r="F81" i="16"/>
  <c r="K81" i="16" s="1"/>
  <c r="I582" i="16"/>
  <c r="G401" i="16"/>
  <c r="L401" i="16" s="1"/>
  <c r="L402" i="16"/>
  <c r="Q835" i="16"/>
  <c r="J992" i="16"/>
  <c r="J991" i="16" s="1"/>
  <c r="K14" i="16"/>
  <c r="F13" i="16"/>
  <c r="L308" i="16"/>
  <c r="K308" i="16"/>
  <c r="F662" i="16"/>
  <c r="L767" i="16"/>
  <c r="Q766" i="16"/>
  <c r="K767" i="16"/>
  <c r="Q630" i="16"/>
  <c r="L139" i="16"/>
  <c r="G138" i="16"/>
  <c r="L138" i="16" s="1"/>
  <c r="L432" i="16"/>
  <c r="G431" i="16"/>
  <c r="K432" i="16"/>
  <c r="F993" i="16"/>
  <c r="F992" i="16"/>
  <c r="L589" i="16"/>
  <c r="G588" i="16"/>
  <c r="Q588" i="16"/>
  <c r="K589" i="16"/>
  <c r="L44" i="16"/>
  <c r="G43" i="16"/>
  <c r="K44" i="16"/>
  <c r="L457" i="16"/>
  <c r="G456" i="16"/>
  <c r="K457" i="16"/>
  <c r="K835" i="16"/>
  <c r="Q834" i="16"/>
  <c r="L640" i="16"/>
  <c r="K640" i="16"/>
  <c r="Q639" i="16"/>
  <c r="J288" i="16"/>
  <c r="J287" i="16"/>
  <c r="L436" i="16"/>
  <c r="K436" i="16"/>
  <c r="K290" i="16"/>
  <c r="F289" i="16"/>
  <c r="L667" i="16"/>
  <c r="G663" i="16"/>
  <c r="K663" i="16" s="1"/>
  <c r="K631" i="16"/>
  <c r="L358" i="16"/>
  <c r="G357" i="16"/>
  <c r="K358" i="16"/>
  <c r="L770" i="16"/>
  <c r="G766" i="16"/>
  <c r="K770" i="16"/>
  <c r="Q769" i="16"/>
  <c r="Q869" i="16"/>
  <c r="G290" i="16"/>
  <c r="I11" i="16"/>
  <c r="I10" i="16"/>
  <c r="G935" i="16"/>
  <c r="L936" i="16"/>
  <c r="Q935" i="16"/>
  <c r="K936" i="16"/>
  <c r="J584" i="16"/>
  <c r="K870" i="16"/>
  <c r="H990" i="16"/>
  <c r="H989" i="16"/>
  <c r="I991" i="16"/>
  <c r="L366" i="15"/>
  <c r="G365" i="15"/>
  <c r="L365" i="15" s="1"/>
  <c r="L486" i="15"/>
  <c r="G167" i="15"/>
  <c r="L167" i="15" s="1"/>
  <c r="K486" i="15"/>
  <c r="G208" i="15"/>
  <c r="K501" i="15"/>
  <c r="L653" i="15"/>
  <c r="Q652" i="15"/>
  <c r="J714" i="15"/>
  <c r="J712" i="15" s="1"/>
  <c r="I712" i="15"/>
  <c r="L811" i="15"/>
  <c r="Q810" i="15"/>
  <c r="K850" i="15"/>
  <c r="G848" i="15"/>
  <c r="L850" i="15"/>
  <c r="Q877" i="15"/>
  <c r="K878" i="15"/>
  <c r="J917" i="15"/>
  <c r="H915" i="15"/>
  <c r="J929" i="15"/>
  <c r="H927" i="15"/>
  <c r="L960" i="15"/>
  <c r="G959" i="15"/>
  <c r="L959" i="15" s="1"/>
  <c r="G16" i="15"/>
  <c r="G15" i="15" s="1"/>
  <c r="I34" i="15"/>
  <c r="I33" i="15" s="1"/>
  <c r="H48" i="15"/>
  <c r="H44" i="15" s="1"/>
  <c r="H43" i="15" s="1"/>
  <c r="K68" i="15"/>
  <c r="K70" i="15"/>
  <c r="I97" i="15"/>
  <c r="I98" i="15"/>
  <c r="K110" i="15"/>
  <c r="K318" i="15"/>
  <c r="L318" i="15"/>
  <c r="L344" i="15"/>
  <c r="G343" i="15"/>
  <c r="L343" i="15" s="1"/>
  <c r="K386" i="15"/>
  <c r="L386" i="15"/>
  <c r="L418" i="15"/>
  <c r="G182" i="15"/>
  <c r="L182" i="15" s="1"/>
  <c r="H458" i="15"/>
  <c r="H457" i="15" s="1"/>
  <c r="H456" i="15" s="1"/>
  <c r="H455" i="15" s="1"/>
  <c r="L481" i="15"/>
  <c r="G164" i="15"/>
  <c r="L164" i="15" s="1"/>
  <c r="K481" i="15"/>
  <c r="L514" i="15"/>
  <c r="K514" i="15"/>
  <c r="G221" i="15"/>
  <c r="L221" i="15" s="1"/>
  <c r="L527" i="15"/>
  <c r="K527" i="15"/>
  <c r="G234" i="15"/>
  <c r="K234" i="15" s="1"/>
  <c r="G530" i="15"/>
  <c r="L530" i="15" s="1"/>
  <c r="G239" i="15"/>
  <c r="L239" i="15" s="1"/>
  <c r="F641" i="15"/>
  <c r="H651" i="15"/>
  <c r="I651" i="15" s="1"/>
  <c r="J651" i="15" s="1"/>
  <c r="K730" i="15"/>
  <c r="Q729" i="15"/>
  <c r="L730" i="15"/>
  <c r="L804" i="15"/>
  <c r="Q803" i="15"/>
  <c r="G809" i="15"/>
  <c r="L809" i="15" s="1"/>
  <c r="H768" i="15"/>
  <c r="F908" i="15"/>
  <c r="K979" i="15"/>
  <c r="I979" i="15"/>
  <c r="I973" i="15" s="1"/>
  <c r="F103" i="15"/>
  <c r="G147" i="15"/>
  <c r="L147" i="15" s="1"/>
  <c r="L191" i="15"/>
  <c r="G190" i="15"/>
  <c r="L190" i="15" s="1"/>
  <c r="L230" i="15"/>
  <c r="G228" i="15"/>
  <c r="L228" i="15" s="1"/>
  <c r="J397" i="15"/>
  <c r="J131" i="15" s="1"/>
  <c r="I131" i="15"/>
  <c r="I399" i="15"/>
  <c r="H133" i="15"/>
  <c r="L445" i="15"/>
  <c r="G123" i="15"/>
  <c r="L123" i="15" s="1"/>
  <c r="K445" i="15"/>
  <c r="L503" i="15"/>
  <c r="K503" i="15"/>
  <c r="G210" i="15"/>
  <c r="L210" i="15" s="1"/>
  <c r="G557" i="15"/>
  <c r="L557" i="15" s="1"/>
  <c r="L558" i="15"/>
  <c r="K558" i="15"/>
  <c r="G265" i="15"/>
  <c r="L265" i="15" s="1"/>
  <c r="L610" i="15"/>
  <c r="Q609" i="15"/>
  <c r="K652" i="15"/>
  <c r="G642" i="15"/>
  <c r="L642" i="15" s="1"/>
  <c r="G651" i="15"/>
  <c r="L651" i="15" s="1"/>
  <c r="K659" i="15"/>
  <c r="L659" i="15"/>
  <c r="Q875" i="15"/>
  <c r="K876" i="15"/>
  <c r="Q879" i="15"/>
  <c r="K880" i="15"/>
  <c r="J44" i="15"/>
  <c r="J43" i="15" s="1"/>
  <c r="I94" i="15"/>
  <c r="K41" i="15"/>
  <c r="H69" i="15"/>
  <c r="K84" i="15"/>
  <c r="G90" i="15"/>
  <c r="K97" i="15"/>
  <c r="G100" i="15"/>
  <c r="H111" i="15"/>
  <c r="K112" i="15"/>
  <c r="I356" i="15"/>
  <c r="I355" i="15" s="1"/>
  <c r="I354" i="15" s="1"/>
  <c r="H355" i="15"/>
  <c r="H354" i="15" s="1"/>
  <c r="I396" i="15"/>
  <c r="H130" i="15"/>
  <c r="K468" i="15"/>
  <c r="L468" i="15"/>
  <c r="L511" i="15"/>
  <c r="K511" i="15"/>
  <c r="L529" i="15"/>
  <c r="G236" i="15"/>
  <c r="L236" i="15" s="1"/>
  <c r="L571" i="15"/>
  <c r="G278" i="15"/>
  <c r="L278" i="15" s="1"/>
  <c r="Q654" i="15"/>
  <c r="K655" i="15"/>
  <c r="L731" i="15"/>
  <c r="K731" i="15"/>
  <c r="Q730" i="15"/>
  <c r="G729" i="15"/>
  <c r="L729" i="15" s="1"/>
  <c r="Q826" i="15"/>
  <c r="K827" i="15"/>
  <c r="I871" i="15"/>
  <c r="H930" i="15"/>
  <c r="K117" i="15"/>
  <c r="K120" i="15"/>
  <c r="I122" i="15"/>
  <c r="K144" i="15"/>
  <c r="I148" i="15"/>
  <c r="K195" i="15"/>
  <c r="K199" i="15"/>
  <c r="F237" i="15"/>
  <c r="H245" i="15"/>
  <c r="F276" i="15"/>
  <c r="L297" i="15"/>
  <c r="L298" i="15"/>
  <c r="L364" i="15"/>
  <c r="L399" i="15"/>
  <c r="Q594" i="15"/>
  <c r="Q616" i="15"/>
  <c r="H780" i="15"/>
  <c r="J871" i="15"/>
  <c r="I916" i="15"/>
  <c r="J918" i="15"/>
  <c r="Q943" i="15"/>
  <c r="I202" i="15"/>
  <c r="J207" i="15"/>
  <c r="J212" i="15"/>
  <c r="I224" i="15"/>
  <c r="I237" i="15"/>
  <c r="H237" i="15"/>
  <c r="K324" i="15"/>
  <c r="K365" i="15"/>
  <c r="I366" i="15"/>
  <c r="I90" i="15" s="1"/>
  <c r="I89" i="15" s="1"/>
  <c r="I384" i="15"/>
  <c r="K463" i="15"/>
  <c r="L466" i="15"/>
  <c r="K478" i="15"/>
  <c r="K497" i="15"/>
  <c r="K539" i="15"/>
  <c r="K552" i="15"/>
  <c r="K554" i="15"/>
  <c r="K556" i="15"/>
  <c r="K563" i="15"/>
  <c r="K575" i="15"/>
  <c r="G573" i="15"/>
  <c r="J677" i="15"/>
  <c r="Q741" i="15"/>
  <c r="K868" i="15"/>
  <c r="F872" i="15"/>
  <c r="J116" i="15"/>
  <c r="H121" i="15"/>
  <c r="H148" i="15"/>
  <c r="F162" i="15"/>
  <c r="K177" i="15"/>
  <c r="I190" i="15"/>
  <c r="K218" i="15"/>
  <c r="J224" i="15"/>
  <c r="F268" i="15"/>
  <c r="F283" i="15"/>
  <c r="G283" i="15"/>
  <c r="L283" i="15" s="1"/>
  <c r="L317" i="15"/>
  <c r="K360" i="15"/>
  <c r="L375" i="15"/>
  <c r="L377" i="15"/>
  <c r="J384" i="15"/>
  <c r="K502" i="15"/>
  <c r="L510" i="15"/>
  <c r="K531" i="15"/>
  <c r="L543" i="15"/>
  <c r="L600" i="15"/>
  <c r="L649" i="15"/>
  <c r="G643" i="15"/>
  <c r="L643" i="15" s="1"/>
  <c r="K826" i="15"/>
  <c r="L849" i="15"/>
  <c r="K875" i="15"/>
  <c r="K877" i="15"/>
  <c r="K879" i="15"/>
  <c r="H872" i="15"/>
  <c r="H871" i="15" s="1"/>
  <c r="H918" i="15"/>
  <c r="H921" i="15"/>
  <c r="L925" i="15"/>
  <c r="L978" i="15"/>
  <c r="K105" i="15"/>
  <c r="L105" i="15"/>
  <c r="F92" i="15"/>
  <c r="L97" i="15"/>
  <c r="K304" i="15"/>
  <c r="L304" i="15"/>
  <c r="K336" i="15"/>
  <c r="L336" i="15"/>
  <c r="L387" i="15"/>
  <c r="G384" i="15"/>
  <c r="L398" i="15"/>
  <c r="K398" i="15"/>
  <c r="L519" i="15"/>
  <c r="K519" i="15"/>
  <c r="G517" i="15"/>
  <c r="L517" i="15" s="1"/>
  <c r="L551" i="15"/>
  <c r="K551" i="15"/>
  <c r="Q602" i="15"/>
  <c r="L603" i="15"/>
  <c r="K603" i="15"/>
  <c r="L706" i="15"/>
  <c r="Q705" i="15"/>
  <c r="K711" i="15"/>
  <c r="L711" i="15"/>
  <c r="Q710" i="15"/>
  <c r="F840" i="15"/>
  <c r="F839" i="15" s="1"/>
  <c r="H855" i="15"/>
  <c r="Q922" i="15"/>
  <c r="K923" i="15"/>
  <c r="G911" i="15"/>
  <c r="Q910" i="15" s="1"/>
  <c r="I923" i="15"/>
  <c r="Q974" i="15"/>
  <c r="L975" i="15"/>
  <c r="K975" i="15"/>
  <c r="L16" i="15"/>
  <c r="K46" i="15"/>
  <c r="K50" i="15"/>
  <c r="K58" i="15"/>
  <c r="K62" i="15"/>
  <c r="K65" i="15"/>
  <c r="G69" i="15"/>
  <c r="L69" i="15" s="1"/>
  <c r="F73" i="15"/>
  <c r="K87" i="15"/>
  <c r="H88" i="15"/>
  <c r="K93" i="15"/>
  <c r="L93" i="15"/>
  <c r="K98" i="15"/>
  <c r="K102" i="15"/>
  <c r="K107" i="15"/>
  <c r="H108" i="15"/>
  <c r="K113" i="15"/>
  <c r="L113" i="15"/>
  <c r="I121" i="15"/>
  <c r="K125" i="15"/>
  <c r="L125" i="15"/>
  <c r="K143" i="15"/>
  <c r="L143" i="15"/>
  <c r="K151" i="15"/>
  <c r="H157" i="15"/>
  <c r="K166" i="15"/>
  <c r="K193" i="15"/>
  <c r="H196" i="15"/>
  <c r="H202" i="15"/>
  <c r="I207" i="15"/>
  <c r="H207" i="15"/>
  <c r="I212" i="15"/>
  <c r="H220" i="15"/>
  <c r="H224" i="15"/>
  <c r="J228" i="15"/>
  <c r="J233" i="15"/>
  <c r="J294" i="15"/>
  <c r="J299" i="15"/>
  <c r="J295" i="15" s="1"/>
  <c r="K307" i="15"/>
  <c r="L307" i="15"/>
  <c r="K311" i="15"/>
  <c r="L311" i="15"/>
  <c r="L350" i="15"/>
  <c r="K363" i="15"/>
  <c r="L363" i="15"/>
  <c r="H395" i="15"/>
  <c r="H394" i="15" s="1"/>
  <c r="K397" i="15"/>
  <c r="L397" i="15"/>
  <c r="H404" i="15"/>
  <c r="H403" i="15" s="1"/>
  <c r="I405" i="15"/>
  <c r="I169" i="15" s="1"/>
  <c r="K421" i="15"/>
  <c r="K460" i="15"/>
  <c r="L460" i="15"/>
  <c r="L471" i="15"/>
  <c r="K471" i="15"/>
  <c r="L483" i="15"/>
  <c r="K483" i="15"/>
  <c r="L523" i="15"/>
  <c r="K523" i="15"/>
  <c r="G521" i="15"/>
  <c r="L521" i="15" s="1"/>
  <c r="L568" i="15"/>
  <c r="K568" i="15"/>
  <c r="Q603" i="15"/>
  <c r="L604" i="15"/>
  <c r="K604" i="15"/>
  <c r="L713" i="15"/>
  <c r="Q712" i="15"/>
  <c r="I718" i="15"/>
  <c r="H716" i="15"/>
  <c r="K817" i="15"/>
  <c r="Q816" i="15"/>
  <c r="G816" i="15"/>
  <c r="L817" i="15"/>
  <c r="G821" i="15"/>
  <c r="Q820" i="15"/>
  <c r="F818" i="15"/>
  <c r="L85" i="15"/>
  <c r="J92" i="15"/>
  <c r="K312" i="15"/>
  <c r="L312" i="15"/>
  <c r="L329" i="15"/>
  <c r="K329" i="15"/>
  <c r="L381" i="15"/>
  <c r="G379" i="15"/>
  <c r="L379" i="15" s="1"/>
  <c r="K17" i="15"/>
  <c r="G27" i="15"/>
  <c r="K27" i="15" s="1"/>
  <c r="K30" i="15"/>
  <c r="G35" i="15"/>
  <c r="L35" i="15" s="1"/>
  <c r="K49" i="15"/>
  <c r="K51" i="15"/>
  <c r="K56" i="15"/>
  <c r="F69" i="15"/>
  <c r="L73" i="15"/>
  <c r="I73" i="15"/>
  <c r="L77" i="15"/>
  <c r="I88" i="15"/>
  <c r="K94" i="15"/>
  <c r="K96" i="15"/>
  <c r="K99" i="15"/>
  <c r="H103" i="15"/>
  <c r="I108" i="15"/>
  <c r="F108" i="15"/>
  <c r="K115" i="15"/>
  <c r="L117" i="15"/>
  <c r="F121" i="15"/>
  <c r="J121" i="15"/>
  <c r="H122" i="15"/>
  <c r="K126" i="15"/>
  <c r="K135" i="15"/>
  <c r="I141" i="15"/>
  <c r="H141" i="15"/>
  <c r="J148" i="15"/>
  <c r="K164" i="15"/>
  <c r="H170" i="15"/>
  <c r="K189" i="15"/>
  <c r="J190" i="15"/>
  <c r="K205" i="15"/>
  <c r="K211" i="15"/>
  <c r="H212" i="15"/>
  <c r="K222" i="15"/>
  <c r="G226" i="15"/>
  <c r="L226" i="15" s="1"/>
  <c r="K227" i="15"/>
  <c r="I228" i="15"/>
  <c r="I241" i="15"/>
  <c r="K247" i="15"/>
  <c r="G293" i="15"/>
  <c r="K293" i="15" s="1"/>
  <c r="K306" i="15"/>
  <c r="L306" i="15"/>
  <c r="G310" i="15"/>
  <c r="L331" i="15"/>
  <c r="K331" i="15"/>
  <c r="K338" i="15"/>
  <c r="L338" i="15"/>
  <c r="I343" i="15"/>
  <c r="L391" i="15"/>
  <c r="L453" i="15"/>
  <c r="K453" i="15"/>
  <c r="Q604" i="15"/>
  <c r="L605" i="15"/>
  <c r="K605" i="15"/>
  <c r="Q660" i="15"/>
  <c r="L661" i="15"/>
  <c r="G660" i="15"/>
  <c r="K660" i="15" s="1"/>
  <c r="K661" i="15"/>
  <c r="Q698" i="15"/>
  <c r="L699" i="15"/>
  <c r="G698" i="15"/>
  <c r="K699" i="15"/>
  <c r="L719" i="15"/>
  <c r="K719" i="15"/>
  <c r="Q718" i="15"/>
  <c r="K729" i="15"/>
  <c r="H729" i="15"/>
  <c r="I729" i="15" s="1"/>
  <c r="J729" i="15" s="1"/>
  <c r="I737" i="15"/>
  <c r="J737" i="15" s="1"/>
  <c r="J735" i="15" s="1"/>
  <c r="H735" i="15"/>
  <c r="J742" i="15"/>
  <c r="J741" i="15" s="1"/>
  <c r="I741" i="15"/>
  <c r="G873" i="15"/>
  <c r="Q872" i="15" s="1"/>
  <c r="K905" i="15"/>
  <c r="I970" i="15"/>
  <c r="K38" i="15"/>
  <c r="K243" i="15"/>
  <c r="I22" i="15"/>
  <c r="I18" i="15" s="1"/>
  <c r="K25" i="15"/>
  <c r="J22" i="15"/>
  <c r="K28" i="15"/>
  <c r="K37" i="15"/>
  <c r="J36" i="15"/>
  <c r="K40" i="15"/>
  <c r="I44" i="15"/>
  <c r="I43" i="15" s="1"/>
  <c r="K59" i="15"/>
  <c r="K64" i="15"/>
  <c r="I68" i="15"/>
  <c r="I67" i="15" s="1"/>
  <c r="K74" i="15"/>
  <c r="G92" i="15"/>
  <c r="L92" i="15" s="1"/>
  <c r="H98" i="15"/>
  <c r="H92" i="15" s="1"/>
  <c r="H91" i="15" s="1"/>
  <c r="I106" i="15"/>
  <c r="L109" i="15"/>
  <c r="G111" i="15"/>
  <c r="L111" i="15" s="1"/>
  <c r="G132" i="15"/>
  <c r="L132" i="15" s="1"/>
  <c r="K142" i="15"/>
  <c r="L144" i="15"/>
  <c r="H168" i="15"/>
  <c r="K185" i="15"/>
  <c r="K187" i="15"/>
  <c r="J202" i="15"/>
  <c r="K209" i="15"/>
  <c r="K215" i="15"/>
  <c r="K223" i="15"/>
  <c r="H228" i="15"/>
  <c r="G258" i="15"/>
  <c r="L258" i="15" s="1"/>
  <c r="K284" i="15"/>
  <c r="F280" i="15"/>
  <c r="K305" i="15"/>
  <c r="L305" i="15"/>
  <c r="K315" i="15"/>
  <c r="L315" i="15"/>
  <c r="K356" i="15"/>
  <c r="L356" i="15"/>
  <c r="G355" i="15"/>
  <c r="K388" i="15"/>
  <c r="L388" i="15"/>
  <c r="K409" i="15"/>
  <c r="L409" i="15"/>
  <c r="L420" i="15"/>
  <c r="K420" i="15"/>
  <c r="L467" i="15"/>
  <c r="G465" i="15"/>
  <c r="K467" i="15"/>
  <c r="L473" i="15"/>
  <c r="K473" i="15"/>
  <c r="L487" i="15"/>
  <c r="K487" i="15"/>
  <c r="L515" i="15"/>
  <c r="K515" i="15"/>
  <c r="L547" i="15"/>
  <c r="K547" i="15"/>
  <c r="L570" i="15"/>
  <c r="K570" i="15"/>
  <c r="L579" i="15"/>
  <c r="K579" i="15"/>
  <c r="K592" i="15"/>
  <c r="L592" i="15"/>
  <c r="Q591" i="15"/>
  <c r="Q601" i="15"/>
  <c r="L602" i="15"/>
  <c r="K602" i="15"/>
  <c r="Q605" i="15"/>
  <c r="L606" i="15"/>
  <c r="K606" i="15"/>
  <c r="L645" i="15"/>
  <c r="G644" i="15"/>
  <c r="L644" i="15" s="1"/>
  <c r="I655" i="15"/>
  <c r="H654" i="15"/>
  <c r="G693" i="15"/>
  <c r="K693" i="15" s="1"/>
  <c r="L689" i="15"/>
  <c r="K689" i="15"/>
  <c r="Q699" i="15"/>
  <c r="L700" i="15"/>
  <c r="K700" i="15"/>
  <c r="L709" i="15"/>
  <c r="K709" i="15"/>
  <c r="Q708" i="15"/>
  <c r="J796" i="15"/>
  <c r="J795" i="15" s="1"/>
  <c r="F795" i="15"/>
  <c r="G796" i="15"/>
  <c r="K796" i="15" s="1"/>
  <c r="H802" i="15"/>
  <c r="H801" i="15" s="1"/>
  <c r="I804" i="15"/>
  <c r="J804" i="15" s="1"/>
  <c r="J802" i="15" s="1"/>
  <c r="J801" i="15" s="1"/>
  <c r="Q882" i="15"/>
  <c r="L883" i="15"/>
  <c r="K883" i="15"/>
  <c r="J966" i="15"/>
  <c r="H934" i="15"/>
  <c r="H299" i="15"/>
  <c r="H295" i="15" s="1"/>
  <c r="L302" i="15"/>
  <c r="L316" i="15"/>
  <c r="L351" i="15"/>
  <c r="L353" i="15"/>
  <c r="K370" i="15"/>
  <c r="I379" i="15"/>
  <c r="J379" i="15"/>
  <c r="L382" i="15"/>
  <c r="H390" i="15"/>
  <c r="L425" i="15"/>
  <c r="K428" i="15"/>
  <c r="I437" i="15"/>
  <c r="I436" i="15" s="1"/>
  <c r="I431" i="15" s="1"/>
  <c r="I430" i="15" s="1"/>
  <c r="L446" i="15"/>
  <c r="F458" i="15"/>
  <c r="L599" i="15"/>
  <c r="I620" i="15"/>
  <c r="G620" i="15"/>
  <c r="L620" i="15" s="1"/>
  <c r="Q637" i="15"/>
  <c r="F644" i="15"/>
  <c r="L647" i="15"/>
  <c r="L652" i="15"/>
  <c r="G657" i="15"/>
  <c r="L657" i="15" s="1"/>
  <c r="Q674" i="15"/>
  <c r="K675" i="15"/>
  <c r="H688" i="15"/>
  <c r="H687" i="15" s="1"/>
  <c r="L690" i="15"/>
  <c r="Q693" i="15"/>
  <c r="Q704" i="15"/>
  <c r="H712" i="15"/>
  <c r="L717" i="15"/>
  <c r="L736" i="15"/>
  <c r="Q735" i="15"/>
  <c r="Q829" i="15"/>
  <c r="K830" i="15"/>
  <c r="K848" i="15"/>
  <c r="Q847" i="15"/>
  <c r="L848" i="15"/>
  <c r="Q883" i="15"/>
  <c r="L884" i="15"/>
  <c r="K884" i="15"/>
  <c r="K945" i="15"/>
  <c r="L945" i="15"/>
  <c r="K960" i="15"/>
  <c r="Q959" i="15"/>
  <c r="I960" i="15"/>
  <c r="K964" i="15"/>
  <c r="Q966" i="15"/>
  <c r="H973" i="15"/>
  <c r="H970" i="15" s="1"/>
  <c r="H972" i="15"/>
  <c r="Q975" i="15"/>
  <c r="G974" i="15"/>
  <c r="Q973" i="15" s="1"/>
  <c r="L976" i="15"/>
  <c r="K976" i="15"/>
  <c r="L326" i="15"/>
  <c r="H348" i="15"/>
  <c r="L352" i="15"/>
  <c r="I390" i="15"/>
  <c r="H424" i="15"/>
  <c r="L427" i="15"/>
  <c r="J437" i="15"/>
  <c r="J436" i="15" s="1"/>
  <c r="J431" i="15" s="1"/>
  <c r="J430" i="15" s="1"/>
  <c r="H437" i="15"/>
  <c r="H436" i="15" s="1"/>
  <c r="L447" i="15"/>
  <c r="H494" i="15"/>
  <c r="Q593" i="15"/>
  <c r="Q608" i="15"/>
  <c r="Q615" i="15"/>
  <c r="Q617" i="15"/>
  <c r="L646" i="15"/>
  <c r="L705" i="15"/>
  <c r="G930" i="15"/>
  <c r="Q927" i="15"/>
  <c r="G927" i="15"/>
  <c r="L927" i="15" s="1"/>
  <c r="L928" i="15"/>
  <c r="K928" i="15"/>
  <c r="L328" i="15"/>
  <c r="L330" i="15"/>
  <c r="K337" i="15"/>
  <c r="K341" i="15"/>
  <c r="H343" i="15"/>
  <c r="H319" i="15" s="1"/>
  <c r="J346" i="15"/>
  <c r="J349" i="15"/>
  <c r="J348" i="15" s="1"/>
  <c r="H368" i="15"/>
  <c r="L380" i="15"/>
  <c r="H384" i="15"/>
  <c r="L448" i="15"/>
  <c r="L621" i="15"/>
  <c r="H613" i="15"/>
  <c r="L630" i="15"/>
  <c r="H642" i="15"/>
  <c r="F669" i="15"/>
  <c r="I692" i="15"/>
  <c r="K747" i="15"/>
  <c r="L747" i="15"/>
  <c r="Q746" i="15"/>
  <c r="G746" i="15"/>
  <c r="K750" i="15"/>
  <c r="Q749" i="15"/>
  <c r="L750" i="15"/>
  <c r="I780" i="15"/>
  <c r="F768" i="15"/>
  <c r="F767" i="15" s="1"/>
  <c r="Q857" i="15"/>
  <c r="L858" i="15"/>
  <c r="F871" i="15"/>
  <c r="Q881" i="15"/>
  <c r="G881" i="15"/>
  <c r="L882" i="15"/>
  <c r="K882" i="15"/>
  <c r="L919" i="15"/>
  <c r="K919" i="15"/>
  <c r="K929" i="15"/>
  <c r="Q928" i="15"/>
  <c r="I929" i="15"/>
  <c r="I938" i="15"/>
  <c r="I933" i="15"/>
  <c r="H933" i="15"/>
  <c r="H938" i="15"/>
  <c r="K947" i="15"/>
  <c r="L947" i="15"/>
  <c r="L971" i="15"/>
  <c r="I971" i="15"/>
  <c r="Q739" i="15"/>
  <c r="L740" i="15"/>
  <c r="J771" i="15"/>
  <c r="Q778" i="15"/>
  <c r="Q781" i="15"/>
  <c r="G786" i="15"/>
  <c r="L787" i="15"/>
  <c r="G802" i="15"/>
  <c r="L803" i="15"/>
  <c r="L808" i="15"/>
  <c r="G814" i="15"/>
  <c r="L814" i="15" s="1"/>
  <c r="Q818" i="15"/>
  <c r="L827" i="15"/>
  <c r="Q848" i="15"/>
  <c r="Q849" i="15"/>
  <c r="I851" i="15"/>
  <c r="L868" i="15"/>
  <c r="L869" i="15"/>
  <c r="L875" i="15"/>
  <c r="L876" i="15"/>
  <c r="L877" i="15"/>
  <c r="L878" i="15"/>
  <c r="L879" i="15"/>
  <c r="L880" i="15"/>
  <c r="L914" i="15"/>
  <c r="Q916" i="15"/>
  <c r="L920" i="15"/>
  <c r="G924" i="15"/>
  <c r="L924" i="15" s="1"/>
  <c r="Q924" i="15"/>
  <c r="Q940" i="15"/>
  <c r="J939" i="15"/>
  <c r="J938" i="15" s="1"/>
  <c r="H959" i="15"/>
  <c r="J959" i="15" s="1"/>
  <c r="F963" i="15"/>
  <c r="I966" i="15"/>
  <c r="Q970" i="15"/>
  <c r="F973" i="15"/>
  <c r="I972" i="15"/>
  <c r="G977" i="15"/>
  <c r="L977" i="15" s="1"/>
  <c r="Q977" i="15"/>
  <c r="Q978" i="15"/>
  <c r="L728" i="15"/>
  <c r="I747" i="15"/>
  <c r="L748" i="15"/>
  <c r="K752" i="15"/>
  <c r="K753" i="15"/>
  <c r="K754" i="15"/>
  <c r="K755" i="15"/>
  <c r="H786" i="15"/>
  <c r="Q787" i="15"/>
  <c r="L815" i="15"/>
  <c r="G843" i="15"/>
  <c r="Q842" i="15" s="1"/>
  <c r="G856" i="15"/>
  <c r="G859" i="15"/>
  <c r="G867" i="15"/>
  <c r="K867" i="15" s="1"/>
  <c r="G874" i="15"/>
  <c r="L965" i="15"/>
  <c r="L979" i="15"/>
  <c r="N728" i="15"/>
  <c r="L734" i="15"/>
  <c r="G741" i="15"/>
  <c r="L741" i="15" s="1"/>
  <c r="L797" i="15"/>
  <c r="I802" i="15"/>
  <c r="I801" i="15" s="1"/>
  <c r="K809" i="15"/>
  <c r="L810" i="15"/>
  <c r="L819" i="15"/>
  <c r="K822" i="15"/>
  <c r="L828" i="15"/>
  <c r="K831" i="15"/>
  <c r="K834" i="15"/>
  <c r="G851" i="15"/>
  <c r="L851" i="15" s="1"/>
  <c r="K854" i="15"/>
  <c r="L942" i="15"/>
  <c r="L944" i="15"/>
  <c r="L946" i="15"/>
  <c r="H18" i="15"/>
  <c r="H14" i="15" s="1"/>
  <c r="K19" i="15"/>
  <c r="J32" i="15"/>
  <c r="J31" i="15" s="1"/>
  <c r="J18" i="15"/>
  <c r="K73" i="15"/>
  <c r="F72" i="15"/>
  <c r="K72" i="15" s="1"/>
  <c r="K60" i="15"/>
  <c r="L15" i="15"/>
  <c r="G26" i="15"/>
  <c r="L26" i="15" s="1"/>
  <c r="L27" i="15"/>
  <c r="F29" i="15"/>
  <c r="F33" i="15"/>
  <c r="N856" i="15"/>
  <c r="K52" i="15"/>
  <c r="K54" i="15"/>
  <c r="L55" i="15"/>
  <c r="L65" i="15"/>
  <c r="F67" i="15"/>
  <c r="K80" i="15"/>
  <c r="K88" i="15"/>
  <c r="K104" i="15"/>
  <c r="K124" i="15"/>
  <c r="K136" i="15"/>
  <c r="K188" i="15"/>
  <c r="K213" i="15"/>
  <c r="F212" i="15"/>
  <c r="G295" i="15"/>
  <c r="L295" i="15" s="1"/>
  <c r="L299" i="15"/>
  <c r="F321" i="15"/>
  <c r="L412" i="15"/>
  <c r="G176" i="15"/>
  <c r="L176" i="15" s="1"/>
  <c r="K426" i="15"/>
  <c r="F16" i="15"/>
  <c r="G24" i="15"/>
  <c r="G29" i="15"/>
  <c r="L29" i="15" s="1"/>
  <c r="G33" i="15"/>
  <c r="F36" i="15"/>
  <c r="L38" i="15"/>
  <c r="I39" i="15"/>
  <c r="I36" i="15" s="1"/>
  <c r="L46" i="15"/>
  <c r="F48" i="15"/>
  <c r="F44" i="15" s="1"/>
  <c r="L53" i="15"/>
  <c r="G63" i="15"/>
  <c r="L63" i="15" s="1"/>
  <c r="G67" i="15"/>
  <c r="L67" i="15" s="1"/>
  <c r="K71" i="15"/>
  <c r="L72" i="15"/>
  <c r="K75" i="15"/>
  <c r="L76" i="15"/>
  <c r="I77" i="15"/>
  <c r="F78" i="15"/>
  <c r="G79" i="15"/>
  <c r="H80" i="15"/>
  <c r="H79" i="15" s="1"/>
  <c r="H78" i="15" s="1"/>
  <c r="L84" i="15"/>
  <c r="F86" i="15"/>
  <c r="K95" i="15"/>
  <c r="G103" i="15"/>
  <c r="L103" i="15" s="1"/>
  <c r="I105" i="15"/>
  <c r="K111" i="15"/>
  <c r="L112" i="15"/>
  <c r="I117" i="15"/>
  <c r="I116" i="15" s="1"/>
  <c r="L120" i="15"/>
  <c r="F122" i="15"/>
  <c r="J122" i="15"/>
  <c r="K123" i="15"/>
  <c r="L124" i="15"/>
  <c r="F129" i="15"/>
  <c r="K150" i="15"/>
  <c r="K152" i="15"/>
  <c r="K158" i="15"/>
  <c r="F157" i="15"/>
  <c r="J157" i="15"/>
  <c r="J141" i="15" s="1"/>
  <c r="L163" i="15"/>
  <c r="G162" i="15"/>
  <c r="L162" i="15" s="1"/>
  <c r="K163" i="15"/>
  <c r="K165" i="15"/>
  <c r="I171" i="15"/>
  <c r="K176" i="15"/>
  <c r="I179" i="15"/>
  <c r="K181" i="15"/>
  <c r="F184" i="15"/>
  <c r="K192" i="15"/>
  <c r="L195" i="15"/>
  <c r="K197" i="15"/>
  <c r="F196" i="15"/>
  <c r="K203" i="15"/>
  <c r="F202" i="15"/>
  <c r="F207" i="15"/>
  <c r="G212" i="15"/>
  <c r="L212" i="15" s="1"/>
  <c r="K217" i="15"/>
  <c r="F216" i="15"/>
  <c r="J216" i="15"/>
  <c r="K221" i="15"/>
  <c r="F220" i="15"/>
  <c r="L238" i="15"/>
  <c r="G237" i="15"/>
  <c r="L237" i="15" s="1"/>
  <c r="K238" i="15"/>
  <c r="K240" i="15"/>
  <c r="L246" i="15"/>
  <c r="G245" i="15"/>
  <c r="L245" i="15" s="1"/>
  <c r="K246" i="15"/>
  <c r="K248" i="15"/>
  <c r="G252" i="15"/>
  <c r="K252" i="15" s="1"/>
  <c r="K255" i="15"/>
  <c r="G256" i="15"/>
  <c r="L256" i="15" s="1"/>
  <c r="K259" i="15"/>
  <c r="G260" i="15"/>
  <c r="L260" i="15" s="1"/>
  <c r="K263" i="15"/>
  <c r="G264" i="15"/>
  <c r="L264" i="15" s="1"/>
  <c r="K267" i="15"/>
  <c r="G268" i="15"/>
  <c r="L268" i="15" s="1"/>
  <c r="K271" i="15"/>
  <c r="G272" i="15"/>
  <c r="L272" i="15" s="1"/>
  <c r="K275" i="15"/>
  <c r="K279" i="15"/>
  <c r="G280" i="15"/>
  <c r="L280" i="15" s="1"/>
  <c r="L285" i="15"/>
  <c r="I294" i="15"/>
  <c r="L301" i="15"/>
  <c r="M844" i="15"/>
  <c r="K322" i="15"/>
  <c r="N322" i="15"/>
  <c r="L340" i="15"/>
  <c r="L342" i="15"/>
  <c r="I348" i="15"/>
  <c r="J356" i="15"/>
  <c r="L361" i="15"/>
  <c r="K361" i="15"/>
  <c r="F359" i="15"/>
  <c r="K374" i="15"/>
  <c r="H376" i="15"/>
  <c r="I377" i="15"/>
  <c r="K379" i="15"/>
  <c r="K381" i="15"/>
  <c r="G404" i="15"/>
  <c r="I404" i="15"/>
  <c r="I403" i="15" s="1"/>
  <c r="J405" i="15"/>
  <c r="G174" i="15"/>
  <c r="L174" i="15" s="1"/>
  <c r="L410" i="15"/>
  <c r="J412" i="15"/>
  <c r="J176" i="15" s="1"/>
  <c r="I176" i="15"/>
  <c r="G424" i="15"/>
  <c r="I424" i="15"/>
  <c r="I197" i="15"/>
  <c r="I196" i="15" s="1"/>
  <c r="H431" i="15"/>
  <c r="F457" i="15"/>
  <c r="L485" i="15"/>
  <c r="G484" i="15"/>
  <c r="L484" i="15" s="1"/>
  <c r="G186" i="15"/>
  <c r="K485" i="15"/>
  <c r="L512" i="15"/>
  <c r="K512" i="15"/>
  <c r="G509" i="15"/>
  <c r="L509" i="15" s="1"/>
  <c r="G219" i="15"/>
  <c r="L219" i="15" s="1"/>
  <c r="L562" i="15"/>
  <c r="G561" i="15"/>
  <c r="L561" i="15" s="1"/>
  <c r="K562" i="15"/>
  <c r="J807" i="15"/>
  <c r="J806" i="15" s="1"/>
  <c r="I806" i="15"/>
  <c r="Q832" i="15"/>
  <c r="L833" i="15"/>
  <c r="G832" i="15"/>
  <c r="L832" i="15" s="1"/>
  <c r="K833" i="15"/>
  <c r="K35" i="15"/>
  <c r="K47" i="15"/>
  <c r="K21" i="15"/>
  <c r="K159" i="15"/>
  <c r="K204" i="15"/>
  <c r="K206" i="15"/>
  <c r="L234" i="15"/>
  <c r="H362" i="15"/>
  <c r="H359" i="15" s="1"/>
  <c r="H358" i="15" s="1"/>
  <c r="I363" i="15"/>
  <c r="K393" i="15"/>
  <c r="J406" i="15"/>
  <c r="J170" i="15" s="1"/>
  <c r="I170" i="15"/>
  <c r="J414" i="15"/>
  <c r="J178" i="15" s="1"/>
  <c r="I178" i="15"/>
  <c r="L435" i="15"/>
  <c r="G434" i="15"/>
  <c r="K435" i="15"/>
  <c r="K452" i="15"/>
  <c r="G134" i="15"/>
  <c r="L134" i="15" s="1"/>
  <c r="G451" i="15"/>
  <c r="L452" i="15"/>
  <c r="L488" i="15"/>
  <c r="K488" i="15"/>
  <c r="F544" i="15"/>
  <c r="L744" i="15"/>
  <c r="K744" i="15"/>
  <c r="Q743" i="15"/>
  <c r="F22" i="15"/>
  <c r="H41" i="15"/>
  <c r="H32" i="15" s="1"/>
  <c r="H31" i="15" s="1"/>
  <c r="L45" i="15"/>
  <c r="G66" i="15"/>
  <c r="L66" i="15" s="1"/>
  <c r="I80" i="15"/>
  <c r="I79" i="15" s="1"/>
  <c r="I78" i="15" s="1"/>
  <c r="G86" i="15"/>
  <c r="L86" i="15" s="1"/>
  <c r="H87" i="15"/>
  <c r="H86" i="15" s="1"/>
  <c r="H83" i="15" s="1"/>
  <c r="H82" i="15" s="1"/>
  <c r="F89" i="15"/>
  <c r="I104" i="15"/>
  <c r="J105" i="15"/>
  <c r="J103" i="15" s="1"/>
  <c r="J109" i="15"/>
  <c r="J108" i="15" s="1"/>
  <c r="G122" i="15"/>
  <c r="L122" i="15" s="1"/>
  <c r="K133" i="15"/>
  <c r="K149" i="15"/>
  <c r="F148" i="15"/>
  <c r="L169" i="15"/>
  <c r="K171" i="15"/>
  <c r="K179" i="15"/>
  <c r="K191" i="15"/>
  <c r="F190" i="15"/>
  <c r="K190" i="15" s="1"/>
  <c r="L194" i="15"/>
  <c r="G202" i="15"/>
  <c r="L208" i="15"/>
  <c r="G207" i="15"/>
  <c r="L207" i="15" s="1"/>
  <c r="K208" i="15"/>
  <c r="K210" i="15"/>
  <c r="G216" i="15"/>
  <c r="L216" i="15" s="1"/>
  <c r="K225" i="15"/>
  <c r="F224" i="15"/>
  <c r="K230" i="15"/>
  <c r="K232" i="15"/>
  <c r="I233" i="15"/>
  <c r="F241" i="15"/>
  <c r="K249" i="15"/>
  <c r="K254" i="15"/>
  <c r="K258" i="15"/>
  <c r="K262" i="15"/>
  <c r="K266" i="15"/>
  <c r="K270" i="15"/>
  <c r="K274" i="15"/>
  <c r="K282" i="15"/>
  <c r="K286" i="15"/>
  <c r="F291" i="15"/>
  <c r="K299" i="15"/>
  <c r="K343" i="15"/>
  <c r="K344" i="15"/>
  <c r="K355" i="15"/>
  <c r="F354" i="15"/>
  <c r="G130" i="15"/>
  <c r="K130" i="15" s="1"/>
  <c r="G395" i="15"/>
  <c r="K395" i="15" s="1"/>
  <c r="L396" i="15"/>
  <c r="J398" i="15"/>
  <c r="J132" i="15" s="1"/>
  <c r="I132" i="15"/>
  <c r="K400" i="15"/>
  <c r="F402" i="15"/>
  <c r="L408" i="15"/>
  <c r="G172" i="15"/>
  <c r="L172" i="15" s="1"/>
  <c r="J410" i="15"/>
  <c r="J174" i="15" s="1"/>
  <c r="I174" i="15"/>
  <c r="K412" i="15"/>
  <c r="L416" i="15"/>
  <c r="G180" i="15"/>
  <c r="L180" i="15" s="1"/>
  <c r="K416" i="15"/>
  <c r="K419" i="15"/>
  <c r="L440" i="15"/>
  <c r="K440" i="15"/>
  <c r="L465" i="15"/>
  <c r="K465" i="15"/>
  <c r="G474" i="15"/>
  <c r="L474" i="15" s="1"/>
  <c r="L525" i="15"/>
  <c r="K525" i="15"/>
  <c r="G538" i="15"/>
  <c r="J589" i="15"/>
  <c r="J588" i="15" s="1"/>
  <c r="J587" i="15" s="1"/>
  <c r="Q596" i="15"/>
  <c r="K597" i="15"/>
  <c r="F589" i="15"/>
  <c r="H615" i="15"/>
  <c r="H614" i="15"/>
  <c r="I619" i="15"/>
  <c r="J637" i="15"/>
  <c r="J636" i="15" s="1"/>
  <c r="J634" i="15"/>
  <c r="J632" i="15" s="1"/>
  <c r="L670" i="15"/>
  <c r="K670" i="15"/>
  <c r="Q669" i="15"/>
  <c r="I685" i="15"/>
  <c r="I684" i="15" s="1"/>
  <c r="H685" i="15"/>
  <c r="H684" i="15" s="1"/>
  <c r="F680" i="15"/>
  <c r="J685" i="15"/>
  <c r="J684" i="15" s="1"/>
  <c r="F684" i="15"/>
  <c r="L765" i="15"/>
  <c r="K765" i="15"/>
  <c r="G764" i="15"/>
  <c r="L764" i="15" s="1"/>
  <c r="Q764" i="15"/>
  <c r="I794" i="15"/>
  <c r="F793" i="15"/>
  <c r="H794" i="15"/>
  <c r="J794" i="15"/>
  <c r="G794" i="15"/>
  <c r="L794" i="15" s="1"/>
  <c r="I99" i="15"/>
  <c r="K131" i="15"/>
  <c r="G137" i="15"/>
  <c r="K146" i="15"/>
  <c r="K155" i="15"/>
  <c r="K161" i="15"/>
  <c r="K173" i="15"/>
  <c r="K180" i="15"/>
  <c r="G198" i="15"/>
  <c r="K214" i="15"/>
  <c r="K229" i="15"/>
  <c r="F228" i="15"/>
  <c r="K228" i="15" s="1"/>
  <c r="K236" i="15"/>
  <c r="L242" i="15"/>
  <c r="G241" i="15"/>
  <c r="L241" i="15" s="1"/>
  <c r="K242" i="15"/>
  <c r="K244" i="15"/>
  <c r="K253" i="15"/>
  <c r="K257" i="15"/>
  <c r="K261" i="15"/>
  <c r="K265" i="15"/>
  <c r="K269" i="15"/>
  <c r="K273" i="15"/>
  <c r="K277" i="15"/>
  <c r="K281" i="15"/>
  <c r="K285" i="15"/>
  <c r="H291" i="15"/>
  <c r="G292" i="15"/>
  <c r="K292" i="15" s="1"/>
  <c r="K294" i="15"/>
  <c r="K300" i="15"/>
  <c r="M855" i="15"/>
  <c r="K323" i="15"/>
  <c r="F348" i="15"/>
  <c r="I365" i="15"/>
  <c r="J366" i="15"/>
  <c r="G368" i="15"/>
  <c r="I368" i="15"/>
  <c r="J368" i="15"/>
  <c r="K372" i="15"/>
  <c r="F390" i="15"/>
  <c r="G392" i="15"/>
  <c r="G170" i="15"/>
  <c r="L170" i="15" s="1"/>
  <c r="L406" i="15"/>
  <c r="J408" i="15"/>
  <c r="J172" i="15" s="1"/>
  <c r="I172" i="15"/>
  <c r="G178" i="15"/>
  <c r="L178" i="15" s="1"/>
  <c r="L414" i="15"/>
  <c r="J424" i="15"/>
  <c r="J200" i="15"/>
  <c r="J196" i="15" s="1"/>
  <c r="L454" i="15"/>
  <c r="K454" i="15"/>
  <c r="L477" i="15"/>
  <c r="G160" i="15"/>
  <c r="L160" i="15" s="1"/>
  <c r="K477" i="15"/>
  <c r="K490" i="15"/>
  <c r="K505" i="15"/>
  <c r="L528" i="15"/>
  <c r="K528" i="15"/>
  <c r="G526" i="15"/>
  <c r="G235" i="15"/>
  <c r="L235" i="15" s="1"/>
  <c r="L541" i="15"/>
  <c r="K541" i="15"/>
  <c r="H589" i="15"/>
  <c r="H588" i="15" s="1"/>
  <c r="H587" i="15" s="1"/>
  <c r="F626" i="15"/>
  <c r="I297" i="15"/>
  <c r="G303" i="15"/>
  <c r="I304" i="15"/>
  <c r="G313" i="15"/>
  <c r="G309" i="15" s="1"/>
  <c r="G325" i="15"/>
  <c r="G349" i="15"/>
  <c r="G362" i="15"/>
  <c r="K362" i="15" s="1"/>
  <c r="G376" i="15"/>
  <c r="L376" i="15" s="1"/>
  <c r="K378" i="15"/>
  <c r="K385" i="15"/>
  <c r="K387" i="15"/>
  <c r="K389" i="15"/>
  <c r="K418" i="15"/>
  <c r="K423" i="15"/>
  <c r="G442" i="15"/>
  <c r="F441" i="15"/>
  <c r="F437" i="15" s="1"/>
  <c r="L492" i="15"/>
  <c r="K492" i="15"/>
  <c r="L496" i="15"/>
  <c r="G495" i="15"/>
  <c r="K496" i="15"/>
  <c r="J494" i="15"/>
  <c r="L516" i="15"/>
  <c r="K516" i="15"/>
  <c r="L532" i="15"/>
  <c r="K532" i="15"/>
  <c r="G534" i="15"/>
  <c r="L550" i="15"/>
  <c r="K550" i="15"/>
  <c r="G549" i="15"/>
  <c r="L549" i="15" s="1"/>
  <c r="L555" i="15"/>
  <c r="G553" i="15"/>
  <c r="K555" i="15"/>
  <c r="L560" i="15"/>
  <c r="K560" i="15"/>
  <c r="L572" i="15"/>
  <c r="K572" i="15"/>
  <c r="L578" i="15"/>
  <c r="K578" i="15"/>
  <c r="K620" i="15"/>
  <c r="F611" i="15"/>
  <c r="Q638" i="15"/>
  <c r="L639" i="15"/>
  <c r="G635" i="15"/>
  <c r="K635" i="15" s="1"/>
  <c r="K639" i="15"/>
  <c r="Q643" i="15"/>
  <c r="K644" i="15"/>
  <c r="F650" i="15"/>
  <c r="Q685" i="15"/>
  <c r="L686" i="15"/>
  <c r="K686" i="15"/>
  <c r="L696" i="15"/>
  <c r="Q695" i="15"/>
  <c r="K696" i="15"/>
  <c r="K741" i="15"/>
  <c r="Q740" i="15"/>
  <c r="L776" i="15"/>
  <c r="Q775" i="15"/>
  <c r="K776" i="15"/>
  <c r="K366" i="15"/>
  <c r="K369" i="15"/>
  <c r="K371" i="15"/>
  <c r="K373" i="15"/>
  <c r="F394" i="15"/>
  <c r="K434" i="15"/>
  <c r="L439" i="15"/>
  <c r="G438" i="15"/>
  <c r="K438" i="15" s="1"/>
  <c r="K442" i="15"/>
  <c r="G444" i="15"/>
  <c r="K444" i="15" s="1"/>
  <c r="H444" i="15"/>
  <c r="H443" i="15" s="1"/>
  <c r="K449" i="15"/>
  <c r="K461" i="15"/>
  <c r="L464" i="15"/>
  <c r="I458" i="15"/>
  <c r="I457" i="15" s="1"/>
  <c r="I456" i="15" s="1"/>
  <c r="I455" i="15" s="1"/>
  <c r="K469" i="15"/>
  <c r="L472" i="15"/>
  <c r="L480" i="15"/>
  <c r="G479" i="15"/>
  <c r="K480" i="15"/>
  <c r="K489" i="15"/>
  <c r="I494" i="15"/>
  <c r="F494" i="15"/>
  <c r="L501" i="15"/>
  <c r="G500" i="15"/>
  <c r="L500" i="15" s="1"/>
  <c r="L504" i="15"/>
  <c r="K504" i="15"/>
  <c r="G513" i="15"/>
  <c r="L513" i="15" s="1"/>
  <c r="L520" i="15"/>
  <c r="K520" i="15"/>
  <c r="K529" i="15"/>
  <c r="L536" i="15"/>
  <c r="K536" i="15"/>
  <c r="G545" i="15"/>
  <c r="K561" i="15"/>
  <c r="L566" i="15"/>
  <c r="K566" i="15"/>
  <c r="G565" i="15"/>
  <c r="L565" i="15" s="1"/>
  <c r="Q592" i="15"/>
  <c r="L593" i="15"/>
  <c r="K593" i="15"/>
  <c r="J620" i="15"/>
  <c r="Q628" i="15"/>
  <c r="L629" i="15"/>
  <c r="G628" i="15"/>
  <c r="Q627" i="15" s="1"/>
  <c r="K629" i="15"/>
  <c r="Q642" i="15"/>
  <c r="K643" i="15"/>
  <c r="I645" i="15"/>
  <c r="I644" i="15" s="1"/>
  <c r="J647" i="15"/>
  <c r="I643" i="15"/>
  <c r="I658" i="15"/>
  <c r="H657" i="15"/>
  <c r="L674" i="15"/>
  <c r="K674" i="15"/>
  <c r="Q673" i="15"/>
  <c r="Q703" i="15"/>
  <c r="L704" i="15"/>
  <c r="K704" i="15"/>
  <c r="H726" i="15"/>
  <c r="H725" i="15"/>
  <c r="J730" i="15"/>
  <c r="G735" i="15"/>
  <c r="L735" i="15" s="1"/>
  <c r="L737" i="15"/>
  <c r="Q736" i="15"/>
  <c r="K737" i="15"/>
  <c r="G725" i="15"/>
  <c r="Q724" i="15" s="1"/>
  <c r="I739" i="15"/>
  <c r="J739" i="15" s="1"/>
  <c r="H738" i="15"/>
  <c r="L774" i="15"/>
  <c r="K774" i="15"/>
  <c r="Q773" i="15"/>
  <c r="L476" i="15"/>
  <c r="K476" i="15"/>
  <c r="L508" i="15"/>
  <c r="K508" i="15"/>
  <c r="K517" i="15"/>
  <c r="L524" i="15"/>
  <c r="K524" i="15"/>
  <c r="L540" i="15"/>
  <c r="K540" i="15"/>
  <c r="L567" i="15"/>
  <c r="K567" i="15"/>
  <c r="L573" i="15"/>
  <c r="K573" i="15"/>
  <c r="Q595" i="15"/>
  <c r="L596" i="15"/>
  <c r="K596" i="15"/>
  <c r="Q623" i="15"/>
  <c r="L624" i="15"/>
  <c r="G623" i="15"/>
  <c r="L623" i="15" s="1"/>
  <c r="Q641" i="15"/>
  <c r="K642" i="15"/>
  <c r="J652" i="15"/>
  <c r="L672" i="15"/>
  <c r="K672" i="15"/>
  <c r="Q671" i="15"/>
  <c r="Q732" i="15"/>
  <c r="L733" i="15"/>
  <c r="K733" i="15"/>
  <c r="G732" i="15"/>
  <c r="L732" i="15" s="1"/>
  <c r="I779" i="15"/>
  <c r="I777" i="15" s="1"/>
  <c r="H769" i="15"/>
  <c r="H767" i="15" s="1"/>
  <c r="K618" i="15"/>
  <c r="K622" i="15"/>
  <c r="K638" i="15"/>
  <c r="L655" i="15"/>
  <c r="G654" i="15"/>
  <c r="K654" i="15" s="1"/>
  <c r="Q655" i="15"/>
  <c r="L656" i="15"/>
  <c r="L682" i="15"/>
  <c r="K682" i="15"/>
  <c r="G685" i="15"/>
  <c r="Q684" i="15" s="1"/>
  <c r="H707" i="15"/>
  <c r="F701" i="15"/>
  <c r="G707" i="15"/>
  <c r="Q709" i="15"/>
  <c r="G708" i="15"/>
  <c r="K708" i="15" s="1"/>
  <c r="G712" i="15"/>
  <c r="K712" i="15" s="1"/>
  <c r="L714" i="15"/>
  <c r="Q719" i="15"/>
  <c r="K727" i="15"/>
  <c r="I726" i="15"/>
  <c r="I738" i="15"/>
  <c r="Q745" i="15"/>
  <c r="K746" i="15"/>
  <c r="L751" i="15"/>
  <c r="K751" i="15"/>
  <c r="Q777" i="15"/>
  <c r="L778" i="15"/>
  <c r="G777" i="15"/>
  <c r="K778" i="15"/>
  <c r="I786" i="15"/>
  <c r="I770" i="15" s="1"/>
  <c r="I768" i="15"/>
  <c r="F909" i="15"/>
  <c r="K571" i="15"/>
  <c r="G576" i="15"/>
  <c r="L576" i="15" s="1"/>
  <c r="K577" i="15"/>
  <c r="K594" i="15"/>
  <c r="L597" i="15"/>
  <c r="G608" i="15"/>
  <c r="K609" i="15"/>
  <c r="K610" i="15"/>
  <c r="G613" i="15"/>
  <c r="K613" i="15" s="1"/>
  <c r="G614" i="15"/>
  <c r="G615" i="15"/>
  <c r="K615" i="15" s="1"/>
  <c r="K616" i="15"/>
  <c r="K617" i="15"/>
  <c r="L622" i="15"/>
  <c r="H623" i="15"/>
  <c r="I624" i="15"/>
  <c r="Q629" i="15"/>
  <c r="F632" i="15"/>
  <c r="G634" i="15"/>
  <c r="K634" i="15" s="1"/>
  <c r="G637" i="15"/>
  <c r="K637" i="15" s="1"/>
  <c r="H643" i="15"/>
  <c r="H641" i="15" s="1"/>
  <c r="Q644" i="15"/>
  <c r="K646" i="15"/>
  <c r="K656" i="15"/>
  <c r="L658" i="15"/>
  <c r="L671" i="15"/>
  <c r="K671" i="15"/>
  <c r="L673" i="15"/>
  <c r="K673" i="15"/>
  <c r="F676" i="15"/>
  <c r="Q682" i="15"/>
  <c r="J694" i="15"/>
  <c r="H695" i="15"/>
  <c r="I697" i="15"/>
  <c r="Q702" i="15"/>
  <c r="I707" i="15"/>
  <c r="H708" i="15"/>
  <c r="I710" i="15"/>
  <c r="G716" i="15"/>
  <c r="K720" i="15"/>
  <c r="G724" i="15"/>
  <c r="Q723" i="15" s="1"/>
  <c r="G726" i="15"/>
  <c r="L727" i="15"/>
  <c r="J740" i="15"/>
  <c r="J738" i="15" s="1"/>
  <c r="Q744" i="15"/>
  <c r="G743" i="15"/>
  <c r="L743" i="15" s="1"/>
  <c r="L745" i="15"/>
  <c r="K745" i="15"/>
  <c r="L746" i="15"/>
  <c r="J747" i="15"/>
  <c r="J746" i="15" s="1"/>
  <c r="I746" i="15"/>
  <c r="Q757" i="15"/>
  <c r="L758" i="15"/>
  <c r="K758" i="15"/>
  <c r="L784" i="15"/>
  <c r="G783" i="15"/>
  <c r="L783" i="15" s="1"/>
  <c r="Q783" i="15"/>
  <c r="K784" i="15"/>
  <c r="Q790" i="15"/>
  <c r="L791" i="15"/>
  <c r="K791" i="15"/>
  <c r="Q798" i="15"/>
  <c r="G798" i="15"/>
  <c r="Q797" i="15" s="1"/>
  <c r="L799" i="15"/>
  <c r="K799" i="15"/>
  <c r="F805" i="15"/>
  <c r="G569" i="15"/>
  <c r="G591" i="15"/>
  <c r="H645" i="15"/>
  <c r="H644" i="15" s="1"/>
  <c r="K649" i="15"/>
  <c r="Q656" i="15"/>
  <c r="F668" i="15"/>
  <c r="H677" i="15"/>
  <c r="F665" i="15"/>
  <c r="K677" i="15"/>
  <c r="G677" i="15"/>
  <c r="H678" i="15"/>
  <c r="F666" i="15"/>
  <c r="K678" i="15"/>
  <c r="G678" i="15"/>
  <c r="L681" i="15"/>
  <c r="K681" i="15"/>
  <c r="K683" i="15"/>
  <c r="K697" i="15"/>
  <c r="K703" i="15"/>
  <c r="J707" i="15"/>
  <c r="K710" i="15"/>
  <c r="K715" i="15"/>
  <c r="Q720" i="15"/>
  <c r="L721" i="15"/>
  <c r="I732" i="15"/>
  <c r="Q738" i="15"/>
  <c r="K739" i="15"/>
  <c r="G738" i="15"/>
  <c r="L738" i="15" s="1"/>
  <c r="H743" i="15"/>
  <c r="I745" i="15"/>
  <c r="L756" i="15"/>
  <c r="Q755" i="15"/>
  <c r="K756" i="15"/>
  <c r="K759" i="15"/>
  <c r="L760" i="15"/>
  <c r="G749" i="15"/>
  <c r="L749" i="15" s="1"/>
  <c r="L763" i="15"/>
  <c r="K763" i="15"/>
  <c r="G761" i="15"/>
  <c r="K761" i="15" s="1"/>
  <c r="Q776" i="15"/>
  <c r="H770" i="15"/>
  <c r="Q784" i="15"/>
  <c r="G769" i="15"/>
  <c r="K785" i="15"/>
  <c r="G795" i="15"/>
  <c r="L795" i="15" s="1"/>
  <c r="Q824" i="15"/>
  <c r="G823" i="15"/>
  <c r="Q822" i="15" s="1"/>
  <c r="L825" i="15"/>
  <c r="K825" i="15"/>
  <c r="Q646" i="15"/>
  <c r="Q651" i="15"/>
  <c r="K653" i="15"/>
  <c r="Q658" i="15"/>
  <c r="I688" i="15"/>
  <c r="I687" i="15" s="1"/>
  <c r="Q688" i="15"/>
  <c r="Q690" i="15"/>
  <c r="J693" i="15"/>
  <c r="K694" i="15"/>
  <c r="K706" i="15"/>
  <c r="K713" i="15"/>
  <c r="K718" i="15"/>
  <c r="Q727" i="15"/>
  <c r="H777" i="15"/>
  <c r="J786" i="15"/>
  <c r="H798" i="15"/>
  <c r="I800" i="15"/>
  <c r="K821" i="15"/>
  <c r="G818" i="15"/>
  <c r="K818" i="15" s="1"/>
  <c r="L843" i="15"/>
  <c r="G838" i="15"/>
  <c r="L838" i="15" s="1"/>
  <c r="L867" i="15"/>
  <c r="Q880" i="15"/>
  <c r="G872" i="15"/>
  <c r="L881" i="15"/>
  <c r="K881" i="15"/>
  <c r="Q731" i="15"/>
  <c r="I735" i="15"/>
  <c r="K736" i="15"/>
  <c r="Q756" i="15"/>
  <c r="L757" i="15"/>
  <c r="Q758" i="15"/>
  <c r="H759" i="15"/>
  <c r="Q759" i="15"/>
  <c r="K760" i="15"/>
  <c r="F749" i="15"/>
  <c r="L762" i="15"/>
  <c r="K762" i="15"/>
  <c r="K764" i="15"/>
  <c r="G773" i="15"/>
  <c r="L773" i="15" s="1"/>
  <c r="F771" i="15"/>
  <c r="L775" i="15"/>
  <c r="K775" i="15"/>
  <c r="J768" i="15"/>
  <c r="L790" i="15"/>
  <c r="G789" i="15"/>
  <c r="K789" i="15" s="1"/>
  <c r="K790" i="15"/>
  <c r="Q806" i="15"/>
  <c r="L807" i="15"/>
  <c r="G806" i="15"/>
  <c r="Q812" i="15"/>
  <c r="L813" i="15"/>
  <c r="G812" i="15"/>
  <c r="L812" i="15" s="1"/>
  <c r="K813" i="15"/>
  <c r="L821" i="15"/>
  <c r="L856" i="15"/>
  <c r="Q855" i="15"/>
  <c r="K856" i="15"/>
  <c r="L859" i="15"/>
  <c r="K859" i="15"/>
  <c r="Q961" i="15"/>
  <c r="I962" i="15"/>
  <c r="L962" i="15"/>
  <c r="G961" i="15"/>
  <c r="K961" i="15" s="1"/>
  <c r="K962" i="15"/>
  <c r="I963" i="15"/>
  <c r="L963" i="15"/>
  <c r="K963" i="15"/>
  <c r="F870" i="15"/>
  <c r="K742" i="15"/>
  <c r="K772" i="15"/>
  <c r="J781" i="15"/>
  <c r="J780" i="15" s="1"/>
  <c r="K782" i="15"/>
  <c r="H796" i="15"/>
  <c r="H795" i="15" s="1"/>
  <c r="Q801" i="15"/>
  <c r="K804" i="15"/>
  <c r="Q808" i="15"/>
  <c r="K811" i="15"/>
  <c r="H814" i="15"/>
  <c r="I814" i="15" s="1"/>
  <c r="J814" i="15" s="1"/>
  <c r="Q815" i="15"/>
  <c r="Q821" i="15"/>
  <c r="L826" i="15"/>
  <c r="G829" i="15"/>
  <c r="L829" i="15" s="1"/>
  <c r="L830" i="15"/>
  <c r="Q831" i="15"/>
  <c r="L834" i="15"/>
  <c r="F841" i="15"/>
  <c r="I842" i="15"/>
  <c r="K843" i="15"/>
  <c r="G846" i="15"/>
  <c r="K846" i="15"/>
  <c r="I855" i="15"/>
  <c r="I840" i="15" s="1"/>
  <c r="I835" i="15" s="1"/>
  <c r="J855" i="15"/>
  <c r="J840" i="15" s="1"/>
  <c r="J835" i="15" s="1"/>
  <c r="Q860" i="15"/>
  <c r="L861" i="15"/>
  <c r="K866" i="15"/>
  <c r="G865" i="15"/>
  <c r="K865" i="15" s="1"/>
  <c r="Q865" i="15"/>
  <c r="Q900" i="15"/>
  <c r="K901" i="15"/>
  <c r="Q905" i="15"/>
  <c r="K906" i="15"/>
  <c r="I922" i="15"/>
  <c r="I921" i="15" s="1"/>
  <c r="K922" i="15"/>
  <c r="J927" i="15"/>
  <c r="J930" i="15"/>
  <c r="L943" i="15"/>
  <c r="Q942" i="15"/>
  <c r="K943" i="15"/>
  <c r="G781" i="15"/>
  <c r="Q795" i="15"/>
  <c r="I796" i="15"/>
  <c r="I795" i="15" s="1"/>
  <c r="Q799" i="15"/>
  <c r="H806" i="15"/>
  <c r="Q807" i="15"/>
  <c r="Q814" i="15"/>
  <c r="G824" i="15"/>
  <c r="L824" i="15" s="1"/>
  <c r="K828" i="15"/>
  <c r="K832" i="15"/>
  <c r="F837" i="15"/>
  <c r="J842" i="15"/>
  <c r="H844" i="15"/>
  <c r="H840" i="15" s="1"/>
  <c r="H835" i="15" s="1"/>
  <c r="G852" i="15"/>
  <c r="L853" i="15"/>
  <c r="G855" i="15"/>
  <c r="Q854" i="15" s="1"/>
  <c r="K858" i="15"/>
  <c r="K861" i="15"/>
  <c r="L866" i="15"/>
  <c r="Q873" i="15"/>
  <c r="L874" i="15"/>
  <c r="K874" i="15"/>
  <c r="J915" i="15"/>
  <c r="J911" i="15"/>
  <c r="L930" i="15"/>
  <c r="Q929" i="15"/>
  <c r="G939" i="15"/>
  <c r="Q938" i="15" s="1"/>
  <c r="Q853" i="15"/>
  <c r="L854" i="15"/>
  <c r="Q856" i="15"/>
  <c r="L857" i="15"/>
  <c r="Q859" i="15"/>
  <c r="K860" i="15"/>
  <c r="Q863" i="15"/>
  <c r="L864" i="15"/>
  <c r="K864" i="15"/>
  <c r="Q866" i="15"/>
  <c r="Q912" i="15"/>
  <c r="I913" i="15"/>
  <c r="K913" i="15"/>
  <c r="G912" i="15"/>
  <c r="K912" i="15" s="1"/>
  <c r="G910" i="15"/>
  <c r="Q962" i="15"/>
  <c r="L886" i="15"/>
  <c r="Q885" i="15"/>
  <c r="I904" i="15"/>
  <c r="Q903" i="15"/>
  <c r="J913" i="15"/>
  <c r="H910" i="15"/>
  <c r="I917" i="15"/>
  <c r="I915" i="15" s="1"/>
  <c r="G915" i="15"/>
  <c r="K915" i="15" s="1"/>
  <c r="L917" i="15"/>
  <c r="Q918" i="15"/>
  <c r="I919" i="15"/>
  <c r="I918" i="15" s="1"/>
  <c r="Q923" i="15"/>
  <c r="K941" i="15"/>
  <c r="L953" i="15"/>
  <c r="Q952" i="15"/>
  <c r="H957" i="15"/>
  <c r="J957" i="15" s="1"/>
  <c r="F948" i="15"/>
  <c r="G957" i="15"/>
  <c r="Q956" i="15" s="1"/>
  <c r="J973" i="15"/>
  <c r="J970" i="15" s="1"/>
  <c r="J972" i="15"/>
  <c r="Q858" i="15"/>
  <c r="Q862" i="15"/>
  <c r="K863" i="15"/>
  <c r="G885" i="15"/>
  <c r="K886" i="15"/>
  <c r="L905" i="15"/>
  <c r="Q904" i="15"/>
  <c r="Q906" i="15"/>
  <c r="L907" i="15"/>
  <c r="H912" i="15"/>
  <c r="H908" i="15" s="1"/>
  <c r="H870" i="15" s="1"/>
  <c r="H911" i="15"/>
  <c r="G918" i="15"/>
  <c r="Q917" i="15" s="1"/>
  <c r="F938" i="15"/>
  <c r="I964" i="15"/>
  <c r="L964" i="15"/>
  <c r="J934" i="15"/>
  <c r="F980" i="15"/>
  <c r="Q983" i="15"/>
  <c r="L984" i="15"/>
  <c r="K984" i="15"/>
  <c r="G983" i="15"/>
  <c r="L983" i="15" s="1"/>
  <c r="K916" i="15"/>
  <c r="L923" i="15"/>
  <c r="H961" i="15"/>
  <c r="J961" i="15" s="1"/>
  <c r="G921" i="15"/>
  <c r="K921" i="15" s="1"/>
  <c r="K930" i="15"/>
  <c r="F934" i="15"/>
  <c r="F932" i="15" s="1"/>
  <c r="K950" i="15"/>
  <c r="K953" i="15"/>
  <c r="Q955" i="15"/>
  <c r="L956" i="15"/>
  <c r="K956" i="15"/>
  <c r="Q963" i="15"/>
  <c r="Q981" i="15"/>
  <c r="L982" i="15"/>
  <c r="G972" i="15"/>
  <c r="K982" i="15"/>
  <c r="G981" i="15"/>
  <c r="Q944" i="15"/>
  <c r="Q945" i="15"/>
  <c r="Q946" i="15"/>
  <c r="Q948" i="15"/>
  <c r="Q949" i="15"/>
  <c r="G958" i="15"/>
  <c r="L958" i="15" s="1"/>
  <c r="H963" i="15"/>
  <c r="J963" i="15" s="1"/>
  <c r="H964" i="15"/>
  <c r="J964" i="15" s="1"/>
  <c r="Q965" i="15"/>
  <c r="K959" i="15"/>
  <c r="Q964" i="15"/>
  <c r="K966" i="15"/>
  <c r="K967" i="15"/>
  <c r="K971" i="15"/>
  <c r="K974" i="15"/>
  <c r="K977" i="15"/>
  <c r="L582" i="18" l="1"/>
  <c r="K582" i="18"/>
  <c r="Q992" i="18"/>
  <c r="Q581" i="18"/>
  <c r="K992" i="18"/>
  <c r="L992" i="18"/>
  <c r="F985" i="18"/>
  <c r="L993" i="18"/>
  <c r="L12" i="18"/>
  <c r="G10" i="18"/>
  <c r="G987" i="18" s="1"/>
  <c r="G11" i="18"/>
  <c r="K12" i="18"/>
  <c r="F988" i="18"/>
  <c r="K288" i="18"/>
  <c r="G990" i="18"/>
  <c r="L990" i="18" s="1"/>
  <c r="G989" i="18"/>
  <c r="Q988" i="18" s="1"/>
  <c r="L287" i="18"/>
  <c r="G991" i="18"/>
  <c r="L991" i="18" s="1"/>
  <c r="K743" i="15"/>
  <c r="K549" i="15"/>
  <c r="Q763" i="15"/>
  <c r="G641" i="15"/>
  <c r="L641" i="15" s="1"/>
  <c r="H42" i="15"/>
  <c r="H988" i="16"/>
  <c r="G289" i="17"/>
  <c r="K289" i="17" s="1"/>
  <c r="Q957" i="15"/>
  <c r="G862" i="15"/>
  <c r="Q861" i="15" s="1"/>
  <c r="Q793" i="15"/>
  <c r="K283" i="15"/>
  <c r="G121" i="15"/>
  <c r="L121" i="15" s="1"/>
  <c r="I201" i="15"/>
  <c r="K182" i="15"/>
  <c r="J688" i="15"/>
  <c r="J687" i="15" s="1"/>
  <c r="G688" i="15"/>
  <c r="F687" i="15"/>
  <c r="L91" i="16"/>
  <c r="K91" i="16"/>
  <c r="L149" i="15"/>
  <c r="G148" i="15"/>
  <c r="L148" i="15" s="1"/>
  <c r="K851" i="15"/>
  <c r="K121" i="15"/>
  <c r="K92" i="15"/>
  <c r="L32" i="16"/>
  <c r="K32" i="16"/>
  <c r="G31" i="16"/>
  <c r="K145" i="15"/>
  <c r="I287" i="17"/>
  <c r="I991" i="17" s="1"/>
  <c r="K668" i="17"/>
  <c r="J582" i="17"/>
  <c r="Q870" i="17"/>
  <c r="J288" i="17"/>
  <c r="H991" i="17"/>
  <c r="H989" i="17" s="1"/>
  <c r="H988" i="17"/>
  <c r="H987" i="17"/>
  <c r="H986" i="17" s="1"/>
  <c r="L139" i="17"/>
  <c r="G138" i="17"/>
  <c r="L138" i="17" s="1"/>
  <c r="K139" i="17"/>
  <c r="F138" i="17"/>
  <c r="N664" i="17"/>
  <c r="L664" i="17"/>
  <c r="F991" i="17"/>
  <c r="F990" i="17"/>
  <c r="L632" i="17"/>
  <c r="K632" i="17"/>
  <c r="Q631" i="17"/>
  <c r="J991" i="17"/>
  <c r="J990" i="17"/>
  <c r="L402" i="17"/>
  <c r="G401" i="17"/>
  <c r="L401" i="17" s="1"/>
  <c r="L841" i="17"/>
  <c r="G840" i="17"/>
  <c r="L840" i="17" s="1"/>
  <c r="G836" i="17"/>
  <c r="L836" i="17" s="1"/>
  <c r="L42" i="17"/>
  <c r="K42" i="17"/>
  <c r="L456" i="17"/>
  <c r="G455" i="17"/>
  <c r="L455" i="17" s="1"/>
  <c r="Q931" i="17"/>
  <c r="F927" i="17"/>
  <c r="K932" i="17"/>
  <c r="M767" i="17"/>
  <c r="L767" i="17"/>
  <c r="Q766" i="17"/>
  <c r="K767" i="17"/>
  <c r="K841" i="17"/>
  <c r="F429" i="17"/>
  <c r="K456" i="17"/>
  <c r="L932" i="17"/>
  <c r="G927" i="17"/>
  <c r="L927" i="17" s="1"/>
  <c r="J11" i="17"/>
  <c r="J10" i="17"/>
  <c r="L289" i="17"/>
  <c r="G288" i="17"/>
  <c r="L288" i="17" s="1"/>
  <c r="I988" i="17"/>
  <c r="I987" i="17"/>
  <c r="I986" i="17" s="1"/>
  <c r="Q663" i="17"/>
  <c r="F12" i="17"/>
  <c r="L431" i="17"/>
  <c r="G430" i="17"/>
  <c r="L430" i="17" s="1"/>
  <c r="K402" i="17"/>
  <c r="L32" i="17"/>
  <c r="G31" i="17"/>
  <c r="K32" i="17"/>
  <c r="K871" i="17"/>
  <c r="J585" i="17"/>
  <c r="L587" i="17"/>
  <c r="G586" i="17"/>
  <c r="Q586" i="17"/>
  <c r="K587" i="17"/>
  <c r="L290" i="16"/>
  <c r="G289" i="16"/>
  <c r="K289" i="16" s="1"/>
  <c r="G662" i="16"/>
  <c r="L662" i="16" s="1"/>
  <c r="N663" i="16"/>
  <c r="L663" i="16"/>
  <c r="G430" i="16"/>
  <c r="L431" i="16"/>
  <c r="K431" i="16"/>
  <c r="Q662" i="16"/>
  <c r="K138" i="16"/>
  <c r="K401" i="16"/>
  <c r="I990" i="16"/>
  <c r="I989" i="16"/>
  <c r="G931" i="16"/>
  <c r="L935" i="16"/>
  <c r="Q934" i="16"/>
  <c r="K935" i="16"/>
  <c r="L357" i="16"/>
  <c r="K357" i="16"/>
  <c r="F991" i="16"/>
  <c r="F12" i="16"/>
  <c r="I986" i="16"/>
  <c r="I985" i="16" s="1"/>
  <c r="I987" i="16"/>
  <c r="M766" i="16"/>
  <c r="L766" i="16"/>
  <c r="Q765" i="16"/>
  <c r="K766" i="16"/>
  <c r="F288" i="16"/>
  <c r="F287" i="16"/>
  <c r="L43" i="16"/>
  <c r="G42" i="16"/>
  <c r="K43" i="16"/>
  <c r="G587" i="16"/>
  <c r="L588" i="16"/>
  <c r="K588" i="16"/>
  <c r="Q587" i="16"/>
  <c r="K662" i="16"/>
  <c r="Q661" i="16"/>
  <c r="F582" i="16"/>
  <c r="J11" i="16"/>
  <c r="J10" i="16"/>
  <c r="J989" i="16"/>
  <c r="J990" i="16"/>
  <c r="L456" i="16"/>
  <c r="G455" i="16"/>
  <c r="K456" i="16"/>
  <c r="L90" i="15"/>
  <c r="G89" i="15"/>
  <c r="L89" i="15" s="1"/>
  <c r="J399" i="15"/>
  <c r="J133" i="15" s="1"/>
  <c r="I133" i="15"/>
  <c r="Q982" i="15"/>
  <c r="J665" i="15"/>
  <c r="K838" i="15"/>
  <c r="K657" i="15"/>
  <c r="I92" i="15"/>
  <c r="G220" i="15"/>
  <c r="L220" i="15" s="1"/>
  <c r="K272" i="15"/>
  <c r="K814" i="15"/>
  <c r="G276" i="15"/>
  <c r="L276" i="15" s="1"/>
  <c r="K167" i="15"/>
  <c r="Q958" i="15"/>
  <c r="H932" i="15"/>
  <c r="K147" i="15"/>
  <c r="Q728" i="15"/>
  <c r="K239" i="15"/>
  <c r="J396" i="15"/>
  <c r="I130" i="15"/>
  <c r="K651" i="15"/>
  <c r="I934" i="15"/>
  <c r="I932" i="15" s="1"/>
  <c r="I168" i="15"/>
  <c r="I140" i="15" s="1"/>
  <c r="I139" i="15" s="1"/>
  <c r="I138" i="15" s="1"/>
  <c r="H81" i="15"/>
  <c r="K226" i="15"/>
  <c r="K641" i="15"/>
  <c r="K256" i="15"/>
  <c r="K162" i="15"/>
  <c r="Q650" i="15"/>
  <c r="I959" i="15"/>
  <c r="K280" i="15"/>
  <c r="H140" i="15"/>
  <c r="H139" i="15" s="1"/>
  <c r="H138" i="15" s="1"/>
  <c r="K90" i="15"/>
  <c r="L100" i="15"/>
  <c r="K100" i="15"/>
  <c r="F835" i="15"/>
  <c r="J770" i="15"/>
  <c r="Q813" i="15"/>
  <c r="K557" i="15"/>
  <c r="J429" i="15"/>
  <c r="K172" i="15"/>
  <c r="K530" i="15"/>
  <c r="K278" i="15"/>
  <c r="I395" i="15"/>
  <c r="I394" i="15" s="1"/>
  <c r="I32" i="15"/>
  <c r="I31" i="15" s="1"/>
  <c r="Q640" i="15"/>
  <c r="K69" i="15"/>
  <c r="H129" i="15"/>
  <c r="H128" i="15" s="1"/>
  <c r="J669" i="15"/>
  <c r="J668" i="15" s="1"/>
  <c r="G669" i="15"/>
  <c r="J655" i="15"/>
  <c r="J654" i="15" s="1"/>
  <c r="I654" i="15"/>
  <c r="Q697" i="15"/>
  <c r="L698" i="15"/>
  <c r="F251" i="15"/>
  <c r="K873" i="15"/>
  <c r="K732" i="15"/>
  <c r="M867" i="15"/>
  <c r="J692" i="15"/>
  <c r="F585" i="15"/>
  <c r="Q837" i="15"/>
  <c r="Q734" i="15"/>
  <c r="I429" i="15"/>
  <c r="Q653" i="15"/>
  <c r="L293" i="15"/>
  <c r="K794" i="15"/>
  <c r="K264" i="15"/>
  <c r="K174" i="15"/>
  <c r="I402" i="15"/>
  <c r="I401" i="15" s="1"/>
  <c r="I319" i="15"/>
  <c r="K219" i="15"/>
  <c r="I72" i="15"/>
  <c r="I42" i="15" s="1"/>
  <c r="K212" i="15"/>
  <c r="K29" i="15"/>
  <c r="F91" i="15"/>
  <c r="Q850" i="15"/>
  <c r="K802" i="15"/>
  <c r="L802" i="15"/>
  <c r="G801" i="15"/>
  <c r="Q976" i="15"/>
  <c r="L355" i="15"/>
  <c r="G354" i="15"/>
  <c r="L354" i="15" s="1"/>
  <c r="K310" i="15"/>
  <c r="L310" i="15"/>
  <c r="K927" i="15"/>
  <c r="K384" i="15"/>
  <c r="L384" i="15"/>
  <c r="Q911" i="15"/>
  <c r="K924" i="15"/>
  <c r="J933" i="15"/>
  <c r="J932" i="15" s="1"/>
  <c r="L873" i="15"/>
  <c r="K738" i="15"/>
  <c r="I669" i="15"/>
  <c r="I668" i="15" s="1"/>
  <c r="K509" i="15"/>
  <c r="K521" i="15"/>
  <c r="K170" i="15"/>
  <c r="J201" i="15"/>
  <c r="Q926" i="15"/>
  <c r="I930" i="15"/>
  <c r="I927" i="15"/>
  <c r="G692" i="15"/>
  <c r="L693" i="15"/>
  <c r="Q692" i="15"/>
  <c r="H201" i="15"/>
  <c r="K983" i="15"/>
  <c r="G771" i="15"/>
  <c r="K771" i="15" s="1"/>
  <c r="I911" i="15"/>
  <c r="K872" i="15"/>
  <c r="Q737" i="15"/>
  <c r="H669" i="15"/>
  <c r="H668" i="15" s="1"/>
  <c r="K698" i="15"/>
  <c r="I642" i="15"/>
  <c r="I641" i="15" s="1"/>
  <c r="G695" i="15"/>
  <c r="Q619" i="15"/>
  <c r="K134" i="15"/>
  <c r="H367" i="15"/>
  <c r="Q785" i="15"/>
  <c r="L786" i="15"/>
  <c r="J345" i="15"/>
  <c r="J319" i="15" s="1"/>
  <c r="J70" i="15"/>
  <c r="J69" i="15" s="1"/>
  <c r="J42" i="15" s="1"/>
  <c r="K786" i="15"/>
  <c r="L974" i="15"/>
  <c r="G973" i="15"/>
  <c r="Q972" i="15" s="1"/>
  <c r="L660" i="15"/>
  <c r="Q659" i="15"/>
  <c r="G108" i="15"/>
  <c r="L108" i="15" s="1"/>
  <c r="K816" i="15"/>
  <c r="L816" i="15"/>
  <c r="I716" i="15"/>
  <c r="J718" i="15"/>
  <c r="J716" i="15" s="1"/>
  <c r="H402" i="15"/>
  <c r="H401" i="15" s="1"/>
  <c r="J293" i="15"/>
  <c r="J292" i="15" s="1"/>
  <c r="J291" i="15" s="1"/>
  <c r="J17" i="15"/>
  <c r="J16" i="15" s="1"/>
  <c r="J15" i="15" s="1"/>
  <c r="J14" i="15" s="1"/>
  <c r="G224" i="15"/>
  <c r="L224" i="15" s="1"/>
  <c r="L911" i="15"/>
  <c r="K911" i="15"/>
  <c r="K132" i="15"/>
  <c r="H13" i="15"/>
  <c r="H12" i="15" s="1"/>
  <c r="F436" i="15"/>
  <c r="L981" i="15"/>
  <c r="G980" i="15"/>
  <c r="K980" i="15" s="1"/>
  <c r="J936" i="15"/>
  <c r="J935" i="15" s="1"/>
  <c r="J931" i="15" s="1"/>
  <c r="J926" i="15" s="1"/>
  <c r="L771" i="15"/>
  <c r="I961" i="15"/>
  <c r="I936" i="15" s="1"/>
  <c r="I935" i="15" s="1"/>
  <c r="I931" i="15" s="1"/>
  <c r="L961" i="15"/>
  <c r="L806" i="15"/>
  <c r="G805" i="15"/>
  <c r="L805" i="15" s="1"/>
  <c r="Q980" i="15"/>
  <c r="Q960" i="15"/>
  <c r="H909" i="15"/>
  <c r="G933" i="15"/>
  <c r="G938" i="15"/>
  <c r="Q937" i="15" s="1"/>
  <c r="L939" i="15"/>
  <c r="K939" i="15"/>
  <c r="L852" i="15"/>
  <c r="K852" i="15"/>
  <c r="Q851" i="15"/>
  <c r="L789" i="15"/>
  <c r="Q788" i="15"/>
  <c r="I759" i="15"/>
  <c r="H749" i="15"/>
  <c r="H936" i="15"/>
  <c r="H935" i="15" s="1"/>
  <c r="H931" i="15" s="1"/>
  <c r="H926" i="15" s="1"/>
  <c r="Q871" i="15"/>
  <c r="L872" i="15"/>
  <c r="G871" i="15"/>
  <c r="L818" i="15"/>
  <c r="Q817" i="15"/>
  <c r="K798" i="15"/>
  <c r="Q782" i="15"/>
  <c r="K735" i="15"/>
  <c r="H666" i="15"/>
  <c r="H585" i="15" s="1"/>
  <c r="I678" i="15"/>
  <c r="H676" i="15"/>
  <c r="H665" i="15"/>
  <c r="K591" i="15"/>
  <c r="Q590" i="15"/>
  <c r="G589" i="15"/>
  <c r="L591" i="15"/>
  <c r="K795" i="15"/>
  <c r="I701" i="15"/>
  <c r="L614" i="15"/>
  <c r="G612" i="15"/>
  <c r="Q613" i="15"/>
  <c r="L608" i="15"/>
  <c r="Q607" i="15"/>
  <c r="L712" i="15"/>
  <c r="Q711" i="15"/>
  <c r="L707" i="15"/>
  <c r="Q706" i="15"/>
  <c r="G701" i="15"/>
  <c r="L701" i="15" s="1"/>
  <c r="J645" i="15"/>
  <c r="J644" i="15" s="1"/>
  <c r="J643" i="15"/>
  <c r="K576" i="15"/>
  <c r="K623" i="15"/>
  <c r="K614" i="15"/>
  <c r="L534" i="15"/>
  <c r="K534" i="15"/>
  <c r="L442" i="15"/>
  <c r="G441" i="15"/>
  <c r="L441" i="15" s="1"/>
  <c r="G119" i="15"/>
  <c r="M669" i="15"/>
  <c r="G48" i="15"/>
  <c r="K48" i="15" s="1"/>
  <c r="L325" i="15"/>
  <c r="I303" i="15"/>
  <c r="K303" i="15"/>
  <c r="L303" i="15"/>
  <c r="K628" i="15"/>
  <c r="K526" i="15"/>
  <c r="L526" i="15"/>
  <c r="L392" i="15"/>
  <c r="G390" i="15"/>
  <c r="L390" i="15" s="1"/>
  <c r="G118" i="15"/>
  <c r="H611" i="15"/>
  <c r="H586" i="15" s="1"/>
  <c r="L538" i="15"/>
  <c r="K538" i="15"/>
  <c r="G458" i="15"/>
  <c r="F401" i="15"/>
  <c r="K376" i="15"/>
  <c r="K178" i="15"/>
  <c r="I103" i="15"/>
  <c r="I362" i="15"/>
  <c r="I359" i="15" s="1"/>
  <c r="I358" i="15" s="1"/>
  <c r="J363" i="15"/>
  <c r="I87" i="15"/>
  <c r="I86" i="15" s="1"/>
  <c r="I83" i="15" s="1"/>
  <c r="I82" i="15" s="1"/>
  <c r="F358" i="15"/>
  <c r="J80" i="15"/>
  <c r="J79" i="15" s="1"/>
  <c r="J78" i="15" s="1"/>
  <c r="J355" i="15"/>
  <c r="J354" i="15" s="1"/>
  <c r="J290" i="15" s="1"/>
  <c r="K235" i="15"/>
  <c r="F128" i="15"/>
  <c r="F43" i="15"/>
  <c r="L33" i="15"/>
  <c r="K276" i="15"/>
  <c r="F168" i="15"/>
  <c r="K66" i="15"/>
  <c r="K26" i="15"/>
  <c r="F936" i="15"/>
  <c r="I957" i="15"/>
  <c r="G948" i="15"/>
  <c r="L948" i="15" s="1"/>
  <c r="L957" i="15"/>
  <c r="I910" i="15"/>
  <c r="L865" i="15"/>
  <c r="Q864" i="15"/>
  <c r="L972" i="15"/>
  <c r="K972" i="15"/>
  <c r="Q971" i="15"/>
  <c r="K957" i="15"/>
  <c r="L910" i="15"/>
  <c r="G909" i="15"/>
  <c r="L909" i="15" s="1"/>
  <c r="G934" i="15"/>
  <c r="L934" i="15" s="1"/>
  <c r="L921" i="15"/>
  <c r="Q920" i="15"/>
  <c r="K958" i="15"/>
  <c r="F970" i="15"/>
  <c r="L918" i="15"/>
  <c r="K918" i="15"/>
  <c r="Q884" i="15"/>
  <c r="K885" i="15"/>
  <c r="L885" i="15"/>
  <c r="Q947" i="15"/>
  <c r="J912" i="15"/>
  <c r="J908" i="15" s="1"/>
  <c r="J870" i="15" s="1"/>
  <c r="J910" i="15"/>
  <c r="J909" i="15" s="1"/>
  <c r="L912" i="15"/>
  <c r="G908" i="15"/>
  <c r="F836" i="15"/>
  <c r="K824" i="15"/>
  <c r="Q823" i="15"/>
  <c r="K749" i="15"/>
  <c r="Q748" i="15"/>
  <c r="F722" i="15"/>
  <c r="K829" i="15"/>
  <c r="K823" i="15"/>
  <c r="L823" i="15"/>
  <c r="K783" i="15"/>
  <c r="L678" i="15"/>
  <c r="G666" i="15"/>
  <c r="L666" i="15" s="1"/>
  <c r="L677" i="15"/>
  <c r="G676" i="15"/>
  <c r="L676" i="15" s="1"/>
  <c r="G665" i="15"/>
  <c r="L569" i="15"/>
  <c r="K569" i="15"/>
  <c r="H805" i="15"/>
  <c r="I805" i="15" s="1"/>
  <c r="J805" i="15" s="1"/>
  <c r="Q794" i="15"/>
  <c r="Q772" i="15"/>
  <c r="Q742" i="15"/>
  <c r="H724" i="15"/>
  <c r="H723" i="15" s="1"/>
  <c r="Q715" i="15"/>
  <c r="L716" i="15"/>
  <c r="K716" i="15"/>
  <c r="L613" i="15"/>
  <c r="Q612" i="15"/>
  <c r="Q909" i="15"/>
  <c r="L777" i="15"/>
  <c r="K777" i="15"/>
  <c r="L708" i="15"/>
  <c r="Q707" i="15"/>
  <c r="K707" i="15"/>
  <c r="L654" i="15"/>
  <c r="G650" i="15"/>
  <c r="K500" i="15"/>
  <c r="L438" i="15"/>
  <c r="G437" i="15"/>
  <c r="K437" i="15" s="1"/>
  <c r="Q676" i="15"/>
  <c r="H650" i="15"/>
  <c r="I650" i="15" s="1"/>
  <c r="J650" i="15" s="1"/>
  <c r="F640" i="15"/>
  <c r="Q622" i="15"/>
  <c r="K313" i="15"/>
  <c r="L313" i="15"/>
  <c r="G39" i="15"/>
  <c r="K474" i="15"/>
  <c r="K392" i="15"/>
  <c r="N855" i="15"/>
  <c r="G291" i="15"/>
  <c r="L292" i="15"/>
  <c r="J793" i="15"/>
  <c r="J792" i="15" s="1"/>
  <c r="F792" i="15"/>
  <c r="I793" i="15"/>
  <c r="I792" i="15" s="1"/>
  <c r="H793" i="15"/>
  <c r="H792" i="15" s="1"/>
  <c r="G793" i="15"/>
  <c r="K793" i="15" s="1"/>
  <c r="K513" i="15"/>
  <c r="G157" i="15"/>
  <c r="L434" i="15"/>
  <c r="G433" i="15"/>
  <c r="H357" i="15"/>
  <c r="K237" i="15"/>
  <c r="F141" i="15"/>
  <c r="K812" i="15"/>
  <c r="K608" i="15"/>
  <c r="F456" i="15"/>
  <c r="L404" i="15"/>
  <c r="G403" i="15"/>
  <c r="K404" i="15"/>
  <c r="I376" i="15"/>
  <c r="I367" i="15" s="1"/>
  <c r="J377" i="15"/>
  <c r="I101" i="15"/>
  <c r="I100" i="15" s="1"/>
  <c r="I91" i="15" s="1"/>
  <c r="I17" i="15"/>
  <c r="I16" i="15" s="1"/>
  <c r="I15" i="15" s="1"/>
  <c r="I14" i="15" s="1"/>
  <c r="I13" i="15" s="1"/>
  <c r="I293" i="15"/>
  <c r="I292" i="15" s="1"/>
  <c r="K207" i="15"/>
  <c r="K122" i="15"/>
  <c r="G83" i="15"/>
  <c r="K268" i="15"/>
  <c r="K245" i="15"/>
  <c r="K67" i="15"/>
  <c r="K63" i="15"/>
  <c r="F18" i="15"/>
  <c r="G321" i="15"/>
  <c r="K103" i="15"/>
  <c r="L915" i="15"/>
  <c r="Q914" i="15"/>
  <c r="P855" i="15"/>
  <c r="L855" i="15"/>
  <c r="K855" i="15"/>
  <c r="G780" i="15"/>
  <c r="G770" i="15" s="1"/>
  <c r="L781" i="15"/>
  <c r="Q780" i="15"/>
  <c r="I837" i="15"/>
  <c r="I836" i="15" s="1"/>
  <c r="I841" i="15"/>
  <c r="L862" i="15"/>
  <c r="K862" i="15"/>
  <c r="J800" i="15"/>
  <c r="J798" i="15" s="1"/>
  <c r="I798" i="15"/>
  <c r="K781" i="15"/>
  <c r="Q828" i="15"/>
  <c r="L769" i="15"/>
  <c r="Q768" i="15"/>
  <c r="L761" i="15"/>
  <c r="Q760" i="15"/>
  <c r="K806" i="15"/>
  <c r="K769" i="15"/>
  <c r="L726" i="15"/>
  <c r="G722" i="15"/>
  <c r="L722" i="15" s="1"/>
  <c r="K726" i="15"/>
  <c r="J710" i="15"/>
  <c r="J708" i="15" s="1"/>
  <c r="I708" i="15"/>
  <c r="I706" i="15" s="1"/>
  <c r="L637" i="15"/>
  <c r="G636" i="15"/>
  <c r="Q636" i="15"/>
  <c r="J624" i="15"/>
  <c r="I623" i="15"/>
  <c r="I613" i="15"/>
  <c r="Q725" i="15"/>
  <c r="L685" i="15"/>
  <c r="G684" i="15"/>
  <c r="L684" i="15" s="1"/>
  <c r="L725" i="15"/>
  <c r="K725" i="15"/>
  <c r="H722" i="15"/>
  <c r="I665" i="15"/>
  <c r="J658" i="15"/>
  <c r="J657" i="15" s="1"/>
  <c r="I657" i="15"/>
  <c r="L628" i="15"/>
  <c r="G626" i="15"/>
  <c r="L626" i="15" s="1"/>
  <c r="L545" i="15"/>
  <c r="G544" i="15"/>
  <c r="L544" i="15" s="1"/>
  <c r="K479" i="15"/>
  <c r="L479" i="15"/>
  <c r="L635" i="15"/>
  <c r="Q634" i="15"/>
  <c r="L553" i="15"/>
  <c r="K553" i="15"/>
  <c r="L362" i="15"/>
  <c r="G359" i="15"/>
  <c r="K359" i="15" s="1"/>
  <c r="G308" i="15"/>
  <c r="K309" i="15"/>
  <c r="L309" i="15"/>
  <c r="F367" i="15"/>
  <c r="L368" i="15"/>
  <c r="G367" i="15"/>
  <c r="L367" i="15" s="1"/>
  <c r="K368" i="15"/>
  <c r="K8" i="15"/>
  <c r="L137" i="15"/>
  <c r="K137" i="15"/>
  <c r="H680" i="15"/>
  <c r="H679" i="15" s="1"/>
  <c r="G680" i="15"/>
  <c r="Q679" i="15" s="1"/>
  <c r="F679" i="15"/>
  <c r="F667" i="15" s="1"/>
  <c r="J680" i="15"/>
  <c r="J679" i="15" s="1"/>
  <c r="J667" i="15" s="1"/>
  <c r="I680" i="15"/>
  <c r="I679" i="15" s="1"/>
  <c r="J619" i="15"/>
  <c r="I614" i="15"/>
  <c r="I615" i="15"/>
  <c r="I611" i="15" s="1"/>
  <c r="I586" i="15" s="1"/>
  <c r="Q588" i="15"/>
  <c r="K589" i="15"/>
  <c r="F588" i="15"/>
  <c r="L395" i="15"/>
  <c r="G394" i="15"/>
  <c r="L394" i="15" s="1"/>
  <c r="G233" i="15"/>
  <c r="Q811" i="15"/>
  <c r="G184" i="15"/>
  <c r="L184" i="15" s="1"/>
  <c r="L186" i="15"/>
  <c r="K186" i="15"/>
  <c r="L424" i="15"/>
  <c r="K424" i="15"/>
  <c r="L252" i="15"/>
  <c r="G251" i="15"/>
  <c r="K216" i="15"/>
  <c r="F201" i="15"/>
  <c r="K202" i="15"/>
  <c r="K160" i="15"/>
  <c r="L24" i="15"/>
  <c r="G22" i="15"/>
  <c r="K22" i="15" s="1"/>
  <c r="K325" i="15"/>
  <c r="K260" i="15"/>
  <c r="K24" i="15"/>
  <c r="J837" i="15"/>
  <c r="J836" i="15" s="1"/>
  <c r="J841" i="15"/>
  <c r="K981" i="15"/>
  <c r="I912" i="15"/>
  <c r="I908" i="15" s="1"/>
  <c r="I870" i="15" s="1"/>
  <c r="O866" i="15"/>
  <c r="P866" i="15" s="1"/>
  <c r="L846" i="15"/>
  <c r="G845" i="15"/>
  <c r="Q845" i="15"/>
  <c r="G842" i="15"/>
  <c r="F770" i="15"/>
  <c r="Q770" i="15"/>
  <c r="J745" i="15"/>
  <c r="J743" i="15" s="1"/>
  <c r="I743" i="15"/>
  <c r="J701" i="15"/>
  <c r="J706" i="15"/>
  <c r="F664" i="15"/>
  <c r="H640" i="15"/>
  <c r="H631" i="15" s="1"/>
  <c r="Q805" i="15"/>
  <c r="L724" i="15"/>
  <c r="G723" i="15"/>
  <c r="K724" i="15"/>
  <c r="J697" i="15"/>
  <c r="J695" i="15" s="1"/>
  <c r="I695" i="15"/>
  <c r="L634" i="15"/>
  <c r="G632" i="15"/>
  <c r="Q633" i="15"/>
  <c r="L615" i="15"/>
  <c r="G611" i="15"/>
  <c r="L611" i="15" s="1"/>
  <c r="Q614" i="15"/>
  <c r="F584" i="15"/>
  <c r="K910" i="15"/>
  <c r="G768" i="15"/>
  <c r="I725" i="15"/>
  <c r="H706" i="15"/>
  <c r="H701" i="15"/>
  <c r="J779" i="15"/>
  <c r="I769" i="15"/>
  <c r="I767" i="15" s="1"/>
  <c r="L444" i="15"/>
  <c r="G443" i="15"/>
  <c r="K611" i="15"/>
  <c r="K545" i="15"/>
  <c r="K495" i="15"/>
  <c r="L495" i="15"/>
  <c r="G494" i="15"/>
  <c r="L494" i="15" s="1"/>
  <c r="L349" i="15"/>
  <c r="G348" i="15"/>
  <c r="L348" i="15" s="1"/>
  <c r="K626" i="15"/>
  <c r="J365" i="15"/>
  <c r="J90" i="15"/>
  <c r="J89" i="15" s="1"/>
  <c r="K349" i="15"/>
  <c r="H290" i="15"/>
  <c r="L198" i="15"/>
  <c r="K198" i="15"/>
  <c r="G196" i="15"/>
  <c r="L196" i="15" s="1"/>
  <c r="K685" i="15"/>
  <c r="Q677" i="15"/>
  <c r="H612" i="15"/>
  <c r="G129" i="15"/>
  <c r="L130" i="15"/>
  <c r="K241" i="15"/>
  <c r="L202" i="15"/>
  <c r="K565" i="15"/>
  <c r="L451" i="15"/>
  <c r="K451" i="15"/>
  <c r="G450" i="15"/>
  <c r="H430" i="15"/>
  <c r="H429" i="15"/>
  <c r="J404" i="15"/>
  <c r="J403" i="15" s="1"/>
  <c r="J402" i="15" s="1"/>
  <c r="J401" i="15" s="1"/>
  <c r="J169" i="15"/>
  <c r="J168" i="15" s="1"/>
  <c r="J140" i="15" s="1"/>
  <c r="J139" i="15" s="1"/>
  <c r="J138" i="15" s="1"/>
  <c r="N845" i="15"/>
  <c r="K86" i="15"/>
  <c r="F83" i="15"/>
  <c r="L79" i="15"/>
  <c r="G78" i="15"/>
  <c r="L78" i="15" s="1"/>
  <c r="K16" i="15"/>
  <c r="F15" i="15"/>
  <c r="F320" i="15"/>
  <c r="K321" i="15"/>
  <c r="K295" i="15"/>
  <c r="K33" i="15"/>
  <c r="F32" i="15"/>
  <c r="K79" i="15"/>
  <c r="Q990" i="18" l="1"/>
  <c r="G988" i="18"/>
  <c r="Q987" i="18" s="1"/>
  <c r="K990" i="18"/>
  <c r="L994" i="18"/>
  <c r="L996" i="18" s="1"/>
  <c r="M11" i="18"/>
  <c r="M12" i="18" s="1"/>
  <c r="L11" i="18"/>
  <c r="K11" i="18"/>
  <c r="Q989" i="18"/>
  <c r="K991" i="18"/>
  <c r="K989" i="18"/>
  <c r="G986" i="18"/>
  <c r="G985" i="18" s="1"/>
  <c r="L10" i="18"/>
  <c r="L8" i="18"/>
  <c r="N8" i="18"/>
  <c r="K10" i="18"/>
  <c r="L31" i="16"/>
  <c r="K31" i="16"/>
  <c r="L688" i="15"/>
  <c r="K688" i="15"/>
  <c r="G687" i="15"/>
  <c r="Q687" i="15"/>
  <c r="K78" i="15"/>
  <c r="K148" i="15"/>
  <c r="K934" i="15"/>
  <c r="I129" i="15"/>
  <c r="I128" i="15" s="1"/>
  <c r="I990" i="17"/>
  <c r="K401" i="17"/>
  <c r="K288" i="17"/>
  <c r="Q839" i="17"/>
  <c r="K138" i="17"/>
  <c r="K430" i="17"/>
  <c r="I989" i="17"/>
  <c r="G429" i="17"/>
  <c r="K429" i="17" s="1"/>
  <c r="K840" i="17"/>
  <c r="J989" i="17"/>
  <c r="L31" i="17"/>
  <c r="G13" i="17"/>
  <c r="K31" i="17"/>
  <c r="F989" i="17"/>
  <c r="G663" i="17"/>
  <c r="G582" i="17" s="1"/>
  <c r="L582" i="17" s="1"/>
  <c r="K455" i="17"/>
  <c r="L586" i="17"/>
  <c r="Q585" i="17"/>
  <c r="K586" i="17"/>
  <c r="K836" i="17"/>
  <c r="J987" i="17"/>
  <c r="J986" i="17" s="1"/>
  <c r="J988" i="17"/>
  <c r="J994" i="17"/>
  <c r="J993" i="17"/>
  <c r="Q835" i="17"/>
  <c r="F11" i="17"/>
  <c r="F10" i="17"/>
  <c r="G287" i="17"/>
  <c r="F993" i="17"/>
  <c r="F994" i="17"/>
  <c r="K927" i="17"/>
  <c r="Q926" i="17"/>
  <c r="F582" i="17"/>
  <c r="J988" i="16"/>
  <c r="F11" i="16"/>
  <c r="F10" i="16"/>
  <c r="I988" i="16"/>
  <c r="L430" i="16"/>
  <c r="K430" i="16"/>
  <c r="L455" i="16"/>
  <c r="K455" i="16"/>
  <c r="J987" i="16"/>
  <c r="J986" i="16"/>
  <c r="J985" i="16" s="1"/>
  <c r="L42" i="16"/>
  <c r="K42" i="16"/>
  <c r="G13" i="16"/>
  <c r="G429" i="16"/>
  <c r="G287" i="16"/>
  <c r="L289" i="16"/>
  <c r="G288" i="16"/>
  <c r="L288" i="16" s="1"/>
  <c r="G586" i="16"/>
  <c r="L587" i="16"/>
  <c r="Q586" i="16"/>
  <c r="K587" i="16"/>
  <c r="F989" i="16"/>
  <c r="F990" i="16"/>
  <c r="K287" i="16"/>
  <c r="L931" i="16"/>
  <c r="G926" i="16"/>
  <c r="Q930" i="16"/>
  <c r="K931" i="16"/>
  <c r="Q665" i="15"/>
  <c r="J766" i="15"/>
  <c r="K220" i="15"/>
  <c r="K89" i="15"/>
  <c r="I291" i="15"/>
  <c r="Q979" i="15"/>
  <c r="Q610" i="15"/>
  <c r="I909" i="15"/>
  <c r="K354" i="15"/>
  <c r="J130" i="15"/>
  <c r="J129" i="15" s="1"/>
  <c r="J128" i="15" s="1"/>
  <c r="J395" i="15"/>
  <c r="J394" i="15" s="1"/>
  <c r="K701" i="15"/>
  <c r="J13" i="15"/>
  <c r="H766" i="15"/>
  <c r="Q804" i="15"/>
  <c r="Q908" i="15"/>
  <c r="L973" i="15"/>
  <c r="K973" i="15"/>
  <c r="L695" i="15"/>
  <c r="Q694" i="15"/>
  <c r="K695" i="15"/>
  <c r="K108" i="15"/>
  <c r="G668" i="15"/>
  <c r="K669" i="15"/>
  <c r="L669" i="15"/>
  <c r="G201" i="15"/>
  <c r="L201" i="15" s="1"/>
  <c r="H289" i="15"/>
  <c r="Q625" i="15"/>
  <c r="K441" i="15"/>
  <c r="K666" i="15"/>
  <c r="I667" i="15"/>
  <c r="I663" i="15" s="1"/>
  <c r="H667" i="15"/>
  <c r="H663" i="15" s="1"/>
  <c r="Q700" i="15"/>
  <c r="G585" i="15"/>
  <c r="L585" i="15" s="1"/>
  <c r="K184" i="15"/>
  <c r="Q668" i="15"/>
  <c r="J663" i="15"/>
  <c r="I290" i="15"/>
  <c r="K805" i="15"/>
  <c r="J640" i="15"/>
  <c r="J631" i="15" s="1"/>
  <c r="I926" i="15"/>
  <c r="L692" i="15"/>
  <c r="Q691" i="15"/>
  <c r="K692" i="15"/>
  <c r="K801" i="15"/>
  <c r="L801" i="15"/>
  <c r="Q800" i="15"/>
  <c r="K224" i="15"/>
  <c r="F663" i="15"/>
  <c r="L632" i="15"/>
  <c r="L251" i="15"/>
  <c r="K251" i="15"/>
  <c r="J623" i="15"/>
  <c r="J613" i="15"/>
  <c r="G640" i="15"/>
  <c r="L640" i="15" s="1"/>
  <c r="L650" i="15"/>
  <c r="G664" i="15"/>
  <c r="L664" i="15" s="1"/>
  <c r="L665" i="15"/>
  <c r="L458" i="15"/>
  <c r="G457" i="15"/>
  <c r="K458" i="15"/>
  <c r="K632" i="15"/>
  <c r="K83" i="15"/>
  <c r="F82" i="15"/>
  <c r="G767" i="15"/>
  <c r="L768" i="15"/>
  <c r="Q767" i="15"/>
  <c r="K768" i="15"/>
  <c r="L723" i="15"/>
  <c r="K723" i="15"/>
  <c r="Q722" i="15"/>
  <c r="K665" i="15"/>
  <c r="L233" i="15"/>
  <c r="K233" i="15"/>
  <c r="K680" i="15"/>
  <c r="Q779" i="15"/>
  <c r="L780" i="15"/>
  <c r="K780" i="15"/>
  <c r="L83" i="15"/>
  <c r="G82" i="15"/>
  <c r="L9" i="15"/>
  <c r="L39" i="15"/>
  <c r="K39" i="15"/>
  <c r="G36" i="15"/>
  <c r="Q649" i="15"/>
  <c r="Q721" i="15"/>
  <c r="K722" i="15"/>
  <c r="L908" i="15"/>
  <c r="Q907" i="15"/>
  <c r="K908" i="15"/>
  <c r="K196" i="15"/>
  <c r="I357" i="15"/>
  <c r="Q683" i="15"/>
  <c r="K394" i="15"/>
  <c r="K676" i="15"/>
  <c r="Q870" i="15"/>
  <c r="L871" i="15"/>
  <c r="G870" i="15"/>
  <c r="K871" i="15"/>
  <c r="G932" i="15"/>
  <c r="L933" i="15"/>
  <c r="K933" i="15"/>
  <c r="Q932" i="15"/>
  <c r="L450" i="15"/>
  <c r="K450" i="15"/>
  <c r="F455" i="15"/>
  <c r="F935" i="15"/>
  <c r="J362" i="15"/>
  <c r="J359" i="15" s="1"/>
  <c r="J358" i="15" s="1"/>
  <c r="J87" i="15"/>
  <c r="J86" i="15" s="1"/>
  <c r="J83" i="15" s="1"/>
  <c r="J82" i="15" s="1"/>
  <c r="G936" i="15"/>
  <c r="L938" i="15"/>
  <c r="J769" i="15"/>
  <c r="J767" i="15" s="1"/>
  <c r="J777" i="15"/>
  <c r="F31" i="15"/>
  <c r="F319" i="15"/>
  <c r="H993" i="15"/>
  <c r="H992" i="15"/>
  <c r="G128" i="15"/>
  <c r="L128" i="15" s="1"/>
  <c r="L129" i="15"/>
  <c r="L443" i="15"/>
  <c r="K443" i="15"/>
  <c r="Q664" i="15"/>
  <c r="L842" i="15"/>
  <c r="G837" i="15"/>
  <c r="G841" i="15"/>
  <c r="K842" i="15"/>
  <c r="Q841" i="15"/>
  <c r="L22" i="15"/>
  <c r="G18" i="15"/>
  <c r="K201" i="15"/>
  <c r="K544" i="15"/>
  <c r="F587" i="15"/>
  <c r="I612" i="15"/>
  <c r="K348" i="15"/>
  <c r="K367" i="15"/>
  <c r="K308" i="15"/>
  <c r="L308" i="15"/>
  <c r="J725" i="15"/>
  <c r="L636" i="15"/>
  <c r="Q635" i="15"/>
  <c r="K636" i="15"/>
  <c r="L321" i="15"/>
  <c r="G320" i="15"/>
  <c r="L403" i="15"/>
  <c r="G402" i="15"/>
  <c r="K403" i="15"/>
  <c r="L157" i="15"/>
  <c r="G141" i="15"/>
  <c r="I640" i="15"/>
  <c r="I631" i="15" s="1"/>
  <c r="K948" i="15"/>
  <c r="Q933" i="15"/>
  <c r="F42" i="15"/>
  <c r="K129" i="15"/>
  <c r="F357" i="15"/>
  <c r="L119" i="15"/>
  <c r="K119" i="15"/>
  <c r="Q631" i="15"/>
  <c r="Q675" i="15"/>
  <c r="J678" i="15"/>
  <c r="I676" i="15"/>
  <c r="I666" i="15"/>
  <c r="I664" i="15" s="1"/>
  <c r="I749" i="15"/>
  <c r="I722" i="15" s="1"/>
  <c r="J759" i="15"/>
  <c r="I724" i="15"/>
  <c r="I723" i="15" s="1"/>
  <c r="L980" i="15"/>
  <c r="G970" i="15"/>
  <c r="L970" i="15" s="1"/>
  <c r="L845" i="15"/>
  <c r="G844" i="15"/>
  <c r="Q844" i="15"/>
  <c r="K845" i="15"/>
  <c r="L680" i="15"/>
  <c r="G679" i="15"/>
  <c r="K679" i="15" s="1"/>
  <c r="F140" i="15"/>
  <c r="L793" i="15"/>
  <c r="G792" i="15"/>
  <c r="Q791" i="15" s="1"/>
  <c r="L291" i="15"/>
  <c r="K650" i="15"/>
  <c r="K684" i="15"/>
  <c r="L48" i="15"/>
  <c r="G44" i="15"/>
  <c r="L612" i="15"/>
  <c r="Q611" i="15"/>
  <c r="K612" i="15"/>
  <c r="H664" i="15"/>
  <c r="H584" i="15"/>
  <c r="G766" i="15"/>
  <c r="L770" i="15"/>
  <c r="F431" i="15"/>
  <c r="K15" i="15"/>
  <c r="F14" i="15"/>
  <c r="K291" i="15"/>
  <c r="H287" i="15"/>
  <c r="H288" i="15"/>
  <c r="K664" i="15"/>
  <c r="K770" i="15"/>
  <c r="F766" i="15"/>
  <c r="Q769" i="15"/>
  <c r="J614" i="15"/>
  <c r="J615" i="15"/>
  <c r="K390" i="15"/>
  <c r="L359" i="15"/>
  <c r="G358" i="15"/>
  <c r="K358" i="15" s="1"/>
  <c r="K494" i="15"/>
  <c r="K18" i="15"/>
  <c r="J376" i="15"/>
  <c r="J367" i="15" s="1"/>
  <c r="J101" i="15"/>
  <c r="J100" i="15" s="1"/>
  <c r="J91" i="15" s="1"/>
  <c r="L433" i="15"/>
  <c r="G432" i="15"/>
  <c r="K433" i="15"/>
  <c r="Q792" i="15"/>
  <c r="G436" i="15"/>
  <c r="L436" i="15" s="1"/>
  <c r="L437" i="15"/>
  <c r="J642" i="15"/>
  <c r="J641" i="15" s="1"/>
  <c r="K938" i="15"/>
  <c r="K157" i="15"/>
  <c r="I81" i="15"/>
  <c r="I12" i="15" s="1"/>
  <c r="G168" i="15"/>
  <c r="L118" i="15"/>
  <c r="K118" i="15"/>
  <c r="G116" i="15"/>
  <c r="M10" i="15" s="1"/>
  <c r="K909" i="15"/>
  <c r="F631" i="15"/>
  <c r="L589" i="15"/>
  <c r="G588" i="15"/>
  <c r="K588" i="15" s="1"/>
  <c r="I766" i="15"/>
  <c r="H11" i="15"/>
  <c r="H10" i="15"/>
  <c r="G592" i="2"/>
  <c r="K592" i="2" s="1"/>
  <c r="G984" i="2"/>
  <c r="K984" i="2" s="1"/>
  <c r="F983" i="2"/>
  <c r="G982" i="2"/>
  <c r="K982" i="2" s="1"/>
  <c r="F981" i="2"/>
  <c r="G979" i="2"/>
  <c r="K979" i="2" s="1"/>
  <c r="G978" i="2"/>
  <c r="K978" i="2" s="1"/>
  <c r="F977" i="2"/>
  <c r="G976" i="2"/>
  <c r="K976" i="2" s="1"/>
  <c r="G975" i="2"/>
  <c r="K975" i="2" s="1"/>
  <c r="F974" i="2"/>
  <c r="F972" i="2"/>
  <c r="F971" i="2"/>
  <c r="G969" i="2"/>
  <c r="K969" i="2" s="1"/>
  <c r="G968" i="2"/>
  <c r="K968" i="2" s="1"/>
  <c r="F967" i="2"/>
  <c r="G965" i="2"/>
  <c r="K965" i="2" s="1"/>
  <c r="F964" i="2"/>
  <c r="G962" i="2"/>
  <c r="K962" i="2" s="1"/>
  <c r="F961" i="2"/>
  <c r="G960" i="2"/>
  <c r="K960" i="2" s="1"/>
  <c r="F959" i="2"/>
  <c r="F958" i="2"/>
  <c r="F957" i="2"/>
  <c r="G956" i="2"/>
  <c r="K956" i="2" s="1"/>
  <c r="G955" i="2"/>
  <c r="K955" i="2" s="1"/>
  <c r="G954" i="2"/>
  <c r="K954" i="2" s="1"/>
  <c r="F953" i="2"/>
  <c r="G952" i="2"/>
  <c r="K952" i="2" s="1"/>
  <c r="G951" i="2"/>
  <c r="K951" i="2" s="1"/>
  <c r="F950" i="2"/>
  <c r="G949" i="2"/>
  <c r="K949" i="2" s="1"/>
  <c r="G947" i="2"/>
  <c r="K947" i="2" s="1"/>
  <c r="G946" i="2"/>
  <c r="K946" i="2" s="1"/>
  <c r="G945" i="2"/>
  <c r="K945" i="2" s="1"/>
  <c r="F944" i="2"/>
  <c r="G943" i="2"/>
  <c r="K943" i="2" s="1"/>
  <c r="G942" i="2"/>
  <c r="K942" i="2" s="1"/>
  <c r="F939" i="2"/>
  <c r="F930" i="2"/>
  <c r="G929" i="2"/>
  <c r="K929" i="2" s="1"/>
  <c r="G928" i="2"/>
  <c r="K928" i="2" s="1"/>
  <c r="F927" i="2"/>
  <c r="G925" i="2"/>
  <c r="K925" i="2" s="1"/>
  <c r="F924" i="2"/>
  <c r="G923" i="2"/>
  <c r="K923" i="2" s="1"/>
  <c r="G922" i="2"/>
  <c r="K922" i="2" s="1"/>
  <c r="F921" i="2"/>
  <c r="G920" i="2"/>
  <c r="K920" i="2" s="1"/>
  <c r="G919" i="2"/>
  <c r="K919" i="2" s="1"/>
  <c r="F918" i="2"/>
  <c r="G917" i="2"/>
  <c r="K917" i="2" s="1"/>
  <c r="G916" i="2"/>
  <c r="K916" i="2" s="1"/>
  <c r="F915" i="2"/>
  <c r="G914" i="2"/>
  <c r="K914" i="2" s="1"/>
  <c r="G913" i="2"/>
  <c r="K913" i="2" s="1"/>
  <c r="F912" i="2"/>
  <c r="F911" i="2"/>
  <c r="F910" i="2"/>
  <c r="G907" i="2"/>
  <c r="K907" i="2" s="1"/>
  <c r="F906" i="2"/>
  <c r="F905" i="2"/>
  <c r="F904" i="2"/>
  <c r="G903" i="2"/>
  <c r="K903" i="2" s="1"/>
  <c r="G902" i="2"/>
  <c r="K902" i="2" s="1"/>
  <c r="F901" i="2"/>
  <c r="G900" i="2"/>
  <c r="K900" i="2" s="1"/>
  <c r="G899" i="2"/>
  <c r="K899" i="2" s="1"/>
  <c r="G898" i="2"/>
  <c r="K898" i="2" s="1"/>
  <c r="G897" i="2"/>
  <c r="K897" i="2" s="1"/>
  <c r="G896" i="2"/>
  <c r="K896" i="2" s="1"/>
  <c r="G895" i="2"/>
  <c r="K895" i="2" s="1"/>
  <c r="G894" i="2"/>
  <c r="K894" i="2" s="1"/>
  <c r="G893" i="2"/>
  <c r="K893" i="2" s="1"/>
  <c r="G892" i="2"/>
  <c r="K892" i="2" s="1"/>
  <c r="G891" i="2"/>
  <c r="K891" i="2" s="1"/>
  <c r="G890" i="2"/>
  <c r="K890" i="2" s="1"/>
  <c r="G889" i="2"/>
  <c r="K889" i="2" s="1"/>
  <c r="G888" i="2"/>
  <c r="K888" i="2" s="1"/>
  <c r="F886" i="2"/>
  <c r="G884" i="2"/>
  <c r="K884" i="2" s="1"/>
  <c r="G883" i="2"/>
  <c r="K883" i="2" s="1"/>
  <c r="G882" i="2"/>
  <c r="K882" i="2" s="1"/>
  <c r="F881" i="2"/>
  <c r="G880" i="2"/>
  <c r="K880" i="2" s="1"/>
  <c r="G879" i="2"/>
  <c r="K879" i="2" s="1"/>
  <c r="G878" i="2"/>
  <c r="K878" i="2" s="1"/>
  <c r="G877" i="2"/>
  <c r="K877" i="2" s="1"/>
  <c r="G876" i="2"/>
  <c r="K876" i="2" s="1"/>
  <c r="G875" i="2"/>
  <c r="K875" i="2" s="1"/>
  <c r="F874" i="2"/>
  <c r="G869" i="2"/>
  <c r="K869" i="2" s="1"/>
  <c r="G868" i="2"/>
  <c r="K868" i="2" s="1"/>
  <c r="F867" i="2"/>
  <c r="G866" i="2"/>
  <c r="K866" i="2" s="1"/>
  <c r="F865" i="2"/>
  <c r="G864" i="2"/>
  <c r="K864" i="2" s="1"/>
  <c r="F863" i="2"/>
  <c r="G861" i="2"/>
  <c r="K861" i="2" s="1"/>
  <c r="G860" i="2"/>
  <c r="K860" i="2" s="1"/>
  <c r="F859" i="2"/>
  <c r="G858" i="2"/>
  <c r="K858" i="2" s="1"/>
  <c r="G857" i="2"/>
  <c r="K857" i="2" s="1"/>
  <c r="F856" i="2"/>
  <c r="G854" i="2"/>
  <c r="K854" i="2" s="1"/>
  <c r="G853" i="2"/>
  <c r="K853" i="2" s="1"/>
  <c r="F852" i="2"/>
  <c r="G850" i="2"/>
  <c r="K850" i="2" s="1"/>
  <c r="G849" i="2"/>
  <c r="K849" i="2" s="1"/>
  <c r="F848" i="2"/>
  <c r="G847" i="2"/>
  <c r="K847" i="2" s="1"/>
  <c r="G846" i="2"/>
  <c r="K846" i="2" s="1"/>
  <c r="F845" i="2"/>
  <c r="F843" i="2"/>
  <c r="F842" i="2"/>
  <c r="G834" i="2"/>
  <c r="K834" i="2" s="1"/>
  <c r="G833" i="2"/>
  <c r="K833" i="2" s="1"/>
  <c r="F832" i="2"/>
  <c r="G831" i="2"/>
  <c r="K831" i="2" s="1"/>
  <c r="G830" i="2"/>
  <c r="K830" i="2" s="1"/>
  <c r="F829" i="2"/>
  <c r="G828" i="2"/>
  <c r="K828" i="2" s="1"/>
  <c r="G827" i="2"/>
  <c r="K827" i="2" s="1"/>
  <c r="G826" i="2"/>
  <c r="K826" i="2" s="1"/>
  <c r="G825" i="2"/>
  <c r="K825" i="2" s="1"/>
  <c r="F824" i="2"/>
  <c r="F823" i="2"/>
  <c r="F822" i="2"/>
  <c r="F821" i="2"/>
  <c r="G820" i="2"/>
  <c r="K820" i="2" s="1"/>
  <c r="G819" i="2"/>
  <c r="K819" i="2" s="1"/>
  <c r="G817" i="2"/>
  <c r="K817" i="2" s="1"/>
  <c r="F816" i="2"/>
  <c r="G815" i="2"/>
  <c r="K815" i="2" s="1"/>
  <c r="F814" i="2"/>
  <c r="G813" i="2"/>
  <c r="K813" i="2" s="1"/>
  <c r="F812" i="2"/>
  <c r="G811" i="2"/>
  <c r="K811" i="2" s="1"/>
  <c r="G810" i="2"/>
  <c r="K810" i="2" s="1"/>
  <c r="F809" i="2"/>
  <c r="G808" i="2"/>
  <c r="K808" i="2" s="1"/>
  <c r="G807" i="2"/>
  <c r="K807" i="2" s="1"/>
  <c r="F806" i="2"/>
  <c r="G804" i="2"/>
  <c r="K804" i="2" s="1"/>
  <c r="G803" i="2"/>
  <c r="K803" i="2" s="1"/>
  <c r="F802" i="2"/>
  <c r="G800" i="2"/>
  <c r="K800" i="2" s="1"/>
  <c r="G799" i="2"/>
  <c r="K799" i="2" s="1"/>
  <c r="F798" i="2"/>
  <c r="G797" i="2"/>
  <c r="K797" i="2" s="1"/>
  <c r="G794" i="2"/>
  <c r="K794" i="2" s="1"/>
  <c r="G791" i="2"/>
  <c r="K791" i="2" s="1"/>
  <c r="G790" i="2"/>
  <c r="K790" i="2" s="1"/>
  <c r="G788" i="2"/>
  <c r="K788" i="2" s="1"/>
  <c r="G787" i="2"/>
  <c r="K787" i="2" s="1"/>
  <c r="F786" i="2"/>
  <c r="G785" i="2"/>
  <c r="K785" i="2" s="1"/>
  <c r="G784" i="2"/>
  <c r="K784" i="2" s="1"/>
  <c r="F783" i="2"/>
  <c r="G782" i="2"/>
  <c r="K782" i="2" s="1"/>
  <c r="F781" i="2"/>
  <c r="G779" i="2"/>
  <c r="K779" i="2" s="1"/>
  <c r="G778" i="2"/>
  <c r="K778" i="2" s="1"/>
  <c r="F777" i="2"/>
  <c r="G776" i="2"/>
  <c r="K776" i="2" s="1"/>
  <c r="G775" i="2"/>
  <c r="K775" i="2" s="1"/>
  <c r="G774" i="2"/>
  <c r="K774" i="2" s="1"/>
  <c r="F773" i="2"/>
  <c r="G772" i="2"/>
  <c r="K772" i="2" s="1"/>
  <c r="G765" i="2"/>
  <c r="K765" i="2" s="1"/>
  <c r="F764" i="2"/>
  <c r="G763" i="2"/>
  <c r="K763" i="2" s="1"/>
  <c r="G762" i="2"/>
  <c r="K762" i="2" s="1"/>
  <c r="F761" i="2"/>
  <c r="F760" i="2"/>
  <c r="F759" i="2"/>
  <c r="G758" i="2"/>
  <c r="K758" i="2" s="1"/>
  <c r="G757" i="2"/>
  <c r="K757" i="2" s="1"/>
  <c r="F756" i="2"/>
  <c r="G755" i="2"/>
  <c r="K755" i="2" s="1"/>
  <c r="G754" i="2"/>
  <c r="K754" i="2" s="1"/>
  <c r="G753" i="2"/>
  <c r="K753" i="2" s="1"/>
  <c r="G752" i="2"/>
  <c r="K752" i="2" s="1"/>
  <c r="F751" i="2"/>
  <c r="G750" i="2"/>
  <c r="K750" i="2" s="1"/>
  <c r="G748" i="2"/>
  <c r="K748" i="2" s="1"/>
  <c r="G747" i="2"/>
  <c r="K747" i="2" s="1"/>
  <c r="F746" i="2"/>
  <c r="G745" i="2"/>
  <c r="K745" i="2" s="1"/>
  <c r="G744" i="2"/>
  <c r="K744" i="2" s="1"/>
  <c r="F743" i="2"/>
  <c r="G742" i="2"/>
  <c r="K742" i="2" s="1"/>
  <c r="F741" i="2"/>
  <c r="G740" i="2"/>
  <c r="K740" i="2" s="1"/>
  <c r="G739" i="2"/>
  <c r="K739" i="2" s="1"/>
  <c r="F738" i="2"/>
  <c r="G737" i="2"/>
  <c r="K737" i="2" s="1"/>
  <c r="G736" i="2"/>
  <c r="K736" i="2" s="1"/>
  <c r="F735" i="2"/>
  <c r="G734" i="2"/>
  <c r="K734" i="2" s="1"/>
  <c r="G733" i="2"/>
  <c r="K733" i="2" s="1"/>
  <c r="F732" i="2"/>
  <c r="G731" i="2"/>
  <c r="K731" i="2" s="1"/>
  <c r="G730" i="2"/>
  <c r="K730" i="2" s="1"/>
  <c r="F729" i="2"/>
  <c r="G728" i="2"/>
  <c r="K728" i="2" s="1"/>
  <c r="G727" i="2"/>
  <c r="K727" i="2" s="1"/>
  <c r="F726" i="2"/>
  <c r="G721" i="2"/>
  <c r="K721" i="2" s="1"/>
  <c r="F720" i="2"/>
  <c r="G719" i="2"/>
  <c r="K719" i="2" s="1"/>
  <c r="G718" i="2"/>
  <c r="K718" i="2" s="1"/>
  <c r="G717" i="2"/>
  <c r="K717" i="2" s="1"/>
  <c r="F716" i="2"/>
  <c r="G715" i="2"/>
  <c r="K715" i="2" s="1"/>
  <c r="G714" i="2"/>
  <c r="K714" i="2" s="1"/>
  <c r="G713" i="2"/>
  <c r="K713" i="2" s="1"/>
  <c r="F712" i="2"/>
  <c r="G711" i="2"/>
  <c r="K711" i="2" s="1"/>
  <c r="G710" i="2"/>
  <c r="K710" i="2" s="1"/>
  <c r="G709" i="2"/>
  <c r="K709" i="2" s="1"/>
  <c r="F708" i="2"/>
  <c r="G706" i="2"/>
  <c r="K706" i="2" s="1"/>
  <c r="G705" i="2"/>
  <c r="K705" i="2" s="1"/>
  <c r="G704" i="2"/>
  <c r="K704" i="2" s="1"/>
  <c r="G703" i="2"/>
  <c r="K703" i="2" s="1"/>
  <c r="G700" i="2"/>
  <c r="K700" i="2" s="1"/>
  <c r="G699" i="2"/>
  <c r="K699" i="2" s="1"/>
  <c r="F698" i="2"/>
  <c r="G697" i="2"/>
  <c r="K697" i="2" s="1"/>
  <c r="G696" i="2"/>
  <c r="K696" i="2" s="1"/>
  <c r="G694" i="2"/>
  <c r="K694" i="2" s="1"/>
  <c r="F693" i="2"/>
  <c r="G691" i="2"/>
  <c r="K691" i="2" s="1"/>
  <c r="G690" i="2"/>
  <c r="K690" i="2" s="1"/>
  <c r="G689" i="2"/>
  <c r="K689" i="2" s="1"/>
  <c r="G686" i="2"/>
  <c r="K686" i="2" s="1"/>
  <c r="F684" i="2"/>
  <c r="G683" i="2"/>
  <c r="K683" i="2" s="1"/>
  <c r="G682" i="2"/>
  <c r="K682" i="2" s="1"/>
  <c r="G681" i="2"/>
  <c r="K681" i="2" s="1"/>
  <c r="F678" i="2"/>
  <c r="G677" i="2"/>
  <c r="K677" i="2" s="1"/>
  <c r="G675" i="2"/>
  <c r="K675" i="2" s="1"/>
  <c r="G674" i="2"/>
  <c r="K674" i="2" s="1"/>
  <c r="G673" i="2"/>
  <c r="K673" i="2" s="1"/>
  <c r="G672" i="2"/>
  <c r="K672" i="2" s="1"/>
  <c r="G671" i="2"/>
  <c r="K671" i="2" s="1"/>
  <c r="G670" i="2"/>
  <c r="K670" i="2" s="1"/>
  <c r="G661" i="2"/>
  <c r="K661" i="2" s="1"/>
  <c r="F660" i="2"/>
  <c r="G659" i="2"/>
  <c r="K659" i="2" s="1"/>
  <c r="G658" i="2"/>
  <c r="K658" i="2" s="1"/>
  <c r="F657" i="2"/>
  <c r="G656" i="2"/>
  <c r="K656" i="2" s="1"/>
  <c r="G655" i="2"/>
  <c r="K655" i="2" s="1"/>
  <c r="F654" i="2"/>
  <c r="G653" i="2"/>
  <c r="K653" i="2" s="1"/>
  <c r="G652" i="2"/>
  <c r="K652" i="2" s="1"/>
  <c r="F651" i="2"/>
  <c r="G649" i="2"/>
  <c r="K649" i="2" s="1"/>
  <c r="G647" i="2"/>
  <c r="K647" i="2" s="1"/>
  <c r="G646" i="2"/>
  <c r="K646" i="2" s="1"/>
  <c r="F645" i="2"/>
  <c r="F643" i="2"/>
  <c r="F642" i="2"/>
  <c r="G639" i="2"/>
  <c r="K639" i="2" s="1"/>
  <c r="G638" i="2"/>
  <c r="K638" i="2" s="1"/>
  <c r="F637" i="2"/>
  <c r="F635" i="2"/>
  <c r="F634" i="2"/>
  <c r="G630" i="2"/>
  <c r="K630" i="2" s="1"/>
  <c r="G629" i="2"/>
  <c r="K629" i="2" s="1"/>
  <c r="F628" i="2"/>
  <c r="G624" i="2"/>
  <c r="K624" i="2" s="1"/>
  <c r="F623" i="2"/>
  <c r="G622" i="2"/>
  <c r="K622" i="2" s="1"/>
  <c r="G621" i="2"/>
  <c r="K621" i="2" s="1"/>
  <c r="F620" i="2"/>
  <c r="G618" i="2"/>
  <c r="K618" i="2" s="1"/>
  <c r="G617" i="2"/>
  <c r="K617" i="2" s="1"/>
  <c r="G616" i="2"/>
  <c r="K616" i="2" s="1"/>
  <c r="F615" i="2"/>
  <c r="F614" i="2"/>
  <c r="F613" i="2"/>
  <c r="G610" i="2"/>
  <c r="K610" i="2" s="1"/>
  <c r="G609" i="2"/>
  <c r="K609" i="2" s="1"/>
  <c r="F608" i="2"/>
  <c r="G606" i="2"/>
  <c r="K606" i="2" s="1"/>
  <c r="G605" i="2"/>
  <c r="K605" i="2" s="1"/>
  <c r="G604" i="2"/>
  <c r="K604" i="2" s="1"/>
  <c r="G603" i="2"/>
  <c r="K603" i="2" s="1"/>
  <c r="G602" i="2"/>
  <c r="K602" i="2" s="1"/>
  <c r="G601" i="2"/>
  <c r="K601" i="2" s="1"/>
  <c r="G600" i="2"/>
  <c r="K600" i="2" s="1"/>
  <c r="G599" i="2"/>
  <c r="G596" i="2"/>
  <c r="K596" i="2" s="1"/>
  <c r="G595" i="2"/>
  <c r="K595" i="2" s="1"/>
  <c r="G594" i="2"/>
  <c r="K594" i="2" s="1"/>
  <c r="G593" i="2"/>
  <c r="K593" i="2" s="1"/>
  <c r="F591" i="2"/>
  <c r="G579" i="2"/>
  <c r="K579" i="2" s="1"/>
  <c r="G578" i="2"/>
  <c r="K578" i="2" s="1"/>
  <c r="G577" i="2"/>
  <c r="K577" i="2" s="1"/>
  <c r="F576" i="2"/>
  <c r="G575" i="2"/>
  <c r="K575" i="2" s="1"/>
  <c r="G574" i="2"/>
  <c r="K574" i="2" s="1"/>
  <c r="F573" i="2"/>
  <c r="G572" i="2"/>
  <c r="K572" i="2" s="1"/>
  <c r="G571" i="2"/>
  <c r="K571" i="2" s="1"/>
  <c r="G570" i="2"/>
  <c r="K570" i="2" s="1"/>
  <c r="F569" i="2"/>
  <c r="G568" i="2"/>
  <c r="K568" i="2" s="1"/>
  <c r="G567" i="2"/>
  <c r="K567" i="2" s="1"/>
  <c r="G566" i="2"/>
  <c r="K566" i="2" s="1"/>
  <c r="F565" i="2"/>
  <c r="G564" i="2"/>
  <c r="K564" i="2" s="1"/>
  <c r="G563" i="2"/>
  <c r="K563" i="2" s="1"/>
  <c r="G562" i="2"/>
  <c r="K562" i="2" s="1"/>
  <c r="F561" i="2"/>
  <c r="G560" i="2"/>
  <c r="K560" i="2" s="1"/>
  <c r="G559" i="2"/>
  <c r="K559" i="2" s="1"/>
  <c r="G558" i="2"/>
  <c r="K558" i="2" s="1"/>
  <c r="F557" i="2"/>
  <c r="G556" i="2"/>
  <c r="K556" i="2" s="1"/>
  <c r="G555" i="2"/>
  <c r="K555" i="2" s="1"/>
  <c r="G554" i="2"/>
  <c r="K554" i="2" s="1"/>
  <c r="F553" i="2"/>
  <c r="G552" i="2"/>
  <c r="K552" i="2" s="1"/>
  <c r="G551" i="2"/>
  <c r="K551" i="2" s="1"/>
  <c r="G550" i="2"/>
  <c r="K550" i="2" s="1"/>
  <c r="F549" i="2"/>
  <c r="G548" i="2"/>
  <c r="K548" i="2" s="1"/>
  <c r="G547" i="2"/>
  <c r="K547" i="2" s="1"/>
  <c r="G546" i="2"/>
  <c r="K546" i="2" s="1"/>
  <c r="F545" i="2"/>
  <c r="G543" i="2"/>
  <c r="K543" i="2" s="1"/>
  <c r="F542" i="2"/>
  <c r="G541" i="2"/>
  <c r="K541" i="2" s="1"/>
  <c r="G540" i="2"/>
  <c r="K540" i="2" s="1"/>
  <c r="G539" i="2"/>
  <c r="K539" i="2" s="1"/>
  <c r="F538" i="2"/>
  <c r="G537" i="2"/>
  <c r="K537" i="2" s="1"/>
  <c r="G536" i="2"/>
  <c r="K536" i="2" s="1"/>
  <c r="G535" i="2"/>
  <c r="K535" i="2" s="1"/>
  <c r="F534" i="2"/>
  <c r="G533" i="2"/>
  <c r="K533" i="2" s="1"/>
  <c r="G532" i="2"/>
  <c r="K532" i="2" s="1"/>
  <c r="G531" i="2"/>
  <c r="K531" i="2" s="1"/>
  <c r="F530" i="2"/>
  <c r="G529" i="2"/>
  <c r="K529" i="2" s="1"/>
  <c r="G528" i="2"/>
  <c r="K528" i="2" s="1"/>
  <c r="G527" i="2"/>
  <c r="K527" i="2" s="1"/>
  <c r="F526" i="2"/>
  <c r="G525" i="2"/>
  <c r="K525" i="2" s="1"/>
  <c r="G524" i="2"/>
  <c r="K524" i="2" s="1"/>
  <c r="G523" i="2"/>
  <c r="K523" i="2" s="1"/>
  <c r="G522" i="2"/>
  <c r="K522" i="2" s="1"/>
  <c r="F521" i="2"/>
  <c r="G520" i="2"/>
  <c r="K520" i="2" s="1"/>
  <c r="G519" i="2"/>
  <c r="K519" i="2" s="1"/>
  <c r="G518" i="2"/>
  <c r="K518" i="2" s="1"/>
  <c r="F517" i="2"/>
  <c r="G516" i="2"/>
  <c r="K516" i="2" s="1"/>
  <c r="G515" i="2"/>
  <c r="K515" i="2" s="1"/>
  <c r="G514" i="2"/>
  <c r="K514" i="2" s="1"/>
  <c r="F513" i="2"/>
  <c r="G512" i="2"/>
  <c r="K512" i="2" s="1"/>
  <c r="G511" i="2"/>
  <c r="K511" i="2" s="1"/>
  <c r="G510" i="2"/>
  <c r="K510" i="2" s="1"/>
  <c r="F509" i="2"/>
  <c r="G508" i="2"/>
  <c r="K508" i="2" s="1"/>
  <c r="G507" i="2"/>
  <c r="K507" i="2" s="1"/>
  <c r="G506" i="2"/>
  <c r="K506" i="2" s="1"/>
  <c r="F505" i="2"/>
  <c r="G504" i="2"/>
  <c r="K504" i="2" s="1"/>
  <c r="G503" i="2"/>
  <c r="K503" i="2" s="1"/>
  <c r="G502" i="2"/>
  <c r="K502" i="2" s="1"/>
  <c r="G501" i="2"/>
  <c r="K501" i="2" s="1"/>
  <c r="F500" i="2"/>
  <c r="G499" i="2"/>
  <c r="K499" i="2" s="1"/>
  <c r="G498" i="2"/>
  <c r="K498" i="2" s="1"/>
  <c r="G497" i="2"/>
  <c r="K497" i="2" s="1"/>
  <c r="G496" i="2"/>
  <c r="K496" i="2" s="1"/>
  <c r="F495" i="2"/>
  <c r="G493" i="2"/>
  <c r="K493" i="2" s="1"/>
  <c r="G492" i="2"/>
  <c r="K492" i="2" s="1"/>
  <c r="G491" i="2"/>
  <c r="K491" i="2" s="1"/>
  <c r="F490" i="2"/>
  <c r="G489" i="2"/>
  <c r="K489" i="2" s="1"/>
  <c r="G488" i="2"/>
  <c r="K488" i="2" s="1"/>
  <c r="G487" i="2"/>
  <c r="G486" i="2"/>
  <c r="G485" i="2"/>
  <c r="F484" i="2"/>
  <c r="G483" i="2"/>
  <c r="G482" i="2"/>
  <c r="G481" i="2"/>
  <c r="G480" i="2"/>
  <c r="F479" i="2"/>
  <c r="G478" i="2"/>
  <c r="G477" i="2"/>
  <c r="G476" i="2"/>
  <c r="G475" i="2"/>
  <c r="F474" i="2"/>
  <c r="G473" i="2"/>
  <c r="G472" i="2"/>
  <c r="G471" i="2"/>
  <c r="G470" i="2"/>
  <c r="G469" i="2"/>
  <c r="G468" i="2"/>
  <c r="G467" i="2"/>
  <c r="G466" i="2"/>
  <c r="F465" i="2"/>
  <c r="G464" i="2"/>
  <c r="G463" i="2"/>
  <c r="G462" i="2"/>
  <c r="G461" i="2"/>
  <c r="G460" i="2"/>
  <c r="K460" i="2" s="1"/>
  <c r="G459" i="2"/>
  <c r="G454" i="2"/>
  <c r="G453" i="2"/>
  <c r="G452" i="2"/>
  <c r="F451" i="2"/>
  <c r="G449" i="2"/>
  <c r="G448" i="2"/>
  <c r="G447" i="2"/>
  <c r="K447" i="2" s="1"/>
  <c r="G446" i="2"/>
  <c r="G445" i="2"/>
  <c r="F444" i="2"/>
  <c r="G442" i="2"/>
  <c r="F441" i="2"/>
  <c r="G440" i="2"/>
  <c r="G439" i="2"/>
  <c r="F438" i="2"/>
  <c r="G435" i="2"/>
  <c r="F434" i="2"/>
  <c r="G428" i="2"/>
  <c r="G427" i="2"/>
  <c r="G426" i="2"/>
  <c r="G425" i="2"/>
  <c r="K425" i="2" s="1"/>
  <c r="F424" i="2"/>
  <c r="G423" i="2"/>
  <c r="G422" i="2"/>
  <c r="F421" i="2"/>
  <c r="G420" i="2"/>
  <c r="F419" i="2"/>
  <c r="G418" i="2"/>
  <c r="G417" i="2"/>
  <c r="G416" i="2"/>
  <c r="G415" i="2"/>
  <c r="G414" i="2"/>
  <c r="G413" i="2"/>
  <c r="G412" i="2"/>
  <c r="G411" i="2"/>
  <c r="G410" i="2"/>
  <c r="G409" i="2"/>
  <c r="G408" i="2"/>
  <c r="G407" i="2"/>
  <c r="G406" i="2"/>
  <c r="G405" i="2"/>
  <c r="G400" i="2"/>
  <c r="G399" i="2"/>
  <c r="G398" i="2"/>
  <c r="K398" i="2" s="1"/>
  <c r="G397" i="2"/>
  <c r="G396" i="2"/>
  <c r="F395" i="2"/>
  <c r="G393" i="2"/>
  <c r="G392" i="2"/>
  <c r="G391" i="2"/>
  <c r="F390" i="2"/>
  <c r="G389" i="2"/>
  <c r="G388" i="2"/>
  <c r="G387" i="2"/>
  <c r="G386" i="2"/>
  <c r="G385" i="2"/>
  <c r="F384" i="2"/>
  <c r="G383" i="2"/>
  <c r="G382" i="2"/>
  <c r="G381" i="2"/>
  <c r="G380" i="2"/>
  <c r="F379" i="2"/>
  <c r="G378" i="2"/>
  <c r="G377" i="2"/>
  <c r="K377" i="2" s="1"/>
  <c r="F376" i="2"/>
  <c r="G375" i="2"/>
  <c r="G374" i="2"/>
  <c r="G373" i="2"/>
  <c r="G372" i="2"/>
  <c r="G371" i="2"/>
  <c r="G370" i="2"/>
  <c r="G369" i="2"/>
  <c r="F368" i="2"/>
  <c r="G366" i="2"/>
  <c r="F365" i="2"/>
  <c r="G364" i="2"/>
  <c r="G363" i="2"/>
  <c r="F362" i="2"/>
  <c r="G361" i="2"/>
  <c r="G360" i="2"/>
  <c r="G356" i="2"/>
  <c r="F355" i="2"/>
  <c r="G353" i="2"/>
  <c r="G352" i="2"/>
  <c r="G351" i="2"/>
  <c r="G350" i="2"/>
  <c r="F349" i="2"/>
  <c r="G347" i="2"/>
  <c r="G346" i="2"/>
  <c r="F345" i="2"/>
  <c r="G344" i="2"/>
  <c r="F343" i="2"/>
  <c r="G342" i="2"/>
  <c r="G341" i="2"/>
  <c r="G340" i="2"/>
  <c r="G339" i="2"/>
  <c r="G338" i="2"/>
  <c r="G337" i="2"/>
  <c r="G336" i="2"/>
  <c r="G335" i="2"/>
  <c r="G334" i="2"/>
  <c r="G333" i="2"/>
  <c r="G332" i="2"/>
  <c r="G331" i="2"/>
  <c r="G330" i="2"/>
  <c r="G329" i="2"/>
  <c r="G328" i="2"/>
  <c r="G327" i="2"/>
  <c r="G326" i="2"/>
  <c r="F325" i="2"/>
  <c r="G324" i="2"/>
  <c r="G323" i="2"/>
  <c r="G322" i="2"/>
  <c r="K322" i="2" s="1"/>
  <c r="G318" i="2"/>
  <c r="K318" i="2" s="1"/>
  <c r="G317" i="2"/>
  <c r="K317" i="2" s="1"/>
  <c r="G316" i="2"/>
  <c r="K316" i="2" s="1"/>
  <c r="G315" i="2"/>
  <c r="G314" i="2"/>
  <c r="K314" i="2" s="1"/>
  <c r="G312" i="2"/>
  <c r="G311" i="2"/>
  <c r="K311" i="2" s="1"/>
  <c r="G307" i="2"/>
  <c r="G305" i="2"/>
  <c r="G302" i="2"/>
  <c r="G301" i="2"/>
  <c r="G300" i="2"/>
  <c r="F299" i="2"/>
  <c r="G298" i="2"/>
  <c r="G297" i="2"/>
  <c r="K297" i="2" s="1"/>
  <c r="G294" i="2"/>
  <c r="F293" i="2"/>
  <c r="F286" i="2"/>
  <c r="F285" i="2"/>
  <c r="F284" i="2"/>
  <c r="F282" i="2"/>
  <c r="F281" i="2"/>
  <c r="F279" i="2"/>
  <c r="F278" i="2"/>
  <c r="F277" i="2"/>
  <c r="F275" i="2"/>
  <c r="F274" i="2"/>
  <c r="F273" i="2"/>
  <c r="F271" i="2"/>
  <c r="F270" i="2"/>
  <c r="F269" i="2"/>
  <c r="F267" i="2"/>
  <c r="F266" i="2"/>
  <c r="F265" i="2"/>
  <c r="F263" i="2"/>
  <c r="F262" i="2"/>
  <c r="F261" i="2"/>
  <c r="F259" i="2"/>
  <c r="F258" i="2"/>
  <c r="F257" i="2"/>
  <c r="F255" i="2"/>
  <c r="F254" i="2"/>
  <c r="F253" i="2"/>
  <c r="F250" i="2"/>
  <c r="F248" i="2"/>
  <c r="F247" i="2"/>
  <c r="F246" i="2"/>
  <c r="F244" i="2"/>
  <c r="F243" i="2"/>
  <c r="F242" i="2"/>
  <c r="F240" i="2"/>
  <c r="F239" i="2"/>
  <c r="F238" i="2"/>
  <c r="F236" i="2"/>
  <c r="F235" i="2"/>
  <c r="F234" i="2"/>
  <c r="F232" i="2"/>
  <c r="F231" i="2"/>
  <c r="F230" i="2"/>
  <c r="F229" i="2"/>
  <c r="F227" i="2"/>
  <c r="F226" i="2"/>
  <c r="F225" i="2"/>
  <c r="F223" i="2"/>
  <c r="F222" i="2"/>
  <c r="F221" i="2"/>
  <c r="F219" i="2"/>
  <c r="F218" i="2"/>
  <c r="F217" i="2"/>
  <c r="F215" i="2"/>
  <c r="F214" i="2"/>
  <c r="F213" i="2"/>
  <c r="F211" i="2"/>
  <c r="F210" i="2"/>
  <c r="F209" i="2"/>
  <c r="F208" i="2"/>
  <c r="F206" i="2"/>
  <c r="F205" i="2"/>
  <c r="F204" i="2"/>
  <c r="F203" i="2"/>
  <c r="F200" i="2"/>
  <c r="F199" i="2"/>
  <c r="F198" i="2"/>
  <c r="F197" i="2"/>
  <c r="F195" i="2"/>
  <c r="F194" i="2"/>
  <c r="F193" i="2"/>
  <c r="F192" i="2"/>
  <c r="F191" i="2"/>
  <c r="F189" i="2"/>
  <c r="F188" i="2"/>
  <c r="F187" i="2"/>
  <c r="F186" i="2"/>
  <c r="F185" i="2"/>
  <c r="F182" i="2"/>
  <c r="F181" i="2"/>
  <c r="F180" i="2"/>
  <c r="F179" i="2"/>
  <c r="F178" i="2"/>
  <c r="F177" i="2"/>
  <c r="F176" i="2"/>
  <c r="F175" i="2"/>
  <c r="F174" i="2"/>
  <c r="F173" i="2"/>
  <c r="F172" i="2"/>
  <c r="F171" i="2"/>
  <c r="F170" i="2"/>
  <c r="F169" i="2"/>
  <c r="F167" i="2"/>
  <c r="F166" i="2"/>
  <c r="F165" i="2"/>
  <c r="F164" i="2"/>
  <c r="F163" i="2"/>
  <c r="F161" i="2"/>
  <c r="F160" i="2"/>
  <c r="F159" i="2"/>
  <c r="F158" i="2"/>
  <c r="F156" i="2"/>
  <c r="F155" i="2"/>
  <c r="F154" i="2"/>
  <c r="F153" i="2"/>
  <c r="F152" i="2"/>
  <c r="F151" i="2"/>
  <c r="F150" i="2"/>
  <c r="F149" i="2"/>
  <c r="F147"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8" i="2"/>
  <c r="F87" i="2"/>
  <c r="F85" i="2"/>
  <c r="F84" i="2"/>
  <c r="F80" i="2"/>
  <c r="F77" i="2"/>
  <c r="F76" i="2"/>
  <c r="F75" i="2"/>
  <c r="F74" i="2"/>
  <c r="F71" i="2"/>
  <c r="F70" i="2"/>
  <c r="F68" i="2"/>
  <c r="F66" i="2"/>
  <c r="F64" i="2"/>
  <c r="F63" i="2"/>
  <c r="F62" i="2"/>
  <c r="F61" i="2"/>
  <c r="F60" i="2"/>
  <c r="F59" i="2"/>
  <c r="F58" i="2"/>
  <c r="F57" i="2"/>
  <c r="F56" i="2"/>
  <c r="F55" i="2"/>
  <c r="F54" i="2"/>
  <c r="F53" i="2"/>
  <c r="F52" i="2"/>
  <c r="F51" i="2"/>
  <c r="F50" i="2"/>
  <c r="F49" i="2"/>
  <c r="F47" i="2"/>
  <c r="F46" i="2"/>
  <c r="F45" i="2"/>
  <c r="F41" i="2"/>
  <c r="F40" i="2"/>
  <c r="F39" i="2"/>
  <c r="F38" i="2"/>
  <c r="F37" i="2"/>
  <c r="F35" i="2"/>
  <c r="F34" i="2"/>
  <c r="F30" i="2"/>
  <c r="F28" i="2"/>
  <c r="F25" i="2"/>
  <c r="F24" i="2"/>
  <c r="F23" i="2"/>
  <c r="F21" i="2"/>
  <c r="F17" i="2"/>
  <c r="D1004" i="14"/>
  <c r="D1003" i="14"/>
  <c r="D999" i="14"/>
  <c r="D998" i="14"/>
  <c r="Q994" i="14"/>
  <c r="Q993" i="14"/>
  <c r="L989" i="14"/>
  <c r="L988" i="14"/>
  <c r="G984" i="14"/>
  <c r="L984" i="14" s="1"/>
  <c r="J983" i="14"/>
  <c r="I983" i="14"/>
  <c r="H983" i="14"/>
  <c r="F983" i="14"/>
  <c r="G982" i="14"/>
  <c r="J981" i="14"/>
  <c r="I981" i="14"/>
  <c r="H981" i="14"/>
  <c r="H980" i="14" s="1"/>
  <c r="F981" i="14"/>
  <c r="J980" i="14"/>
  <c r="I980" i="14"/>
  <c r="H979" i="14"/>
  <c r="J979" i="14" s="1"/>
  <c r="G979" i="14"/>
  <c r="I979" i="14" s="1"/>
  <c r="G978" i="14"/>
  <c r="L978" i="14" s="1"/>
  <c r="J977" i="14"/>
  <c r="I977" i="14"/>
  <c r="H977" i="14"/>
  <c r="F977" i="14"/>
  <c r="G976" i="14"/>
  <c r="G975" i="14"/>
  <c r="J974" i="14"/>
  <c r="I974" i="14"/>
  <c r="H974" i="14"/>
  <c r="H972" i="14" s="1"/>
  <c r="F974" i="14"/>
  <c r="F972" i="14"/>
  <c r="F971" i="14"/>
  <c r="H971" i="14" s="1"/>
  <c r="J971" i="14" s="1"/>
  <c r="G969" i="14"/>
  <c r="L969" i="14" s="1"/>
  <c r="G968" i="14"/>
  <c r="L968" i="14" s="1"/>
  <c r="J967" i="14"/>
  <c r="I967" i="14"/>
  <c r="H967" i="14"/>
  <c r="F967"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F959" i="14"/>
  <c r="H959" i="14" s="1"/>
  <c r="J959" i="14" s="1"/>
  <c r="F958" i="14"/>
  <c r="F957" i="14"/>
  <c r="G956" i="14"/>
  <c r="Q955" i="14" s="1"/>
  <c r="G955" i="14"/>
  <c r="Q954" i="14" s="1"/>
  <c r="G954" i="14"/>
  <c r="Q953" i="14" s="1"/>
  <c r="F953" i="14"/>
  <c r="G952" i="14"/>
  <c r="Q951" i="14" s="1"/>
  <c r="G951" i="14"/>
  <c r="Q950" i="14" s="1"/>
  <c r="F950" i="14"/>
  <c r="G949" i="14"/>
  <c r="K949" i="14" s="1"/>
  <c r="J948" i="14"/>
  <c r="I948" i="14"/>
  <c r="H948" i="14"/>
  <c r="F948" i="14"/>
  <c r="G947" i="14"/>
  <c r="K947" i="14" s="1"/>
  <c r="G946" i="14"/>
  <c r="K946" i="14" s="1"/>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H929" i="14"/>
  <c r="H930" i="14" s="1"/>
  <c r="G929" i="14"/>
  <c r="I929" i="14" s="1"/>
  <c r="G928" i="14"/>
  <c r="F927" i="14"/>
  <c r="G925" i="14"/>
  <c r="K925" i="14" s="1"/>
  <c r="J924" i="14"/>
  <c r="I924" i="14"/>
  <c r="H924" i="14"/>
  <c r="F924" i="14"/>
  <c r="H923" i="14"/>
  <c r="J923" i="14" s="1"/>
  <c r="G923" i="14"/>
  <c r="H922" i="14"/>
  <c r="J922" i="14" s="1"/>
  <c r="G922" i="14"/>
  <c r="H921" i="14"/>
  <c r="F921" i="14"/>
  <c r="J920" i="14"/>
  <c r="I920" i="14"/>
  <c r="H920" i="14"/>
  <c r="G920" i="14"/>
  <c r="K920" i="14" s="1"/>
  <c r="Q919" i="14"/>
  <c r="H919" i="14"/>
  <c r="J919" i="14" s="1"/>
  <c r="G919" i="14"/>
  <c r="L919" i="14" s="1"/>
  <c r="F918" i="14"/>
  <c r="H917" i="14"/>
  <c r="J917" i="14" s="1"/>
  <c r="J915" i="14" s="1"/>
  <c r="G917" i="14"/>
  <c r="K917" i="14" s="1"/>
  <c r="H916" i="14"/>
  <c r="J916" i="14" s="1"/>
  <c r="G916"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H865" i="14" s="1"/>
  <c r="H863" i="14" s="1"/>
  <c r="G867" i="14"/>
  <c r="F867" i="14"/>
  <c r="G866" i="14"/>
  <c r="K866" i="14" s="1"/>
  <c r="G865" i="14"/>
  <c r="L865" i="14" s="1"/>
  <c r="F865" i="14"/>
  <c r="G864" i="14"/>
  <c r="F863" i="14"/>
  <c r="J862" i="14"/>
  <c r="I862" i="14"/>
  <c r="H862" i="14"/>
  <c r="G861" i="14"/>
  <c r="G860" i="14"/>
  <c r="J859" i="14"/>
  <c r="I859" i="14"/>
  <c r="H859" i="14"/>
  <c r="F859" i="14"/>
  <c r="G858" i="14"/>
  <c r="G857" i="14"/>
  <c r="K857" i="14" s="1"/>
  <c r="J856" i="14"/>
  <c r="I856" i="14"/>
  <c r="H856" i="14"/>
  <c r="F856" i="14"/>
  <c r="G854" i="14"/>
  <c r="Q853" i="14" s="1"/>
  <c r="G853" i="14"/>
  <c r="L853" i="14" s="1"/>
  <c r="J852" i="14"/>
  <c r="I852" i="14"/>
  <c r="H852" i="14"/>
  <c r="F852" i="14"/>
  <c r="F851" i="14" s="1"/>
  <c r="G850" i="14"/>
  <c r="L850" i="14" s="1"/>
  <c r="Q849" i="14"/>
  <c r="G849" i="14"/>
  <c r="J848" i="14"/>
  <c r="I848" i="14"/>
  <c r="H848" i="14"/>
  <c r="F848" i="14"/>
  <c r="G847" i="14"/>
  <c r="Q846" i="14" s="1"/>
  <c r="G846" i="14"/>
  <c r="J845" i="14"/>
  <c r="I845" i="14"/>
  <c r="H845" i="14"/>
  <c r="G845" i="14"/>
  <c r="K845" i="14" s="1"/>
  <c r="F845" i="14"/>
  <c r="F843" i="14"/>
  <c r="F842" i="14"/>
  <c r="F837" i="14" s="1"/>
  <c r="J838" i="14"/>
  <c r="I838" i="14"/>
  <c r="H838" i="14"/>
  <c r="F838"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F821" i="14"/>
  <c r="G821" i="14" s="1"/>
  <c r="G820" i="14"/>
  <c r="Q819" i="14" s="1"/>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G757" i="14"/>
  <c r="Q756" i="14" s="1"/>
  <c r="F756" i="14"/>
  <c r="G756" i="14" s="1"/>
  <c r="L756" i="14" s="1"/>
  <c r="G755" i="14"/>
  <c r="K755" i="14" s="1"/>
  <c r="G754" i="14"/>
  <c r="K754" i="14" s="1"/>
  <c r="L753" i="14"/>
  <c r="G753" i="14"/>
  <c r="K753" i="14" s="1"/>
  <c r="G752" i="14"/>
  <c r="K752" i="14" s="1"/>
  <c r="F751" i="14"/>
  <c r="G750" i="14"/>
  <c r="G748" i="14"/>
  <c r="H747" i="14"/>
  <c r="G747" i="14"/>
  <c r="L747" i="14" s="1"/>
  <c r="F746" i="14"/>
  <c r="H745" i="14"/>
  <c r="I745" i="14" s="1"/>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H736" i="14"/>
  <c r="I736" i="14" s="1"/>
  <c r="J736" i="14" s="1"/>
  <c r="G736" i="14"/>
  <c r="K736" i="14" s="1"/>
  <c r="F735" i="14"/>
  <c r="J734" i="14"/>
  <c r="I734" i="14"/>
  <c r="H734" i="14"/>
  <c r="H732" i="14" s="1"/>
  <c r="G734" i="14"/>
  <c r="H733" i="14"/>
  <c r="I733" i="14" s="1"/>
  <c r="G733" i="14"/>
  <c r="L733" i="14" s="1"/>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H719" i="14"/>
  <c r="I719" i="14" s="1"/>
  <c r="J719" i="14" s="1"/>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L702" i="14"/>
  <c r="K702" i="14"/>
  <c r="H702" i="14"/>
  <c r="I702" i="14" s="1"/>
  <c r="J702" i="14" s="1"/>
  <c r="Q701" i="14"/>
  <c r="F701" i="14"/>
  <c r="G700" i="14"/>
  <c r="L700" i="14" s="1"/>
  <c r="Q699" i="14"/>
  <c r="G699" i="14"/>
  <c r="L699" i="14" s="1"/>
  <c r="J698" i="14"/>
  <c r="I698" i="14"/>
  <c r="H698" i="14"/>
  <c r="G698" i="14"/>
  <c r="F698" i="14"/>
  <c r="H697" i="14"/>
  <c r="I697" i="14" s="1"/>
  <c r="G697" i="14"/>
  <c r="J696" i="14"/>
  <c r="I696" i="14"/>
  <c r="H696" i="14"/>
  <c r="G696" i="14"/>
  <c r="K696" i="14" s="1"/>
  <c r="H694" i="14"/>
  <c r="I694" i="14" s="1"/>
  <c r="J694" i="14" s="1"/>
  <c r="G694" i="14"/>
  <c r="L694" i="14" s="1"/>
  <c r="F693" i="14"/>
  <c r="H693" i="14" s="1"/>
  <c r="F692" i="14"/>
  <c r="H691" i="14"/>
  <c r="I691" i="14" s="1"/>
  <c r="J691" i="14" s="1"/>
  <c r="G691" i="14"/>
  <c r="K691" i="14" s="1"/>
  <c r="Q690" i="14"/>
  <c r="G690" i="14"/>
  <c r="L690" i="14" s="1"/>
  <c r="G689" i="14"/>
  <c r="H686" i="14"/>
  <c r="I686" i="14" s="1"/>
  <c r="J686" i="14" s="1"/>
  <c r="G686" i="14"/>
  <c r="K686" i="14" s="1"/>
  <c r="F685" i="14"/>
  <c r="J685" i="14" s="1"/>
  <c r="H683" i="14"/>
  <c r="I683" i="14" s="1"/>
  <c r="J683" i="14" s="1"/>
  <c r="G683" i="14"/>
  <c r="G682" i="14"/>
  <c r="G681" i="14"/>
  <c r="F678" i="14"/>
  <c r="G678" i="14" s="1"/>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1" i="14" s="1"/>
  <c r="F642" i="14"/>
  <c r="G639" i="14"/>
  <c r="Q638" i="14" s="1"/>
  <c r="J638" i="14"/>
  <c r="J637" i="14" s="1"/>
  <c r="J636" i="14" s="1"/>
  <c r="I638" i="14"/>
  <c r="I634" i="14" s="1"/>
  <c r="H638" i="14"/>
  <c r="H637" i="14" s="1"/>
  <c r="H636" i="14" s="1"/>
  <c r="G638" i="14"/>
  <c r="K638" i="14" s="1"/>
  <c r="I637" i="14"/>
  <c r="I636" i="14" s="1"/>
  <c r="F637" i="14"/>
  <c r="F636" i="14" s="1"/>
  <c r="J635" i="14"/>
  <c r="I635" i="14"/>
  <c r="H635" i="14"/>
  <c r="G635" i="14"/>
  <c r="Q634" i="14" s="1"/>
  <c r="F635" i="14"/>
  <c r="G634" i="14"/>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G622" i="14"/>
  <c r="J621" i="14"/>
  <c r="I621" i="14"/>
  <c r="H621" i="14"/>
  <c r="G621" i="14"/>
  <c r="F620" i="14"/>
  <c r="L619" i="14"/>
  <c r="K619" i="14"/>
  <c r="H619" i="14"/>
  <c r="Q618" i="14"/>
  <c r="J618" i="14"/>
  <c r="I618" i="14"/>
  <c r="H618" i="14"/>
  <c r="G618" i="14"/>
  <c r="K618" i="14" s="1"/>
  <c r="G617" i="14"/>
  <c r="G616" i="14"/>
  <c r="K616" i="14" s="1"/>
  <c r="G615" i="14"/>
  <c r="L615" i="14" s="1"/>
  <c r="F615" i="14"/>
  <c r="F614" i="14"/>
  <c r="F613" i="14"/>
  <c r="G610" i="14"/>
  <c r="L610" i="14" s="1"/>
  <c r="Q609" i="14"/>
  <c r="G609" i="14"/>
  <c r="L609" i="14" s="1"/>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I591" i="14"/>
  <c r="F591" i="14"/>
  <c r="L590" i="14"/>
  <c r="K590" i="14"/>
  <c r="H590" i="14"/>
  <c r="I590" i="14" s="1"/>
  <c r="J590" i="14" s="1"/>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G522" i="14"/>
  <c r="L522" i="14" s="1"/>
  <c r="J521" i="14"/>
  <c r="I521" i="14"/>
  <c r="H521" i="14"/>
  <c r="F521" i="14"/>
  <c r="G520" i="14"/>
  <c r="K520" i="14" s="1"/>
  <c r="G519" i="14"/>
  <c r="G518" i="14"/>
  <c r="L518" i="14" s="1"/>
  <c r="J517" i="14"/>
  <c r="I517" i="14"/>
  <c r="H517" i="14"/>
  <c r="F517" i="14"/>
  <c r="G516" i="14"/>
  <c r="K516" i="14" s="1"/>
  <c r="G515" i="14"/>
  <c r="G514" i="14"/>
  <c r="K514" i="14" s="1"/>
  <c r="J513" i="14"/>
  <c r="I513" i="14"/>
  <c r="H513" i="14"/>
  <c r="F513" i="14"/>
  <c r="G512" i="14"/>
  <c r="G511" i="14"/>
  <c r="K511" i="14" s="1"/>
  <c r="G510" i="14"/>
  <c r="J509" i="14"/>
  <c r="I509" i="14"/>
  <c r="H509" i="14"/>
  <c r="F509" i="14"/>
  <c r="G508" i="14"/>
  <c r="K508" i="14" s="1"/>
  <c r="G507" i="14"/>
  <c r="K507" i="14" s="1"/>
  <c r="G506" i="14"/>
  <c r="J505" i="14"/>
  <c r="I505" i="14"/>
  <c r="H505" i="14"/>
  <c r="F505" i="14"/>
  <c r="G504" i="14"/>
  <c r="K504" i="14" s="1"/>
  <c r="G503" i="14"/>
  <c r="G502" i="14"/>
  <c r="G209" i="14" s="1"/>
  <c r="G501" i="14"/>
  <c r="J500" i="14"/>
  <c r="I500" i="14"/>
  <c r="H500" i="14"/>
  <c r="F500" i="14"/>
  <c r="G499" i="14"/>
  <c r="K499" i="14" s="1"/>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G482" i="14"/>
  <c r="K482" i="14" s="1"/>
  <c r="G481" i="14"/>
  <c r="L481" i="14" s="1"/>
  <c r="G480" i="14"/>
  <c r="K480" i="14" s="1"/>
  <c r="J479" i="14"/>
  <c r="I479" i="14"/>
  <c r="H479" i="14"/>
  <c r="F479" i="14"/>
  <c r="G478" i="14"/>
  <c r="L478" i="14" s="1"/>
  <c r="G477" i="14"/>
  <c r="G160" i="14" s="1"/>
  <c r="L160" i="14" s="1"/>
  <c r="G476" i="14"/>
  <c r="K476" i="14" s="1"/>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G461" i="14"/>
  <c r="K461" i="14" s="1"/>
  <c r="G460" i="14"/>
  <c r="K460" i="14" s="1"/>
  <c r="G459" i="14"/>
  <c r="L459" i="14" s="1"/>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G445" i="14"/>
  <c r="L445" i="14" s="1"/>
  <c r="H444" i="14"/>
  <c r="H443" i="14" s="1"/>
  <c r="F444" i="14"/>
  <c r="F443" i="14" s="1"/>
  <c r="G442" i="14"/>
  <c r="L442" i="14" s="1"/>
  <c r="J441" i="14"/>
  <c r="I441" i="14"/>
  <c r="H441" i="14"/>
  <c r="F441" i="14"/>
  <c r="G440" i="14"/>
  <c r="G439" i="14"/>
  <c r="K439" i="14" s="1"/>
  <c r="J438" i="14"/>
  <c r="I438" i="14"/>
  <c r="H438" i="14"/>
  <c r="F438" i="14"/>
  <c r="G435" i="14"/>
  <c r="K435" i="14" s="1"/>
  <c r="J434" i="14"/>
  <c r="J433" i="14" s="1"/>
  <c r="J432" i="14" s="1"/>
  <c r="I434" i="14"/>
  <c r="I433" i="14" s="1"/>
  <c r="I432"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H412" i="14"/>
  <c r="I412" i="14" s="1"/>
  <c r="G412" i="14"/>
  <c r="K412" i="14" s="1"/>
  <c r="H411" i="14"/>
  <c r="I411" i="14" s="1"/>
  <c r="J411" i="14" s="1"/>
  <c r="J175" i="14" s="1"/>
  <c r="G411" i="14"/>
  <c r="K411" i="14" s="1"/>
  <c r="H410" i="14"/>
  <c r="I410" i="14" s="1"/>
  <c r="G410" i="14"/>
  <c r="K410" i="14" s="1"/>
  <c r="I409" i="14"/>
  <c r="J409" i="14" s="1"/>
  <c r="J173" i="14" s="1"/>
  <c r="H409" i="14"/>
  <c r="G409" i="14"/>
  <c r="K409" i="14" s="1"/>
  <c r="H408" i="14"/>
  <c r="I408" i="14" s="1"/>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H399" i="14"/>
  <c r="I399" i="14" s="1"/>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I391" i="14"/>
  <c r="H391" i="14"/>
  <c r="G391" i="14"/>
  <c r="K391" i="14" s="1"/>
  <c r="F390" i="14"/>
  <c r="J389" i="14"/>
  <c r="J115" i="14" s="1"/>
  <c r="I389" i="14"/>
  <c r="H389" i="14"/>
  <c r="G389" i="14"/>
  <c r="K389" i="14" s="1"/>
  <c r="H388" i="14"/>
  <c r="I388" i="14" s="1"/>
  <c r="J388" i="14" s="1"/>
  <c r="J113" i="14" s="1"/>
  <c r="G388" i="14"/>
  <c r="K388" i="14" s="1"/>
  <c r="H387" i="14"/>
  <c r="I387" i="14" s="1"/>
  <c r="J387" i="14" s="1"/>
  <c r="J111" i="14" s="1"/>
  <c r="G387" i="14"/>
  <c r="K387" i="14" s="1"/>
  <c r="L386" i="14"/>
  <c r="H386" i="14"/>
  <c r="I386" i="14" s="1"/>
  <c r="J386" i="14" s="1"/>
  <c r="G386" i="14"/>
  <c r="K386" i="14" s="1"/>
  <c r="H385" i="14"/>
  <c r="I385" i="14" s="1"/>
  <c r="J385" i="14" s="1"/>
  <c r="G385" i="14"/>
  <c r="K385" i="14" s="1"/>
  <c r="F384"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H378" i="14"/>
  <c r="I378" i="14" s="1"/>
  <c r="J378" i="14" s="1"/>
  <c r="J102" i="14" s="1"/>
  <c r="G378" i="14"/>
  <c r="K378" i="14" s="1"/>
  <c r="H377" i="14"/>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F368" i="14"/>
  <c r="J366" i="14"/>
  <c r="J365" i="14" s="1"/>
  <c r="H366" i="14"/>
  <c r="I366" i="14" s="1"/>
  <c r="I365" i="14" s="1"/>
  <c r="G366" i="14"/>
  <c r="K366" i="14" s="1"/>
  <c r="F365" i="14"/>
  <c r="H364" i="14"/>
  <c r="I364" i="14" s="1"/>
  <c r="J364" i="14" s="1"/>
  <c r="G364" i="14"/>
  <c r="K364"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H317" i="14"/>
  <c r="I317" i="14" s="1"/>
  <c r="J317" i="14" s="1"/>
  <c r="G317" i="14"/>
  <c r="K317" i="14" s="1"/>
  <c r="I316" i="14"/>
  <c r="J316" i="14" s="1"/>
  <c r="H316" i="14"/>
  <c r="G316" i="14"/>
  <c r="K316" i="14" s="1"/>
  <c r="H315" i="14"/>
  <c r="I315" i="14" s="1"/>
  <c r="J315" i="14" s="1"/>
  <c r="G315" i="14"/>
  <c r="K315" i="14" s="1"/>
  <c r="H314" i="14"/>
  <c r="I314" i="14" s="1"/>
  <c r="J314" i="14" s="1"/>
  <c r="J40" i="14" s="1"/>
  <c r="G314" i="14"/>
  <c r="G40" i="14" s="1"/>
  <c r="L40" i="14" s="1"/>
  <c r="H313" i="14"/>
  <c r="I313" i="14" s="1"/>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I219" i="14"/>
  <c r="H219" i="14"/>
  <c r="F219" i="14"/>
  <c r="J218" i="14"/>
  <c r="I218" i="14"/>
  <c r="H218" i="14"/>
  <c r="G218" i="14"/>
  <c r="F218" i="14"/>
  <c r="J217" i="14"/>
  <c r="I217" i="14"/>
  <c r="H217" i="14"/>
  <c r="G217" i="14"/>
  <c r="F217" i="14"/>
  <c r="J215" i="14"/>
  <c r="I215" i="14"/>
  <c r="H215" i="14"/>
  <c r="G215" i="14"/>
  <c r="L215" i="14" s="1"/>
  <c r="F215" i="14"/>
  <c r="J214" i="14"/>
  <c r="J212" i="14" s="1"/>
  <c r="I214" i="14"/>
  <c r="H214" i="14"/>
  <c r="G214" i="14"/>
  <c r="K214" i="14" s="1"/>
  <c r="F214" i="14"/>
  <c r="J213" i="14"/>
  <c r="I213" i="14"/>
  <c r="H213" i="14"/>
  <c r="F213"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F192" i="14"/>
  <c r="J191" i="14"/>
  <c r="I191" i="14"/>
  <c r="H191" i="14"/>
  <c r="G191" i="14"/>
  <c r="F191" i="14"/>
  <c r="J189" i="14"/>
  <c r="I189" i="14"/>
  <c r="H189" i="14"/>
  <c r="G189" i="14"/>
  <c r="L189" i="14" s="1"/>
  <c r="F189" i="14"/>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H177" i="14"/>
  <c r="G177" i="14"/>
  <c r="L177" i="14" s="1"/>
  <c r="F177" i="14"/>
  <c r="H176" i="14"/>
  <c r="G176" i="14"/>
  <c r="F176" i="14"/>
  <c r="H175" i="14"/>
  <c r="G175" i="14"/>
  <c r="L175" i="14" s="1"/>
  <c r="F175" i="14"/>
  <c r="H174" i="14"/>
  <c r="G174" i="14"/>
  <c r="L174" i="14" s="1"/>
  <c r="F174" i="14"/>
  <c r="L173" i="14"/>
  <c r="I173" i="14"/>
  <c r="H173" i="14"/>
  <c r="G173" i="14"/>
  <c r="F173" i="14"/>
  <c r="K173" i="14" s="1"/>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J155" i="14"/>
  <c r="I155" i="14"/>
  <c r="H155" i="14"/>
  <c r="G155" i="14"/>
  <c r="L155" i="14" s="1"/>
  <c r="F155" i="14"/>
  <c r="J154" i="14"/>
  <c r="I154" i="14"/>
  <c r="H154" i="14"/>
  <c r="F154" i="14"/>
  <c r="J153" i="14"/>
  <c r="I153" i="14"/>
  <c r="H153" i="14"/>
  <c r="G153" i="14"/>
  <c r="L153" i="14" s="1"/>
  <c r="F153" i="14"/>
  <c r="J152" i="14"/>
  <c r="I152" i="14"/>
  <c r="H152" i="14"/>
  <c r="G152" i="14"/>
  <c r="L152" i="14" s="1"/>
  <c r="F152" i="14"/>
  <c r="J151" i="14"/>
  <c r="I151" i="14"/>
  <c r="H151" i="14"/>
  <c r="G151" i="14"/>
  <c r="F151" i="14"/>
  <c r="J150" i="14"/>
  <c r="I150" i="14"/>
  <c r="H150" i="14"/>
  <c r="G150" i="14"/>
  <c r="L150" i="14" s="1"/>
  <c r="F150" i="14"/>
  <c r="J149" i="14"/>
  <c r="I149" i="14"/>
  <c r="H149" i="14"/>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J125" i="14"/>
  <c r="I125" i="14"/>
  <c r="H125" i="14"/>
  <c r="G125" i="14"/>
  <c r="L125" i="14" s="1"/>
  <c r="F125" i="14"/>
  <c r="J124" i="14"/>
  <c r="I124" i="14"/>
  <c r="H124" i="14"/>
  <c r="G124" i="14"/>
  <c r="F124" i="14"/>
  <c r="J123" i="14"/>
  <c r="I123" i="14"/>
  <c r="H123" i="14"/>
  <c r="G123" i="14"/>
  <c r="F123" i="14"/>
  <c r="J120" i="14"/>
  <c r="I120" i="14"/>
  <c r="H120" i="14"/>
  <c r="F120" i="14"/>
  <c r="J119" i="14"/>
  <c r="I119" i="14"/>
  <c r="H119" i="14"/>
  <c r="G119" i="14"/>
  <c r="L119" i="14" s="1"/>
  <c r="F119" i="14"/>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I96" i="14"/>
  <c r="H96" i="14"/>
  <c r="G96" i="14"/>
  <c r="L96" i="14" s="1"/>
  <c r="F96" i="14"/>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F80" i="14"/>
  <c r="F79" i="14"/>
  <c r="F78" i="14" s="1"/>
  <c r="I77" i="14"/>
  <c r="G77" i="14"/>
  <c r="L77" i="14" s="1"/>
  <c r="F77" i="14"/>
  <c r="J76" i="14"/>
  <c r="I76" i="14"/>
  <c r="G76" i="14"/>
  <c r="F76" i="14"/>
  <c r="I75" i="14"/>
  <c r="G75" i="14"/>
  <c r="L75" i="14" s="1"/>
  <c r="F75" i="14"/>
  <c r="J74" i="14"/>
  <c r="I74" i="14"/>
  <c r="I73" i="14" s="1"/>
  <c r="F74" i="14"/>
  <c r="J71" i="14"/>
  <c r="I71" i="14"/>
  <c r="H71" i="14"/>
  <c r="G71" i="14"/>
  <c r="L71" i="14" s="1"/>
  <c r="F71" i="14"/>
  <c r="G70" i="14"/>
  <c r="L70" i="14" s="1"/>
  <c r="F70" i="14"/>
  <c r="H68" i="14"/>
  <c r="H67" i="14" s="1"/>
  <c r="G68" i="14"/>
  <c r="F68" i="14"/>
  <c r="F67" i="14" s="1"/>
  <c r="J66" i="14"/>
  <c r="I66" i="14"/>
  <c r="H66" i="14"/>
  <c r="G66" i="14"/>
  <c r="L66" i="14" s="1"/>
  <c r="F66" i="14"/>
  <c r="J65" i="14"/>
  <c r="I65" i="14"/>
  <c r="H65" i="14"/>
  <c r="G65" i="14"/>
  <c r="L65" i="14" s="1"/>
  <c r="F65" i="14"/>
  <c r="J64" i="14"/>
  <c r="I64" i="14"/>
  <c r="H64" i="14"/>
  <c r="G64" i="14"/>
  <c r="F64" i="14"/>
  <c r="J63" i="14"/>
  <c r="I63" i="14"/>
  <c r="H63" i="14"/>
  <c r="G63" i="14"/>
  <c r="L63" i="14" s="1"/>
  <c r="F63" i="14"/>
  <c r="J62" i="14"/>
  <c r="I62" i="14"/>
  <c r="H62" i="14"/>
  <c r="G62" i="14"/>
  <c r="L62" i="14" s="1"/>
  <c r="F62" i="14"/>
  <c r="G61" i="14"/>
  <c r="L61" i="14" s="1"/>
  <c r="F61" i="14"/>
  <c r="J60" i="14"/>
  <c r="I60" i="14"/>
  <c r="H60" i="14"/>
  <c r="G60" i="14"/>
  <c r="L60" i="14" s="1"/>
  <c r="F60" i="14"/>
  <c r="J59" i="14"/>
  <c r="I59" i="14"/>
  <c r="H59" i="14"/>
  <c r="G59" i="14"/>
  <c r="L59" i="14" s="1"/>
  <c r="F59" i="14"/>
  <c r="G58" i="14"/>
  <c r="L58" i="14" s="1"/>
  <c r="F58" i="14"/>
  <c r="J57" i="14"/>
  <c r="I57" i="14"/>
  <c r="H57" i="14"/>
  <c r="G57" i="14"/>
  <c r="L57" i="14" s="1"/>
  <c r="F57" i="14"/>
  <c r="J56" i="14"/>
  <c r="I56" i="14"/>
  <c r="H56" i="14"/>
  <c r="G56" i="14"/>
  <c r="L56" i="14" s="1"/>
  <c r="F56" i="14"/>
  <c r="J55" i="14"/>
  <c r="I55" i="14"/>
  <c r="H55" i="14"/>
  <c r="G55" i="14"/>
  <c r="L55" i="14" s="1"/>
  <c r="F55" i="14"/>
  <c r="G54" i="14"/>
  <c r="L54" i="14" s="1"/>
  <c r="F54" i="14"/>
  <c r="G53" i="14"/>
  <c r="L53" i="14" s="1"/>
  <c r="F53" i="14"/>
  <c r="L52" i="14"/>
  <c r="G52" i="14"/>
  <c r="F52" i="14"/>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J41" i="14"/>
  <c r="H41" i="14"/>
  <c r="G41" i="14"/>
  <c r="L41" i="14" s="1"/>
  <c r="F41" i="14"/>
  <c r="H40" i="14"/>
  <c r="F40" i="14"/>
  <c r="H39" i="14"/>
  <c r="F39" i="14"/>
  <c r="G38" i="14"/>
  <c r="L38" i="14" s="1"/>
  <c r="F38" i="14"/>
  <c r="H37" i="14"/>
  <c r="G37" i="14"/>
  <c r="L37" i="14" s="1"/>
  <c r="F37" i="14"/>
  <c r="K37" i="14" s="1"/>
  <c r="H35" i="14"/>
  <c r="G35" i="14"/>
  <c r="L35" i="14" s="1"/>
  <c r="F35" i="14"/>
  <c r="J34" i="14"/>
  <c r="H34" i="14"/>
  <c r="G34" i="14"/>
  <c r="F34" i="14"/>
  <c r="F33" i="14" s="1"/>
  <c r="J30" i="14"/>
  <c r="J29" i="14" s="1"/>
  <c r="G30" i="14"/>
  <c r="G29" i="14" s="1"/>
  <c r="L29" i="14" s="1"/>
  <c r="F30" i="14"/>
  <c r="F29" i="14" s="1"/>
  <c r="I28" i="14"/>
  <c r="I27" i="14" s="1"/>
  <c r="I26" i="14" s="1"/>
  <c r="H28" i="14"/>
  <c r="H27" i="14" s="1"/>
  <c r="H26" i="14" s="1"/>
  <c r="G28" i="14"/>
  <c r="F28" i="14"/>
  <c r="F27" i="14" s="1"/>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K988" i="18" l="1"/>
  <c r="L986" i="18"/>
  <c r="Q985" i="18"/>
  <c r="K986" i="18"/>
  <c r="L987" i="18"/>
  <c r="L1001" i="18"/>
  <c r="Q986" i="18"/>
  <c r="K987" i="18"/>
  <c r="J399" i="14"/>
  <c r="J133" i="14" s="1"/>
  <c r="I133" i="14"/>
  <c r="J412" i="14"/>
  <c r="J176" i="14" s="1"/>
  <c r="I176" i="14"/>
  <c r="J313" i="14"/>
  <c r="J39" i="14" s="1"/>
  <c r="I39" i="14"/>
  <c r="J408" i="14"/>
  <c r="J172" i="14" s="1"/>
  <c r="I172" i="14"/>
  <c r="K52" i="14"/>
  <c r="K55" i="14"/>
  <c r="K65" i="14"/>
  <c r="K79" i="14"/>
  <c r="K125" i="14"/>
  <c r="K178" i="14"/>
  <c r="F190" i="14"/>
  <c r="J190" i="14"/>
  <c r="K259" i="14"/>
  <c r="K285" i="14"/>
  <c r="K209" i="14"/>
  <c r="K609" i="14"/>
  <c r="K610" i="14"/>
  <c r="H678" i="14"/>
  <c r="I678" i="14" s="1"/>
  <c r="J678" i="14" s="1"/>
  <c r="G693" i="14"/>
  <c r="L755" i="14"/>
  <c r="Q778" i="14"/>
  <c r="F841" i="14"/>
  <c r="H915" i="14"/>
  <c r="Q916" i="14"/>
  <c r="L966" i="14"/>
  <c r="K599" i="2"/>
  <c r="G597" i="2"/>
  <c r="K35" i="14"/>
  <c r="K62" i="14"/>
  <c r="K66" i="14"/>
  <c r="K113" i="14"/>
  <c r="K119" i="14"/>
  <c r="K126" i="14"/>
  <c r="K153" i="14"/>
  <c r="K167" i="14"/>
  <c r="K215" i="14"/>
  <c r="H216" i="14"/>
  <c r="K445" i="14"/>
  <c r="K498" i="14"/>
  <c r="L507" i="14"/>
  <c r="Q591" i="14"/>
  <c r="L639" i="14"/>
  <c r="Q689" i="14"/>
  <c r="Q702" i="14"/>
  <c r="Q865" i="14"/>
  <c r="Q945" i="14"/>
  <c r="Q948" i="14"/>
  <c r="H662" i="15"/>
  <c r="H582" i="15" s="1"/>
  <c r="K192" i="14"/>
  <c r="G233" i="14"/>
  <c r="L233" i="14" s="1"/>
  <c r="K334" i="14"/>
  <c r="L347" i="14"/>
  <c r="I363" i="14"/>
  <c r="I362" i="14" s="1"/>
  <c r="H365" i="14"/>
  <c r="H376" i="14"/>
  <c r="L383" i="14"/>
  <c r="L388" i="14"/>
  <c r="J437" i="14"/>
  <c r="J436" i="14" s="1"/>
  <c r="L454" i="14"/>
  <c r="L461" i="14"/>
  <c r="G613" i="14"/>
  <c r="L613" i="14" s="1"/>
  <c r="Q633" i="14"/>
  <c r="G637" i="14"/>
  <c r="Q636" i="14" s="1"/>
  <c r="I632" i="14"/>
  <c r="K819" i="14"/>
  <c r="H842" i="14"/>
  <c r="L878" i="14"/>
  <c r="H927" i="14"/>
  <c r="J929" i="14"/>
  <c r="K41" i="14"/>
  <c r="K58" i="14"/>
  <c r="K77" i="14"/>
  <c r="K96" i="14"/>
  <c r="K97" i="14"/>
  <c r="I122" i="14"/>
  <c r="H148" i="14"/>
  <c r="K156" i="14"/>
  <c r="K189" i="14"/>
  <c r="J216" i="14"/>
  <c r="G368" i="14"/>
  <c r="I377" i="14"/>
  <c r="I101" i="14" s="1"/>
  <c r="J390" i="14"/>
  <c r="I437" i="14"/>
  <c r="I436" i="14" s="1"/>
  <c r="I431" i="14" s="1"/>
  <c r="L475" i="14"/>
  <c r="K478" i="14"/>
  <c r="L482" i="14"/>
  <c r="G505" i="14"/>
  <c r="L505" i="14" s="1"/>
  <c r="L514" i="14"/>
  <c r="K518" i="14"/>
  <c r="K522" i="14"/>
  <c r="L568" i="14"/>
  <c r="L616" i="14"/>
  <c r="J620" i="14"/>
  <c r="F632" i="14"/>
  <c r="H695" i="14"/>
  <c r="I695" i="14"/>
  <c r="L713" i="14"/>
  <c r="L757" i="14"/>
  <c r="K806" i="14"/>
  <c r="G852" i="14"/>
  <c r="Q851" i="14" s="1"/>
  <c r="Q852" i="14"/>
  <c r="G856" i="14"/>
  <c r="L856" i="14" s="1"/>
  <c r="Q856" i="14"/>
  <c r="L866" i="14"/>
  <c r="Q878" i="14"/>
  <c r="L946" i="14"/>
  <c r="L949" i="14"/>
  <c r="I289" i="15"/>
  <c r="Q686" i="15"/>
  <c r="K687" i="15"/>
  <c r="L687" i="15"/>
  <c r="F29" i="2"/>
  <c r="F89" i="2"/>
  <c r="G60" i="2"/>
  <c r="K337" i="2"/>
  <c r="G176" i="2"/>
  <c r="K412" i="2"/>
  <c r="G156" i="2"/>
  <c r="K473" i="2"/>
  <c r="G293" i="2"/>
  <c r="G292" i="2" s="1"/>
  <c r="K294" i="2"/>
  <c r="G306" i="2"/>
  <c r="K306" i="2" s="1"/>
  <c r="K307" i="2"/>
  <c r="G53" i="2"/>
  <c r="K330" i="2"/>
  <c r="G61" i="2"/>
  <c r="K338" i="2"/>
  <c r="G70" i="2"/>
  <c r="K346" i="2"/>
  <c r="G355" i="2"/>
  <c r="G354" i="2" s="1"/>
  <c r="K356" i="2"/>
  <c r="G118" i="2"/>
  <c r="K118" i="2" s="1"/>
  <c r="K392" i="2"/>
  <c r="G169" i="2"/>
  <c r="K169" i="2" s="1"/>
  <c r="K405" i="2"/>
  <c r="G177" i="2"/>
  <c r="K413" i="2"/>
  <c r="G421" i="2"/>
  <c r="K421" i="2" s="1"/>
  <c r="F433" i="2"/>
  <c r="G123" i="2"/>
  <c r="K123" i="2" s="1"/>
  <c r="K445" i="2"/>
  <c r="G136" i="2"/>
  <c r="K454" i="2"/>
  <c r="G149" i="2"/>
  <c r="K466" i="2"/>
  <c r="G165" i="2"/>
  <c r="K165" i="2" s="1"/>
  <c r="K482" i="2"/>
  <c r="G164" i="2"/>
  <c r="K164" i="2" s="1"/>
  <c r="K481" i="2"/>
  <c r="F16" i="2"/>
  <c r="G46" i="2"/>
  <c r="K46" i="2" s="1"/>
  <c r="K323" i="2"/>
  <c r="G54" i="2"/>
  <c r="K331" i="2"/>
  <c r="G62" i="2"/>
  <c r="K339" i="2"/>
  <c r="G71" i="2"/>
  <c r="K347" i="2"/>
  <c r="G84" i="2"/>
  <c r="K360" i="2"/>
  <c r="G93" i="2"/>
  <c r="K93" i="2" s="1"/>
  <c r="K369" i="2"/>
  <c r="G109" i="2"/>
  <c r="K385" i="2"/>
  <c r="G120" i="2"/>
  <c r="K393" i="2"/>
  <c r="G170" i="2"/>
  <c r="K406" i="2"/>
  <c r="G178" i="2"/>
  <c r="K414" i="2"/>
  <c r="G191" i="2"/>
  <c r="K422" i="2"/>
  <c r="G434" i="2"/>
  <c r="G433" i="2" s="1"/>
  <c r="G432" i="2" s="1"/>
  <c r="K435" i="2"/>
  <c r="G124" i="2"/>
  <c r="K124" i="2" s="1"/>
  <c r="K446" i="2"/>
  <c r="G142" i="2"/>
  <c r="K459" i="2"/>
  <c r="G150" i="2"/>
  <c r="K467" i="2"/>
  <c r="G158" i="2"/>
  <c r="K158" i="2" s="1"/>
  <c r="K475" i="2"/>
  <c r="G166" i="2"/>
  <c r="K166" i="2" s="1"/>
  <c r="K483" i="2"/>
  <c r="K54" i="2"/>
  <c r="G52" i="2"/>
  <c r="K329" i="2"/>
  <c r="G365" i="2"/>
  <c r="K365" i="2" s="1"/>
  <c r="K366" i="2"/>
  <c r="G185" i="2"/>
  <c r="K185" i="2" s="1"/>
  <c r="K420" i="2"/>
  <c r="F443" i="2"/>
  <c r="F19" i="2"/>
  <c r="F79" i="2"/>
  <c r="K156" i="2"/>
  <c r="G21" i="2"/>
  <c r="G19" i="2" s="1"/>
  <c r="K298" i="2"/>
  <c r="G35" i="2"/>
  <c r="K35" i="2" s="1"/>
  <c r="K312" i="2"/>
  <c r="G47" i="2"/>
  <c r="K47" i="2" s="1"/>
  <c r="K324" i="2"/>
  <c r="G55" i="2"/>
  <c r="K55" i="2" s="1"/>
  <c r="K332" i="2"/>
  <c r="G63" i="2"/>
  <c r="K63" i="2" s="1"/>
  <c r="K340" i="2"/>
  <c r="F348" i="2"/>
  <c r="G85" i="2"/>
  <c r="K361" i="2"/>
  <c r="G94" i="2"/>
  <c r="K94" i="2" s="1"/>
  <c r="K370" i="2"/>
  <c r="G102" i="2"/>
  <c r="K102" i="2" s="1"/>
  <c r="K378" i="2"/>
  <c r="G110" i="2"/>
  <c r="K386" i="2"/>
  <c r="F394" i="2"/>
  <c r="G171" i="2"/>
  <c r="K407" i="2"/>
  <c r="G179" i="2"/>
  <c r="K415" i="2"/>
  <c r="G195" i="2"/>
  <c r="K195" i="2" s="1"/>
  <c r="K423" i="2"/>
  <c r="G151" i="2"/>
  <c r="K468" i="2"/>
  <c r="G159" i="2"/>
  <c r="K476" i="2"/>
  <c r="G99" i="2"/>
  <c r="K375" i="2"/>
  <c r="F67" i="2"/>
  <c r="K84" i="2"/>
  <c r="K136" i="2"/>
  <c r="K149" i="2"/>
  <c r="K176" i="2"/>
  <c r="F295" i="2"/>
  <c r="F321" i="2"/>
  <c r="G56" i="2"/>
  <c r="K56" i="2" s="1"/>
  <c r="K333" i="2"/>
  <c r="G64" i="2"/>
  <c r="K64" i="2" s="1"/>
  <c r="K341" i="2"/>
  <c r="G74" i="2"/>
  <c r="K350" i="2"/>
  <c r="F359" i="2"/>
  <c r="G95" i="2"/>
  <c r="K95" i="2" s="1"/>
  <c r="K371" i="2"/>
  <c r="G111" i="2"/>
  <c r="K111" i="2" s="1"/>
  <c r="K387" i="2"/>
  <c r="G130" i="2"/>
  <c r="K396" i="2"/>
  <c r="G172" i="2"/>
  <c r="K172" i="2" s="1"/>
  <c r="K408" i="2"/>
  <c r="G180" i="2"/>
  <c r="K180" i="2" s="1"/>
  <c r="K416" i="2"/>
  <c r="G112" i="2"/>
  <c r="K112" i="2" s="1"/>
  <c r="K439" i="2"/>
  <c r="G126" i="2"/>
  <c r="K126" i="2" s="1"/>
  <c r="K448" i="2"/>
  <c r="G144" i="2"/>
  <c r="K144" i="2" s="1"/>
  <c r="K461" i="2"/>
  <c r="G152" i="2"/>
  <c r="K469" i="2"/>
  <c r="G160" i="2"/>
  <c r="K160" i="2" s="1"/>
  <c r="K477" i="2"/>
  <c r="G484" i="2"/>
  <c r="K484" i="2" s="1"/>
  <c r="K485" i="2"/>
  <c r="K120" i="2"/>
  <c r="G117" i="2"/>
  <c r="K117" i="2" s="1"/>
  <c r="K391" i="2"/>
  <c r="K70" i="2"/>
  <c r="K85" i="2"/>
  <c r="K150" i="2"/>
  <c r="K159" i="2"/>
  <c r="K177" i="2"/>
  <c r="F249" i="2"/>
  <c r="G23" i="2"/>
  <c r="K23" i="2" s="1"/>
  <c r="K300" i="2"/>
  <c r="G41" i="2"/>
  <c r="K315" i="2"/>
  <c r="G49" i="2"/>
  <c r="K49" i="2" s="1"/>
  <c r="K326" i="2"/>
  <c r="G57" i="2"/>
  <c r="K57" i="2" s="1"/>
  <c r="K334" i="2"/>
  <c r="G65" i="2"/>
  <c r="K65" i="2" s="1"/>
  <c r="K342" i="2"/>
  <c r="G75" i="2"/>
  <c r="K351" i="2"/>
  <c r="G362" i="2"/>
  <c r="K362" i="2" s="1"/>
  <c r="K363" i="2"/>
  <c r="G96" i="2"/>
  <c r="K96" i="2" s="1"/>
  <c r="K372" i="2"/>
  <c r="G104" i="2"/>
  <c r="K104" i="2" s="1"/>
  <c r="K380" i="2"/>
  <c r="G113" i="2"/>
  <c r="K113" i="2" s="1"/>
  <c r="K388" i="2"/>
  <c r="G131" i="2"/>
  <c r="K397" i="2"/>
  <c r="G173" i="2"/>
  <c r="K173" i="2" s="1"/>
  <c r="K409" i="2"/>
  <c r="G181" i="2"/>
  <c r="K181" i="2" s="1"/>
  <c r="K417" i="2"/>
  <c r="G114" i="2"/>
  <c r="K114" i="2" s="1"/>
  <c r="K440" i="2"/>
  <c r="G127" i="2"/>
  <c r="K127" i="2" s="1"/>
  <c r="K449" i="2"/>
  <c r="G145" i="2"/>
  <c r="K145" i="2" s="1"/>
  <c r="K462" i="2"/>
  <c r="G153" i="2"/>
  <c r="K153" i="2" s="1"/>
  <c r="K470" i="2"/>
  <c r="G161" i="2"/>
  <c r="K478" i="2"/>
  <c r="G167" i="2"/>
  <c r="K167" i="2" s="1"/>
  <c r="K486" i="2"/>
  <c r="K75" i="2"/>
  <c r="G304" i="2"/>
  <c r="K305" i="2"/>
  <c r="G137" i="2"/>
  <c r="K137" i="2" s="1"/>
  <c r="K400" i="2"/>
  <c r="K52" i="2"/>
  <c r="K60" i="2"/>
  <c r="K71" i="2"/>
  <c r="F86" i="2"/>
  <c r="K109" i="2"/>
  <c r="K130" i="2"/>
  <c r="K142" i="2"/>
  <c r="K151" i="2"/>
  <c r="K170" i="2"/>
  <c r="K178" i="2"/>
  <c r="G24" i="2"/>
  <c r="K24" i="2" s="1"/>
  <c r="K301" i="2"/>
  <c r="G50" i="2"/>
  <c r="K50" i="2" s="1"/>
  <c r="K327" i="2"/>
  <c r="G58" i="2"/>
  <c r="K58" i="2" s="1"/>
  <c r="K335" i="2"/>
  <c r="G76" i="2"/>
  <c r="K76" i="2" s="1"/>
  <c r="K352" i="2"/>
  <c r="G88" i="2"/>
  <c r="K88" i="2" s="1"/>
  <c r="K364" i="2"/>
  <c r="G97" i="2"/>
  <c r="K97" i="2" s="1"/>
  <c r="K373" i="2"/>
  <c r="G105" i="2"/>
  <c r="K105" i="2" s="1"/>
  <c r="K381" i="2"/>
  <c r="G115" i="2"/>
  <c r="K115" i="2" s="1"/>
  <c r="K389" i="2"/>
  <c r="G174" i="2"/>
  <c r="K174" i="2" s="1"/>
  <c r="K410" i="2"/>
  <c r="G182" i="2"/>
  <c r="K182" i="2" s="1"/>
  <c r="K418" i="2"/>
  <c r="G198" i="2"/>
  <c r="K198" i="2" s="1"/>
  <c r="K426" i="2"/>
  <c r="F450" i="2"/>
  <c r="G146" i="2"/>
  <c r="K146" i="2" s="1"/>
  <c r="K463" i="2"/>
  <c r="G154" i="2"/>
  <c r="K154" i="2" s="1"/>
  <c r="K471" i="2"/>
  <c r="G187" i="2"/>
  <c r="K187" i="2" s="1"/>
  <c r="K487" i="2"/>
  <c r="K62" i="2"/>
  <c r="K191" i="2"/>
  <c r="F292" i="2"/>
  <c r="K292" i="2" s="1"/>
  <c r="K293" i="2"/>
  <c r="F354" i="2"/>
  <c r="K354" i="2" s="1"/>
  <c r="K355" i="2"/>
  <c r="G107" i="2"/>
  <c r="K107" i="2" s="1"/>
  <c r="K383" i="2"/>
  <c r="G200" i="2"/>
  <c r="K200" i="2" s="1"/>
  <c r="K428" i="2"/>
  <c r="G135" i="2"/>
  <c r="K135" i="2" s="1"/>
  <c r="K453" i="2"/>
  <c r="F27" i="2"/>
  <c r="K41" i="2"/>
  <c r="K53" i="2"/>
  <c r="K61" i="2"/>
  <c r="K74" i="2"/>
  <c r="K99" i="2"/>
  <c r="K110" i="2"/>
  <c r="K131" i="2"/>
  <c r="K152" i="2"/>
  <c r="K161" i="2"/>
  <c r="K171" i="2"/>
  <c r="K179" i="2"/>
  <c r="G25" i="2"/>
  <c r="K25" i="2" s="1"/>
  <c r="K302" i="2"/>
  <c r="G51" i="2"/>
  <c r="K51" i="2" s="1"/>
  <c r="K328" i="2"/>
  <c r="G59" i="2"/>
  <c r="K59" i="2" s="1"/>
  <c r="K336" i="2"/>
  <c r="G343" i="2"/>
  <c r="K343" i="2" s="1"/>
  <c r="K344" i="2"/>
  <c r="G77" i="2"/>
  <c r="K77" i="2" s="1"/>
  <c r="K353" i="2"/>
  <c r="G98" i="2"/>
  <c r="K98" i="2" s="1"/>
  <c r="K374" i="2"/>
  <c r="G106" i="2"/>
  <c r="K382" i="2"/>
  <c r="G133" i="2"/>
  <c r="K133" i="2" s="1"/>
  <c r="K399" i="2"/>
  <c r="G175" i="2"/>
  <c r="K175" i="2" s="1"/>
  <c r="K411" i="2"/>
  <c r="G419" i="2"/>
  <c r="K419" i="2" s="1"/>
  <c r="G199" i="2"/>
  <c r="K199" i="2" s="1"/>
  <c r="K427" i="2"/>
  <c r="G441" i="2"/>
  <c r="K441" i="2" s="1"/>
  <c r="K442" i="2"/>
  <c r="G134" i="2"/>
  <c r="K134" i="2" s="1"/>
  <c r="K452" i="2"/>
  <c r="G147" i="2"/>
  <c r="K147" i="2" s="1"/>
  <c r="K464" i="2"/>
  <c r="G155" i="2"/>
  <c r="K155" i="2" s="1"/>
  <c r="K472" i="2"/>
  <c r="G163" i="2"/>
  <c r="K163" i="2" s="1"/>
  <c r="K480" i="2"/>
  <c r="G760" i="2"/>
  <c r="K760" i="2" s="1"/>
  <c r="G490" i="2"/>
  <c r="K490" i="2" s="1"/>
  <c r="G206" i="2"/>
  <c r="K206" i="2" s="1"/>
  <c r="G214" i="2"/>
  <c r="K214" i="2" s="1"/>
  <c r="G222" i="2"/>
  <c r="K222" i="2" s="1"/>
  <c r="G230" i="2"/>
  <c r="K230" i="2" s="1"/>
  <c r="G246" i="2"/>
  <c r="K246" i="2" s="1"/>
  <c r="G255" i="2"/>
  <c r="K255" i="2" s="1"/>
  <c r="G263" i="2"/>
  <c r="K263" i="2" s="1"/>
  <c r="G271" i="2"/>
  <c r="K271" i="2" s="1"/>
  <c r="G279" i="2"/>
  <c r="K279" i="2" s="1"/>
  <c r="F589" i="2"/>
  <c r="G614" i="2"/>
  <c r="K614" i="2" s="1"/>
  <c r="F636" i="2"/>
  <c r="F695" i="2"/>
  <c r="G865" i="2"/>
  <c r="K865" i="2" s="1"/>
  <c r="G950" i="2"/>
  <c r="K950" i="2" s="1"/>
  <c r="G977" i="2"/>
  <c r="K977" i="2" s="1"/>
  <c r="G189" i="2"/>
  <c r="K189" i="2" s="1"/>
  <c r="G822" i="2"/>
  <c r="K822" i="2" s="1"/>
  <c r="G192" i="2"/>
  <c r="K192" i="2" s="1"/>
  <c r="G215" i="2"/>
  <c r="K215" i="2" s="1"/>
  <c r="G223" i="2"/>
  <c r="K223" i="2" s="1"/>
  <c r="G231" i="2"/>
  <c r="K231" i="2" s="1"/>
  <c r="G239" i="2"/>
  <c r="K239" i="2" s="1"/>
  <c r="G247" i="2"/>
  <c r="K247" i="2" s="1"/>
  <c r="G634" i="2"/>
  <c r="K634" i="2" s="1"/>
  <c r="G814" i="2"/>
  <c r="K814" i="2" s="1"/>
  <c r="G905" i="2"/>
  <c r="K905" i="2" s="1"/>
  <c r="G213" i="2"/>
  <c r="K213" i="2" s="1"/>
  <c r="G286" i="2"/>
  <c r="K286" i="2" s="1"/>
  <c r="G193" i="2"/>
  <c r="K193" i="2" s="1"/>
  <c r="G232" i="2"/>
  <c r="K232" i="2" s="1"/>
  <c r="G240" i="2"/>
  <c r="K240" i="2" s="1"/>
  <c r="G248" i="2"/>
  <c r="K248" i="2" s="1"/>
  <c r="G257" i="2"/>
  <c r="K257" i="2" s="1"/>
  <c r="G265" i="2"/>
  <c r="K265" i="2" s="1"/>
  <c r="G273" i="2"/>
  <c r="G281" i="2"/>
  <c r="K281" i="2" s="1"/>
  <c r="G623" i="2"/>
  <c r="K623" i="2" s="1"/>
  <c r="G635" i="2"/>
  <c r="F796" i="2"/>
  <c r="F795" i="2" s="1"/>
  <c r="G959" i="2"/>
  <c r="K959" i="2" s="1"/>
  <c r="G971" i="2"/>
  <c r="K971" i="2" s="1"/>
  <c r="G205" i="2"/>
  <c r="K205" i="2" s="1"/>
  <c r="G254" i="2"/>
  <c r="K254" i="2" s="1"/>
  <c r="G957" i="2"/>
  <c r="K957" i="2" s="1"/>
  <c r="G194" i="2"/>
  <c r="K194" i="2" s="1"/>
  <c r="G209" i="2"/>
  <c r="K209" i="2" s="1"/>
  <c r="G217" i="2"/>
  <c r="K217" i="2" s="1"/>
  <c r="G225" i="2"/>
  <c r="K225" i="2" s="1"/>
  <c r="G258" i="2"/>
  <c r="K258" i="2" s="1"/>
  <c r="G266" i="2"/>
  <c r="K266" i="2" s="1"/>
  <c r="G274" i="2"/>
  <c r="K274" i="2" s="1"/>
  <c r="G282" i="2"/>
  <c r="K282" i="2" s="1"/>
  <c r="G660" i="2"/>
  <c r="K660" i="2" s="1"/>
  <c r="G756" i="2"/>
  <c r="K756" i="2" s="1"/>
  <c r="G816" i="2"/>
  <c r="K816" i="2" s="1"/>
  <c r="G906" i="2"/>
  <c r="K906" i="2" s="1"/>
  <c r="G915" i="2"/>
  <c r="K915" i="2" s="1"/>
  <c r="G924" i="2"/>
  <c r="K924" i="2" s="1"/>
  <c r="G953" i="2"/>
  <c r="K953" i="2" s="1"/>
  <c r="G981" i="2"/>
  <c r="K981" i="2" s="1"/>
  <c r="G278" i="2"/>
  <c r="K278" i="2" s="1"/>
  <c r="G210" i="2"/>
  <c r="K210" i="2" s="1"/>
  <c r="G218" i="2"/>
  <c r="K218" i="2" s="1"/>
  <c r="G226" i="2"/>
  <c r="K226" i="2" s="1"/>
  <c r="G234" i="2"/>
  <c r="K234" i="2" s="1"/>
  <c r="G242" i="2"/>
  <c r="K242" i="2" s="1"/>
  <c r="G542" i="2"/>
  <c r="K542" i="2" s="1"/>
  <c r="G259" i="2"/>
  <c r="K259" i="2" s="1"/>
  <c r="G267" i="2"/>
  <c r="K267" i="2" s="1"/>
  <c r="G275" i="2"/>
  <c r="K275" i="2" s="1"/>
  <c r="F692" i="2"/>
  <c r="G764" i="2"/>
  <c r="K764" i="2" s="1"/>
  <c r="F851" i="2"/>
  <c r="G961" i="2"/>
  <c r="K961" i="2" s="1"/>
  <c r="G270" i="2"/>
  <c r="K270" i="2" s="1"/>
  <c r="G203" i="2"/>
  <c r="K203" i="2" s="1"/>
  <c r="G211" i="2"/>
  <c r="K211" i="2" s="1"/>
  <c r="G219" i="2"/>
  <c r="K219" i="2" s="1"/>
  <c r="G235" i="2"/>
  <c r="K235" i="2" s="1"/>
  <c r="G243" i="2"/>
  <c r="K243" i="2" s="1"/>
  <c r="G284" i="2"/>
  <c r="G615" i="2"/>
  <c r="K615" i="2" s="1"/>
  <c r="F644" i="2"/>
  <c r="G720" i="2"/>
  <c r="K720" i="2" s="1"/>
  <c r="F780" i="2"/>
  <c r="F801" i="2"/>
  <c r="F838" i="2"/>
  <c r="G901" i="2"/>
  <c r="K901" i="2" s="1"/>
  <c r="G983" i="2"/>
  <c r="K983" i="2" s="1"/>
  <c r="G229" i="2"/>
  <c r="K229" i="2" s="1"/>
  <c r="G262" i="2"/>
  <c r="K262" i="2" s="1"/>
  <c r="G812" i="2"/>
  <c r="K812" i="2" s="1"/>
  <c r="G188" i="2"/>
  <c r="K188" i="2" s="1"/>
  <c r="G204" i="2"/>
  <c r="K204" i="2" s="1"/>
  <c r="G236" i="2"/>
  <c r="K236" i="2" s="1"/>
  <c r="G244" i="2"/>
  <c r="K244" i="2" s="1"/>
  <c r="G253" i="2"/>
  <c r="K253" i="2" s="1"/>
  <c r="G269" i="2"/>
  <c r="K269" i="2" s="1"/>
  <c r="G277" i="2"/>
  <c r="K277" i="2" s="1"/>
  <c r="G285" i="2"/>
  <c r="K285" i="2" s="1"/>
  <c r="G741" i="2"/>
  <c r="K741" i="2" s="1"/>
  <c r="G751" i="2"/>
  <c r="K751" i="2" s="1"/>
  <c r="G759" i="2"/>
  <c r="G724" i="2" s="1"/>
  <c r="G821" i="2"/>
  <c r="K821" i="2" s="1"/>
  <c r="G863" i="2"/>
  <c r="K863" i="2" s="1"/>
  <c r="F933" i="2"/>
  <c r="F992" i="17"/>
  <c r="Q581" i="17"/>
  <c r="K582" i="17"/>
  <c r="G991" i="17"/>
  <c r="G990" i="17"/>
  <c r="L287" i="17"/>
  <c r="K287" i="17"/>
  <c r="F987" i="17"/>
  <c r="F988" i="17"/>
  <c r="J992" i="17"/>
  <c r="L663" i="17"/>
  <c r="K663" i="17"/>
  <c r="Q662" i="17"/>
  <c r="G12" i="17"/>
  <c r="L13" i="17"/>
  <c r="K13" i="17"/>
  <c r="G994" i="17"/>
  <c r="K994" i="17" s="1"/>
  <c r="G993" i="17"/>
  <c r="K993" i="17" s="1"/>
  <c r="L429" i="17"/>
  <c r="M429" i="17"/>
  <c r="F688" i="2"/>
  <c r="L926" i="16"/>
  <c r="K926" i="16"/>
  <c r="Q925" i="16"/>
  <c r="F988" i="16"/>
  <c r="G582" i="16"/>
  <c r="L586" i="16"/>
  <c r="K586" i="16"/>
  <c r="Q585" i="16"/>
  <c r="F987" i="16"/>
  <c r="F986" i="16"/>
  <c r="G990" i="16"/>
  <c r="L990" i="16" s="1"/>
  <c r="G989" i="16"/>
  <c r="L287" i="16"/>
  <c r="G993" i="16"/>
  <c r="G992" i="16"/>
  <c r="M429" i="16"/>
  <c r="L429" i="16"/>
  <c r="K429" i="16"/>
  <c r="K288" i="16"/>
  <c r="Q989" i="16"/>
  <c r="L13" i="16"/>
  <c r="G12" i="16"/>
  <c r="K13" i="16"/>
  <c r="G68" i="2"/>
  <c r="G67" i="2" s="1"/>
  <c r="K640" i="15"/>
  <c r="G140" i="15"/>
  <c r="K140" i="15" s="1"/>
  <c r="G631" i="15"/>
  <c r="L631" i="15" s="1"/>
  <c r="I662" i="15"/>
  <c r="I582" i="15" s="1"/>
  <c r="Q584" i="15"/>
  <c r="Q663" i="15"/>
  <c r="K585" i="15"/>
  <c r="Q639" i="15"/>
  <c r="H991" i="15"/>
  <c r="K128" i="15"/>
  <c r="J611" i="15"/>
  <c r="J586" i="15" s="1"/>
  <c r="L668" i="15"/>
  <c r="Q667" i="15"/>
  <c r="K668" i="15"/>
  <c r="I11" i="15"/>
  <c r="I10" i="15"/>
  <c r="H987" i="15"/>
  <c r="H986" i="15"/>
  <c r="H985" i="15" s="1"/>
  <c r="Q678" i="15"/>
  <c r="H990" i="15"/>
  <c r="H989" i="15"/>
  <c r="F430" i="15"/>
  <c r="F429" i="15"/>
  <c r="G319" i="15"/>
  <c r="K319" i="15" s="1"/>
  <c r="L320" i="15"/>
  <c r="Q587" i="15"/>
  <c r="L837" i="15"/>
  <c r="G836" i="15"/>
  <c r="K837" i="15"/>
  <c r="Q836" i="15"/>
  <c r="F931" i="15"/>
  <c r="L932" i="15"/>
  <c r="Q931" i="15"/>
  <c r="K932" i="15"/>
  <c r="F662" i="15"/>
  <c r="K631" i="15"/>
  <c r="Q630" i="15"/>
  <c r="G357" i="15"/>
  <c r="L357" i="15" s="1"/>
  <c r="L358" i="15"/>
  <c r="K766" i="15"/>
  <c r="Q765" i="15"/>
  <c r="K436" i="15"/>
  <c r="L44" i="15"/>
  <c r="G43" i="15"/>
  <c r="K44" i="15"/>
  <c r="F139" i="15"/>
  <c r="J749" i="15"/>
  <c r="J722" i="15" s="1"/>
  <c r="J662" i="15" s="1"/>
  <c r="J724" i="15"/>
  <c r="J723" i="15" s="1"/>
  <c r="J676" i="15"/>
  <c r="J666" i="15"/>
  <c r="J664" i="15" s="1"/>
  <c r="I584" i="15"/>
  <c r="I585" i="15"/>
  <c r="F290" i="15"/>
  <c r="G935" i="15"/>
  <c r="K935" i="15" s="1"/>
  <c r="L936" i="15"/>
  <c r="Q935" i="15"/>
  <c r="I288" i="15"/>
  <c r="I287" i="15"/>
  <c r="G584" i="15"/>
  <c r="K792" i="15"/>
  <c r="Q969" i="15"/>
  <c r="J582" i="15"/>
  <c r="F13" i="15"/>
  <c r="K141" i="15"/>
  <c r="L402" i="15"/>
  <c r="G401" i="15"/>
  <c r="K402" i="15"/>
  <c r="K320" i="15"/>
  <c r="J81" i="15"/>
  <c r="J12" i="15" s="1"/>
  <c r="K936" i="15"/>
  <c r="L870" i="15"/>
  <c r="Q869" i="15"/>
  <c r="K870" i="15"/>
  <c r="L36" i="15"/>
  <c r="G32" i="15"/>
  <c r="K36" i="15"/>
  <c r="L82" i="15"/>
  <c r="L767" i="15"/>
  <c r="Q766" i="15"/>
  <c r="K767" i="15"/>
  <c r="K970" i="15"/>
  <c r="L588" i="15"/>
  <c r="G587" i="15"/>
  <c r="Q586" i="15" s="1"/>
  <c r="G91" i="15"/>
  <c r="G81" i="15" s="1"/>
  <c r="L81" i="15" s="1"/>
  <c r="K116" i="15"/>
  <c r="L432" i="15"/>
  <c r="G431" i="15"/>
  <c r="K431" i="15" s="1"/>
  <c r="K432" i="15"/>
  <c r="J612" i="15"/>
  <c r="L766" i="15"/>
  <c r="M766" i="15"/>
  <c r="N793" i="15"/>
  <c r="L792" i="15"/>
  <c r="L679" i="15"/>
  <c r="M668" i="15"/>
  <c r="M676" i="15" s="1"/>
  <c r="G667" i="15"/>
  <c r="O864" i="15"/>
  <c r="P864" i="15" s="1"/>
  <c r="P844" i="15"/>
  <c r="L844" i="15"/>
  <c r="G840" i="15"/>
  <c r="Q843" i="15"/>
  <c r="K844" i="15"/>
  <c r="N844" i="15"/>
  <c r="O867" i="15"/>
  <c r="P867" i="15" s="1"/>
  <c r="K357" i="15"/>
  <c r="L140" i="15"/>
  <c r="G139" i="15"/>
  <c r="F586" i="15"/>
  <c r="L18" i="15"/>
  <c r="G14" i="15"/>
  <c r="L841" i="15"/>
  <c r="K841" i="15"/>
  <c r="Q840" i="15"/>
  <c r="J357" i="15"/>
  <c r="J289" i="15" s="1"/>
  <c r="K82" i="15"/>
  <c r="F81" i="15"/>
  <c r="L457" i="15"/>
  <c r="G456" i="15"/>
  <c r="K457" i="15"/>
  <c r="F680" i="2"/>
  <c r="F33" i="2"/>
  <c r="G80" i="2"/>
  <c r="G79" i="2" s="1"/>
  <c r="G78" i="2" s="1"/>
  <c r="G657" i="2"/>
  <c r="K657" i="2" s="1"/>
  <c r="G90" i="2"/>
  <c r="G89" i="2" s="1"/>
  <c r="F100" i="2"/>
  <c r="F725" i="2"/>
  <c r="G873" i="2"/>
  <c r="F973" i="2"/>
  <c r="G17" i="2"/>
  <c r="G16" i="2" s="1"/>
  <c r="G15" i="2" s="1"/>
  <c r="G30" i="2"/>
  <c r="G29" i="2" s="1"/>
  <c r="G186" i="2"/>
  <c r="G184" i="2" s="1"/>
  <c r="G642" i="2"/>
  <c r="K642" i="2" s="1"/>
  <c r="F162" i="2"/>
  <c r="F669" i="2"/>
  <c r="F252" i="2"/>
  <c r="G313" i="2"/>
  <c r="F612" i="2"/>
  <c r="F48" i="2"/>
  <c r="G651" i="2"/>
  <c r="K651" i="2" s="1"/>
  <c r="G685" i="2"/>
  <c r="K685" i="2" s="1"/>
  <c r="G28" i="2"/>
  <c r="G27" i="2" s="1"/>
  <c r="G26" i="2" s="1"/>
  <c r="F69" i="2"/>
  <c r="G325" i="2"/>
  <c r="G48" i="2" s="1"/>
  <c r="G424" i="2"/>
  <c r="K424" i="2" s="1"/>
  <c r="G530" i="2"/>
  <c r="K530" i="2" s="1"/>
  <c r="G40" i="2"/>
  <c r="K40" i="2" s="1"/>
  <c r="F909" i="2"/>
  <c r="F437" i="2"/>
  <c r="F22" i="2"/>
  <c r="F148" i="2"/>
  <c r="F216" i="2"/>
  <c r="F233" i="2"/>
  <c r="F260" i="2"/>
  <c r="F611" i="2"/>
  <c r="F676" i="2"/>
  <c r="G693" i="2"/>
  <c r="G692" i="2" s="1"/>
  <c r="G698" i="2"/>
  <c r="G695" i="2" s="1"/>
  <c r="G738" i="2"/>
  <c r="K738" i="2" s="1"/>
  <c r="F855" i="2"/>
  <c r="F963" i="2"/>
  <c r="G38" i="2"/>
  <c r="K38" i="2" s="1"/>
  <c r="F73" i="2"/>
  <c r="G87" i="2"/>
  <c r="G86" i="2" s="1"/>
  <c r="F116" i="2"/>
  <c r="F202" i="2"/>
  <c r="F283" i="2"/>
  <c r="G620" i="2"/>
  <c r="F908" i="2"/>
  <c r="F190" i="2"/>
  <c r="F224" i="2"/>
  <c r="F228" i="2"/>
  <c r="F272" i="2"/>
  <c r="G310" i="2"/>
  <c r="K310" i="2" s="1"/>
  <c r="G732" i="2"/>
  <c r="K732" i="2" s="1"/>
  <c r="G743" i="2"/>
  <c r="K743" i="2" s="1"/>
  <c r="G786" i="2"/>
  <c r="K786" i="2" s="1"/>
  <c r="G802" i="2"/>
  <c r="G801" i="2" s="1"/>
  <c r="G806" i="2"/>
  <c r="K806" i="2" s="1"/>
  <c r="G832" i="2"/>
  <c r="K832" i="2" s="1"/>
  <c r="G852" i="2"/>
  <c r="K852" i="2" s="1"/>
  <c r="G930" i="2"/>
  <c r="K930" i="2" s="1"/>
  <c r="G912" i="2"/>
  <c r="K912" i="2" s="1"/>
  <c r="G910" i="2"/>
  <c r="K910" i="2" s="1"/>
  <c r="G918" i="2"/>
  <c r="K918" i="2" s="1"/>
  <c r="G212" i="2"/>
  <c r="F157" i="2"/>
  <c r="G162" i="2"/>
  <c r="F241" i="2"/>
  <c r="F268" i="2"/>
  <c r="F291" i="2"/>
  <c r="G22" i="2"/>
  <c r="G18" i="2" s="1"/>
  <c r="G474" i="2"/>
  <c r="K474" i="2" s="1"/>
  <c r="G517" i="2"/>
  <c r="K517" i="2" s="1"/>
  <c r="F641" i="2"/>
  <c r="F768" i="2"/>
  <c r="G843" i="2"/>
  <c r="G838" i="2" s="1"/>
  <c r="G921" i="2"/>
  <c r="K921" i="2" s="1"/>
  <c r="G927" i="2"/>
  <c r="K927" i="2" s="1"/>
  <c r="G34" i="2"/>
  <c r="G33" i="2" s="1"/>
  <c r="G37" i="2"/>
  <c r="K37" i="2" s="1"/>
  <c r="F92" i="2"/>
  <c r="F122" i="2"/>
  <c r="F129" i="2"/>
  <c r="G157" i="2"/>
  <c r="F212" i="2"/>
  <c r="F256" i="2"/>
  <c r="F358" i="2"/>
  <c r="G500" i="2"/>
  <c r="K500" i="2" s="1"/>
  <c r="G545" i="2"/>
  <c r="K545" i="2" s="1"/>
  <c r="G561" i="2"/>
  <c r="K561" i="2" s="1"/>
  <c r="G613" i="2"/>
  <c r="G612" i="2" s="1"/>
  <c r="F650" i="2"/>
  <c r="F862" i="2"/>
  <c r="G939" i="2"/>
  <c r="G933" i="2" s="1"/>
  <c r="F103" i="2"/>
  <c r="G197" i="2"/>
  <c r="G196" i="2" s="1"/>
  <c r="F207" i="2"/>
  <c r="G376" i="2"/>
  <c r="K376" i="2" s="1"/>
  <c r="G395" i="2"/>
  <c r="G394" i="2" s="1"/>
  <c r="G608" i="2"/>
  <c r="K608" i="2" s="1"/>
  <c r="G645" i="2"/>
  <c r="G644" i="2" s="1"/>
  <c r="G654" i="2"/>
  <c r="K654" i="2" s="1"/>
  <c r="G708" i="2"/>
  <c r="K708" i="2" s="1"/>
  <c r="G712" i="2"/>
  <c r="K712" i="2" s="1"/>
  <c r="G746" i="2"/>
  <c r="K746" i="2" s="1"/>
  <c r="G789" i="2"/>
  <c r="K789" i="2" s="1"/>
  <c r="F844" i="2"/>
  <c r="F980" i="2"/>
  <c r="G66" i="2"/>
  <c r="K66" i="2" s="1"/>
  <c r="F83" i="2"/>
  <c r="F196" i="2"/>
  <c r="G208" i="2"/>
  <c r="G227" i="2"/>
  <c r="G224" i="2" s="1"/>
  <c r="F264" i="2"/>
  <c r="G349" i="2"/>
  <c r="G348" i="2" s="1"/>
  <c r="G379" i="2"/>
  <c r="K379" i="2" s="1"/>
  <c r="F458" i="2"/>
  <c r="G591" i="2"/>
  <c r="K591" i="2" s="1"/>
  <c r="K597" i="2"/>
  <c r="G735" i="2"/>
  <c r="K735" i="2" s="1"/>
  <c r="G809" i="2"/>
  <c r="K809" i="2" s="1"/>
  <c r="G824" i="2"/>
  <c r="K824" i="2" s="1"/>
  <c r="G842" i="2"/>
  <c r="G837" i="2" s="1"/>
  <c r="G881" i="2"/>
  <c r="K881" i="2" s="1"/>
  <c r="F948" i="2"/>
  <c r="G101" i="2"/>
  <c r="G100" i="2" s="1"/>
  <c r="F108" i="2"/>
  <c r="F184" i="2"/>
  <c r="F220" i="2"/>
  <c r="F237" i="2"/>
  <c r="F276" i="2"/>
  <c r="F280" i="2"/>
  <c r="G299" i="2"/>
  <c r="G295" i="2" s="1"/>
  <c r="G368" i="2"/>
  <c r="K368" i="2" s="1"/>
  <c r="F367" i="2"/>
  <c r="G390" i="2"/>
  <c r="K390" i="2" s="1"/>
  <c r="G444" i="2"/>
  <c r="G443" i="2" s="1"/>
  <c r="G148" i="2"/>
  <c r="G495" i="2"/>
  <c r="K495" i="2" s="1"/>
  <c r="G521" i="2"/>
  <c r="K521" i="2" s="1"/>
  <c r="F632" i="2"/>
  <c r="G823" i="2"/>
  <c r="K823" i="2" s="1"/>
  <c r="F872" i="2"/>
  <c r="G256" i="2"/>
  <c r="F36" i="2"/>
  <c r="G45" i="2"/>
  <c r="K45" i="2" s="1"/>
  <c r="G73" i="2"/>
  <c r="G72" i="2" s="1"/>
  <c r="F121" i="2"/>
  <c r="G132" i="2"/>
  <c r="G129" i="2" s="1"/>
  <c r="G128" i="2" s="1"/>
  <c r="G238" i="2"/>
  <c r="G237" i="2" s="1"/>
  <c r="G92" i="2"/>
  <c r="G438" i="2"/>
  <c r="G437" i="2" s="1"/>
  <c r="G436" i="2" s="1"/>
  <c r="G431" i="2" s="1"/>
  <c r="G526" i="2"/>
  <c r="K526" i="2" s="1"/>
  <c r="G576" i="2"/>
  <c r="K576" i="2" s="1"/>
  <c r="G628" i="2"/>
  <c r="G626" i="2" s="1"/>
  <c r="G643" i="2"/>
  <c r="K643" i="2" s="1"/>
  <c r="G729" i="2"/>
  <c r="K729" i="2" s="1"/>
  <c r="G761" i="2"/>
  <c r="K761" i="2" s="1"/>
  <c r="G783" i="2"/>
  <c r="K783" i="2" s="1"/>
  <c r="G798" i="2"/>
  <c r="K798" i="2" s="1"/>
  <c r="F873" i="2"/>
  <c r="K873" i="2" s="1"/>
  <c r="G904" i="2"/>
  <c r="K904" i="2" s="1"/>
  <c r="G911" i="2"/>
  <c r="K911" i="2" s="1"/>
  <c r="G967" i="2"/>
  <c r="K967" i="2" s="1"/>
  <c r="G69" i="2"/>
  <c r="F245" i="2"/>
  <c r="F701" i="2"/>
  <c r="G707" i="2"/>
  <c r="G701" i="2" s="1"/>
  <c r="G773" i="2"/>
  <c r="G771" i="2" s="1"/>
  <c r="F771" i="2"/>
  <c r="G781" i="2"/>
  <c r="G780" i="2" s="1"/>
  <c r="F841" i="2"/>
  <c r="F837" i="2"/>
  <c r="G119" i="2"/>
  <c r="G116" i="2" s="1"/>
  <c r="G125" i="2"/>
  <c r="G143" i="2"/>
  <c r="K143" i="2" s="1"/>
  <c r="F404" i="2"/>
  <c r="G451" i="2"/>
  <c r="G450" i="2" s="1"/>
  <c r="F626" i="2"/>
  <c r="F724" i="2"/>
  <c r="K724" i="2" s="1"/>
  <c r="G726" i="2"/>
  <c r="K726" i="2" s="1"/>
  <c r="G725" i="2"/>
  <c r="F749" i="2"/>
  <c r="G796" i="2"/>
  <c r="G795" i="2" s="1"/>
  <c r="F934" i="2"/>
  <c r="G958" i="2"/>
  <c r="G948" i="2" s="1"/>
  <c r="G513" i="2"/>
  <c r="K513" i="2" s="1"/>
  <c r="G221" i="2"/>
  <c r="G220" i="2" s="1"/>
  <c r="G250" i="2"/>
  <c r="G249" i="2" s="1"/>
  <c r="G345" i="2"/>
  <c r="K345" i="2" s="1"/>
  <c r="G359" i="2"/>
  <c r="G384" i="2"/>
  <c r="K384" i="2" s="1"/>
  <c r="G404" i="2"/>
  <c r="G403" i="2" s="1"/>
  <c r="G534" i="2"/>
  <c r="K534" i="2" s="1"/>
  <c r="G538" i="2"/>
  <c r="K538" i="2" s="1"/>
  <c r="G549" i="2"/>
  <c r="K549" i="2" s="1"/>
  <c r="G553" i="2"/>
  <c r="K553" i="2" s="1"/>
  <c r="G261" i="2"/>
  <c r="K261" i="2" s="1"/>
  <c r="G557" i="2"/>
  <c r="K557" i="2" s="1"/>
  <c r="G749" i="2"/>
  <c r="F792" i="2"/>
  <c r="G793" i="2"/>
  <c r="K793" i="2" s="1"/>
  <c r="F818" i="2"/>
  <c r="F769" i="2"/>
  <c r="F885" i="2"/>
  <c r="G886" i="2"/>
  <c r="G885" i="2" s="1"/>
  <c r="G479" i="2"/>
  <c r="K479" i="2" s="1"/>
  <c r="F544" i="2"/>
  <c r="G569" i="2"/>
  <c r="K569" i="2" s="1"/>
  <c r="G573" i="2"/>
  <c r="K573" i="2" s="1"/>
  <c r="G637" i="2"/>
  <c r="G636" i="2" s="1"/>
  <c r="G716" i="2"/>
  <c r="K716" i="2" s="1"/>
  <c r="G777" i="2"/>
  <c r="K777" i="2" s="1"/>
  <c r="F805" i="2"/>
  <c r="G829" i="2"/>
  <c r="K829" i="2" s="1"/>
  <c r="G848" i="2"/>
  <c r="K848" i="2" s="1"/>
  <c r="G859" i="2"/>
  <c r="K859" i="2" s="1"/>
  <c r="G874" i="2"/>
  <c r="K874" i="2" s="1"/>
  <c r="G964" i="2"/>
  <c r="K964" i="2" s="1"/>
  <c r="G974" i="2"/>
  <c r="K974" i="2" s="1"/>
  <c r="G972" i="2"/>
  <c r="K972" i="2" s="1"/>
  <c r="G465" i="2"/>
  <c r="K465" i="2" s="1"/>
  <c r="F494" i="2"/>
  <c r="G505" i="2"/>
  <c r="K505" i="2" s="1"/>
  <c r="G509" i="2"/>
  <c r="K509" i="2" s="1"/>
  <c r="G565" i="2"/>
  <c r="K565" i="2" s="1"/>
  <c r="F666" i="2"/>
  <c r="G678" i="2"/>
  <c r="G666" i="2" s="1"/>
  <c r="G769" i="2"/>
  <c r="G818" i="2"/>
  <c r="G845" i="2"/>
  <c r="K845" i="2" s="1"/>
  <c r="G856" i="2"/>
  <c r="K856" i="2" s="1"/>
  <c r="G867" i="2"/>
  <c r="G862" i="2" s="1"/>
  <c r="G944" i="2"/>
  <c r="K944" i="2" s="1"/>
  <c r="F938" i="2"/>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H141" i="14" s="1"/>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L985" i="18" l="1"/>
  <c r="K985" i="18"/>
  <c r="Q984" i="18"/>
  <c r="K837" i="2"/>
  <c r="G216" i="2"/>
  <c r="G190" i="2"/>
  <c r="K190" i="2" s="1"/>
  <c r="G207" i="2"/>
  <c r="G611" i="2"/>
  <c r="K771" i="2"/>
  <c r="K196" i="2"/>
  <c r="K207" i="2"/>
  <c r="K21" i="2"/>
  <c r="I430" i="14"/>
  <c r="I429" i="14"/>
  <c r="K769" i="2"/>
  <c r="K220" i="2"/>
  <c r="K990" i="16"/>
  <c r="K644" i="2"/>
  <c r="G272" i="2"/>
  <c r="K272" i="2" s="1"/>
  <c r="K636" i="2"/>
  <c r="K620" i="2"/>
  <c r="G103" i="2"/>
  <c r="K886" i="2"/>
  <c r="K751" i="14"/>
  <c r="K92" i="2"/>
  <c r="G632" i="2"/>
  <c r="K632" i="2" s="1"/>
  <c r="Q750" i="14"/>
  <c r="H612" i="14"/>
  <c r="H402" i="14"/>
  <c r="H401" i="14" s="1"/>
  <c r="K980" i="2"/>
  <c r="K612" i="2"/>
  <c r="G280" i="2"/>
  <c r="K349" i="2"/>
  <c r="K132" i="2"/>
  <c r="F78" i="2"/>
  <c r="K78" i="2" s="1"/>
  <c r="K79" i="2"/>
  <c r="K795" i="2"/>
  <c r="F403" i="2"/>
  <c r="K404" i="2"/>
  <c r="K237" i="2"/>
  <c r="K862" i="2"/>
  <c r="G252" i="2"/>
  <c r="K252" i="2" s="1"/>
  <c r="F44" i="2"/>
  <c r="K48" i="2"/>
  <c r="K933" i="2"/>
  <c r="G228" i="2"/>
  <c r="K228" i="2" s="1"/>
  <c r="K781" i="2"/>
  <c r="K450" i="2"/>
  <c r="K186" i="2"/>
  <c r="K106" i="2"/>
  <c r="K348" i="2"/>
  <c r="K707" i="2"/>
  <c r="K958" i="2"/>
  <c r="K434" i="2"/>
  <c r="K34" i="2"/>
  <c r="G358" i="2"/>
  <c r="K358" i="2" s="1"/>
  <c r="G108" i="2"/>
  <c r="K108" i="2" s="1"/>
  <c r="G268" i="2"/>
  <c r="K268" i="2" s="1"/>
  <c r="K33" i="2"/>
  <c r="K284" i="2"/>
  <c r="K208" i="2"/>
  <c r="K101" i="2"/>
  <c r="K635" i="2"/>
  <c r="K17" i="2"/>
  <c r="F432" i="2"/>
  <c r="K432" i="2" s="1"/>
  <c r="K433" i="2"/>
  <c r="G260" i="2"/>
  <c r="K260" i="2" s="1"/>
  <c r="K749" i="2"/>
  <c r="G122" i="2"/>
  <c r="K701" i="2"/>
  <c r="K256" i="2"/>
  <c r="K216" i="2"/>
  <c r="G39" i="2"/>
  <c r="K39" i="2" s="1"/>
  <c r="K313" i="2"/>
  <c r="K773" i="2"/>
  <c r="K645" i="2"/>
  <c r="K842" i="2"/>
  <c r="K273" i="2"/>
  <c r="K197" i="2"/>
  <c r="K125" i="2"/>
  <c r="K444" i="2"/>
  <c r="K867" i="2"/>
  <c r="F15" i="2"/>
  <c r="K15" i="2" s="1"/>
  <c r="K16" i="2"/>
  <c r="K939" i="2"/>
  <c r="K698" i="2"/>
  <c r="G303" i="2"/>
  <c r="K303" i="2" s="1"/>
  <c r="K304" i="2"/>
  <c r="K885" i="2"/>
  <c r="K184" i="2"/>
  <c r="K212" i="2"/>
  <c r="K148" i="2"/>
  <c r="K838" i="2"/>
  <c r="K692" i="2"/>
  <c r="K796" i="2"/>
  <c r="K759" i="2"/>
  <c r="K221" i="2"/>
  <c r="K325" i="2"/>
  <c r="K238" i="2"/>
  <c r="K68" i="2"/>
  <c r="K443" i="2"/>
  <c r="K637" i="2"/>
  <c r="K90" i="2"/>
  <c r="K116" i="2"/>
  <c r="F18" i="2"/>
  <c r="K22" i="2"/>
  <c r="K69" i="2"/>
  <c r="K725" i="2"/>
  <c r="K801" i="2"/>
  <c r="K87" i="2"/>
  <c r="K250" i="2"/>
  <c r="K359" i="2"/>
  <c r="F320" i="2"/>
  <c r="K227" i="2"/>
  <c r="K67" i="2"/>
  <c r="K613" i="2"/>
  <c r="K89" i="2"/>
  <c r="K628" i="2"/>
  <c r="K666" i="2"/>
  <c r="K818" i="2"/>
  <c r="F82" i="2"/>
  <c r="F128" i="2"/>
  <c r="K128" i="2" s="1"/>
  <c r="K129" i="2"/>
  <c r="G83" i="2"/>
  <c r="K83" i="2" s="1"/>
  <c r="F436" i="2"/>
  <c r="K437" i="2"/>
  <c r="K162" i="2"/>
  <c r="K100" i="2"/>
  <c r="K780" i="2"/>
  <c r="K119" i="2"/>
  <c r="K28" i="2"/>
  <c r="K843" i="2"/>
  <c r="K86" i="2"/>
  <c r="K249" i="2"/>
  <c r="K678" i="2"/>
  <c r="K299" i="2"/>
  <c r="K395" i="2"/>
  <c r="K19" i="2"/>
  <c r="K30" i="2"/>
  <c r="K451" i="2"/>
  <c r="K626" i="2"/>
  <c r="K280" i="2"/>
  <c r="K948" i="2"/>
  <c r="F457" i="2"/>
  <c r="K103" i="2"/>
  <c r="K122" i="2"/>
  <c r="K157" i="2"/>
  <c r="K224" i="2"/>
  <c r="F72" i="2"/>
  <c r="K72" i="2" s="1"/>
  <c r="K73" i="2"/>
  <c r="K611" i="2"/>
  <c r="K695" i="2"/>
  <c r="F26" i="2"/>
  <c r="K26" i="2" s="1"/>
  <c r="K27" i="2"/>
  <c r="K802" i="2"/>
  <c r="K693" i="2"/>
  <c r="K295" i="2"/>
  <c r="K438" i="2"/>
  <c r="K394" i="2"/>
  <c r="K80" i="2"/>
  <c r="K29" i="2"/>
  <c r="G276" i="2"/>
  <c r="K276" i="2" s="1"/>
  <c r="G264" i="2"/>
  <c r="K264" i="2" s="1"/>
  <c r="G241" i="2"/>
  <c r="K241" i="2" s="1"/>
  <c r="G233" i="2"/>
  <c r="G245" i="2"/>
  <c r="K245" i="2" s="1"/>
  <c r="G202" i="2"/>
  <c r="K202" i="2" s="1"/>
  <c r="G283" i="2"/>
  <c r="K283" i="2" s="1"/>
  <c r="G855" i="2"/>
  <c r="K855" i="2" s="1"/>
  <c r="G973" i="2"/>
  <c r="K973" i="2" s="1"/>
  <c r="G768" i="2"/>
  <c r="K768" i="2" s="1"/>
  <c r="F585" i="2"/>
  <c r="F836" i="2"/>
  <c r="F679" i="2"/>
  <c r="G792" i="2"/>
  <c r="K792" i="2" s="1"/>
  <c r="F668" i="2"/>
  <c r="F665" i="2"/>
  <c r="F664" i="2" s="1"/>
  <c r="G851" i="2"/>
  <c r="K851" i="2" s="1"/>
  <c r="F932" i="2"/>
  <c r="F640" i="2"/>
  <c r="G684" i="2"/>
  <c r="K684" i="2" s="1"/>
  <c r="F722" i="2"/>
  <c r="F588" i="2"/>
  <c r="G688" i="2"/>
  <c r="G687" i="2" s="1"/>
  <c r="F687" i="2"/>
  <c r="G992" i="17"/>
  <c r="L992" i="17" s="1"/>
  <c r="L12" i="17"/>
  <c r="G11" i="17"/>
  <c r="G10" i="17"/>
  <c r="K12" i="17"/>
  <c r="L994" i="17"/>
  <c r="L993" i="17"/>
  <c r="G989" i="17"/>
  <c r="K990" i="17"/>
  <c r="Q989" i="17"/>
  <c r="Q993" i="17"/>
  <c r="F986" i="17"/>
  <c r="L991" i="17"/>
  <c r="Q990" i="17"/>
  <c r="K991" i="17"/>
  <c r="Q992" i="17"/>
  <c r="L12" i="16"/>
  <c r="G11" i="16"/>
  <c r="G10" i="16"/>
  <c r="K12" i="16"/>
  <c r="G991" i="16"/>
  <c r="L992" i="16"/>
  <c r="K992" i="16"/>
  <c r="Q991" i="16"/>
  <c r="G988" i="16"/>
  <c r="K988" i="16" s="1"/>
  <c r="F985" i="16"/>
  <c r="K989" i="16"/>
  <c r="L993" i="16"/>
  <c r="K993" i="16"/>
  <c r="Q992" i="16"/>
  <c r="L582" i="16"/>
  <c r="K582" i="16"/>
  <c r="Q581" i="16"/>
  <c r="Q988" i="16"/>
  <c r="F32" i="2"/>
  <c r="G680" i="2"/>
  <c r="G679" i="2" s="1"/>
  <c r="G723" i="2"/>
  <c r="G44" i="2"/>
  <c r="G43" i="2" s="1"/>
  <c r="G42" i="2" s="1"/>
  <c r="G650" i="2"/>
  <c r="G640" i="2" s="1"/>
  <c r="G631" i="2" s="1"/>
  <c r="K587" i="15"/>
  <c r="J585" i="15"/>
  <c r="J993" i="15" s="1"/>
  <c r="H988" i="15"/>
  <c r="J287" i="15"/>
  <c r="J288" i="15"/>
  <c r="J992" i="15"/>
  <c r="L32" i="15"/>
  <c r="G31" i="15"/>
  <c r="K32" i="15"/>
  <c r="F289" i="15"/>
  <c r="K139" i="15"/>
  <c r="F138" i="15"/>
  <c r="F993" i="15"/>
  <c r="F992" i="15"/>
  <c r="L139" i="15"/>
  <c r="G138" i="15"/>
  <c r="L138" i="15" s="1"/>
  <c r="J584" i="15"/>
  <c r="K81" i="15"/>
  <c r="L14" i="15"/>
  <c r="L840" i="15"/>
  <c r="G835" i="15"/>
  <c r="G839" i="15"/>
  <c r="K840" i="15"/>
  <c r="Q839" i="15"/>
  <c r="G663" i="15"/>
  <c r="L667" i="15"/>
  <c r="K667" i="15"/>
  <c r="Q666" i="15"/>
  <c r="L401" i="15"/>
  <c r="K401" i="15"/>
  <c r="K14" i="15"/>
  <c r="I987" i="15"/>
  <c r="I986" i="15"/>
  <c r="I985" i="15" s="1"/>
  <c r="L91" i="15"/>
  <c r="K91" i="15"/>
  <c r="J11" i="15"/>
  <c r="J10" i="15"/>
  <c r="F12" i="15"/>
  <c r="L584" i="15"/>
  <c r="K584" i="15"/>
  <c r="Q583" i="15"/>
  <c r="I993" i="15"/>
  <c r="I992" i="15"/>
  <c r="F926" i="15"/>
  <c r="G455" i="15"/>
  <c r="G429" i="15" s="1"/>
  <c r="L456" i="15"/>
  <c r="K456" i="15"/>
  <c r="L431" i="15"/>
  <c r="G430" i="15"/>
  <c r="L430" i="15" s="1"/>
  <c r="L587" i="15"/>
  <c r="G586" i="15"/>
  <c r="K586" i="15" s="1"/>
  <c r="I990" i="15"/>
  <c r="I989" i="15"/>
  <c r="G931" i="15"/>
  <c r="Q930" i="15" s="1"/>
  <c r="L935" i="15"/>
  <c r="L43" i="15"/>
  <c r="G42" i="15"/>
  <c r="K43" i="15"/>
  <c r="Q934" i="15"/>
  <c r="L836" i="15"/>
  <c r="Q835" i="15"/>
  <c r="K836" i="15"/>
  <c r="L319" i="15"/>
  <c r="G290" i="15"/>
  <c r="K290" i="15" s="1"/>
  <c r="G141" i="2"/>
  <c r="F936" i="2"/>
  <c r="F723" i="2"/>
  <c r="F970" i="2"/>
  <c r="F168" i="2"/>
  <c r="G805" i="2"/>
  <c r="K805" i="2" s="1"/>
  <c r="G82" i="2"/>
  <c r="G872" i="2"/>
  <c r="G871" i="2" s="1"/>
  <c r="G321" i="2"/>
  <c r="G320" i="2" s="1"/>
  <c r="G319" i="2" s="1"/>
  <c r="G669" i="2"/>
  <c r="G668" i="2" s="1"/>
  <c r="G458" i="2"/>
  <c r="G457" i="2" s="1"/>
  <c r="G456" i="2" s="1"/>
  <c r="G455" i="2" s="1"/>
  <c r="F840" i="2"/>
  <c r="G168" i="2"/>
  <c r="F141" i="2"/>
  <c r="G402" i="2"/>
  <c r="G401" i="2" s="1"/>
  <c r="G641" i="2"/>
  <c r="K641" i="2" s="1"/>
  <c r="G36" i="2"/>
  <c r="G32" i="2" s="1"/>
  <c r="G31" i="2" s="1"/>
  <c r="G309" i="2"/>
  <c r="F871" i="2"/>
  <c r="G14" i="2"/>
  <c r="G665" i="2"/>
  <c r="G664" i="2" s="1"/>
  <c r="G544" i="2"/>
  <c r="K544" i="2" s="1"/>
  <c r="G841" i="2"/>
  <c r="K841" i="2" s="1"/>
  <c r="F251" i="2"/>
  <c r="F357" i="2"/>
  <c r="G909" i="2"/>
  <c r="K909" i="2" s="1"/>
  <c r="G908" i="2"/>
  <c r="K908" i="2" s="1"/>
  <c r="F767" i="2"/>
  <c r="G836" i="2"/>
  <c r="F631" i="2"/>
  <c r="K631" i="2" s="1"/>
  <c r="F201" i="2"/>
  <c r="F91" i="2"/>
  <c r="G767" i="2"/>
  <c r="G367" i="2"/>
  <c r="G357" i="2" s="1"/>
  <c r="F770" i="2"/>
  <c r="G91" i="2"/>
  <c r="G494" i="2"/>
  <c r="K494" i="2" s="1"/>
  <c r="G770" i="2"/>
  <c r="G121" i="2"/>
  <c r="K121" i="2" s="1"/>
  <c r="G722" i="2"/>
  <c r="F584" i="2"/>
  <c r="G589" i="2"/>
  <c r="G588" i="2" s="1"/>
  <c r="G587" i="2" s="1"/>
  <c r="G586" i="2" s="1"/>
  <c r="G963" i="2"/>
  <c r="K963" i="2" s="1"/>
  <c r="G430" i="2"/>
  <c r="G938" i="2"/>
  <c r="G936" i="2" s="1"/>
  <c r="G935" i="2" s="1"/>
  <c r="G934" i="2"/>
  <c r="G932" i="2" s="1"/>
  <c r="G676" i="2"/>
  <c r="K676" i="2" s="1"/>
  <c r="G844" i="2"/>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Q905" i="14"/>
  <c r="K957" i="14"/>
  <c r="Q847" i="14"/>
  <c r="G844" i="14"/>
  <c r="N844" i="14" s="1"/>
  <c r="L837" i="14"/>
  <c r="Q836" i="14"/>
  <c r="G836" i="14"/>
  <c r="L836" i="14" s="1"/>
  <c r="Q960" i="14"/>
  <c r="I910" i="14"/>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767" i="14" s="1"/>
  <c r="L767" i="14" s="1"/>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G970" i="2" l="1"/>
  <c r="G291" i="2"/>
  <c r="K291" i="2" s="1"/>
  <c r="K723" i="2"/>
  <c r="K664" i="2"/>
  <c r="G201" i="2"/>
  <c r="G251" i="2"/>
  <c r="K251" i="2" s="1"/>
  <c r="G840" i="2"/>
  <c r="K141" i="2"/>
  <c r="I909" i="14"/>
  <c r="K871" i="2"/>
  <c r="H993" i="14"/>
  <c r="H13" i="14"/>
  <c r="H12" i="14" s="1"/>
  <c r="I988" i="15"/>
  <c r="K836" i="2"/>
  <c r="K321" i="2"/>
  <c r="K589" i="2"/>
  <c r="K357" i="2"/>
  <c r="G308" i="2"/>
  <c r="K308" i="2" s="1"/>
  <c r="K309" i="2"/>
  <c r="K936" i="2"/>
  <c r="F31" i="2"/>
  <c r="K31" i="2" s="1"/>
  <c r="K32" i="2"/>
  <c r="K640" i="2"/>
  <c r="K938" i="2"/>
  <c r="K320" i="2"/>
  <c r="F319" i="2"/>
  <c r="K36" i="2"/>
  <c r="F81" i="2"/>
  <c r="K91" i="2"/>
  <c r="K932" i="2"/>
  <c r="F14" i="2"/>
  <c r="K14" i="2" s="1"/>
  <c r="K18" i="2"/>
  <c r="K367" i="2"/>
  <c r="F402" i="2"/>
  <c r="K403" i="2"/>
  <c r="F43" i="2"/>
  <c r="K44" i="2"/>
  <c r="K201" i="2"/>
  <c r="K934" i="2"/>
  <c r="K688" i="2"/>
  <c r="K872" i="2"/>
  <c r="K233" i="2"/>
  <c r="K687" i="2"/>
  <c r="K665" i="2"/>
  <c r="F431" i="2"/>
  <c r="K436" i="2"/>
  <c r="K82" i="2"/>
  <c r="K680" i="2"/>
  <c r="K668" i="2"/>
  <c r="K767" i="2"/>
  <c r="K168" i="2"/>
  <c r="K588" i="2"/>
  <c r="K650" i="2"/>
  <c r="F456" i="2"/>
  <c r="K457" i="2"/>
  <c r="K770" i="2"/>
  <c r="K840" i="2"/>
  <c r="K970" i="2"/>
  <c r="K722" i="2"/>
  <c r="K679" i="2"/>
  <c r="K458" i="2"/>
  <c r="K669" i="2"/>
  <c r="K844" i="2"/>
  <c r="F667" i="2"/>
  <c r="F870" i="2"/>
  <c r="F766" i="2"/>
  <c r="F587" i="2"/>
  <c r="K587" i="2" s="1"/>
  <c r="F839" i="2"/>
  <c r="F935" i="2"/>
  <c r="K935" i="2" s="1"/>
  <c r="Q988" i="17"/>
  <c r="K989" i="17"/>
  <c r="G987" i="17"/>
  <c r="G988" i="17"/>
  <c r="L10" i="17"/>
  <c r="L8" i="17"/>
  <c r="N8" i="17"/>
  <c r="K10" i="17"/>
  <c r="L995" i="17"/>
  <c r="L997" i="17" s="1"/>
  <c r="K992" i="17"/>
  <c r="L11" i="17"/>
  <c r="M11" i="17"/>
  <c r="M12" i="17" s="1"/>
  <c r="K11" i="17"/>
  <c r="Q991" i="17"/>
  <c r="Q987" i="16"/>
  <c r="L994" i="16"/>
  <c r="G987" i="16"/>
  <c r="G986" i="16"/>
  <c r="L10" i="16"/>
  <c r="L8" i="16"/>
  <c r="N8" i="16"/>
  <c r="K10" i="16"/>
  <c r="L11" i="16"/>
  <c r="M11" i="16"/>
  <c r="M12" i="16" s="1"/>
  <c r="K11" i="16"/>
  <c r="L991" i="16"/>
  <c r="K991" i="16"/>
  <c r="Q990" i="16"/>
  <c r="G140" i="2"/>
  <c r="G139" i="2" s="1"/>
  <c r="G138" i="2" s="1"/>
  <c r="G667" i="2"/>
  <c r="G663" i="2" s="1"/>
  <c r="G766" i="2"/>
  <c r="F835" i="2"/>
  <c r="G81" i="2"/>
  <c r="I991" i="15"/>
  <c r="L290" i="15"/>
  <c r="G289" i="15"/>
  <c r="L455" i="15"/>
  <c r="K455" i="15"/>
  <c r="K138" i="15"/>
  <c r="J991" i="15"/>
  <c r="L42" i="15"/>
  <c r="K42" i="15"/>
  <c r="G993" i="15"/>
  <c r="K993" i="15" s="1"/>
  <c r="G992" i="15"/>
  <c r="M429" i="15"/>
  <c r="L429" i="15"/>
  <c r="K931" i="15"/>
  <c r="J987" i="15"/>
  <c r="J986" i="15"/>
  <c r="J985" i="15" s="1"/>
  <c r="G13" i="15"/>
  <c r="Q992" i="15"/>
  <c r="L586" i="15"/>
  <c r="F10" i="15"/>
  <c r="F11" i="15"/>
  <c r="K430" i="15"/>
  <c r="L839" i="15"/>
  <c r="K839" i="15"/>
  <c r="Q838" i="15"/>
  <c r="Q585" i="15"/>
  <c r="K429" i="15"/>
  <c r="L31" i="15"/>
  <c r="K31" i="15"/>
  <c r="G926" i="15"/>
  <c r="L926" i="15" s="1"/>
  <c r="L931" i="15"/>
  <c r="G662" i="15"/>
  <c r="N663" i="15"/>
  <c r="L663" i="15"/>
  <c r="K663" i="15"/>
  <c r="Q662" i="15"/>
  <c r="L835" i="15"/>
  <c r="Q834" i="15"/>
  <c r="K835" i="15"/>
  <c r="F582" i="15"/>
  <c r="L992" i="15"/>
  <c r="F991" i="15"/>
  <c r="F287" i="15"/>
  <c r="K289" i="15"/>
  <c r="F288" i="15"/>
  <c r="J989" i="15"/>
  <c r="J990" i="15"/>
  <c r="G584" i="2"/>
  <c r="K584" i="2" s="1"/>
  <c r="G870" i="2"/>
  <c r="G13" i="2"/>
  <c r="F140" i="2"/>
  <c r="G429" i="2"/>
  <c r="G931" i="2"/>
  <c r="G585" i="2"/>
  <c r="K585" i="2" s="1"/>
  <c r="G839" i="2"/>
  <c r="G835"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J13" i="14" s="1"/>
  <c r="K403" i="14"/>
  <c r="F402" i="14"/>
  <c r="L437" i="14"/>
  <c r="G436" i="14"/>
  <c r="L436" i="14" s="1"/>
  <c r="I612" i="14"/>
  <c r="I585" i="14"/>
  <c r="K722" i="14"/>
  <c r="F42" i="14"/>
  <c r="K450" i="14"/>
  <c r="L801" i="14"/>
  <c r="Q800" i="14"/>
  <c r="K801" i="14"/>
  <c r="L769" i="14"/>
  <c r="Q768" i="14"/>
  <c r="K769" i="14"/>
  <c r="F935" i="14"/>
  <c r="K626" i="14"/>
  <c r="J729" i="14"/>
  <c r="J722" i="14" s="1"/>
  <c r="I722" i="14"/>
  <c r="I662" i="14" s="1"/>
  <c r="Q766" i="14"/>
  <c r="J665" i="14"/>
  <c r="J664" i="14" s="1"/>
  <c r="F290" i="14"/>
  <c r="L668" i="14"/>
  <c r="F631" i="14"/>
  <c r="K668"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Q839" i="14" s="1"/>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G926" i="2" l="1"/>
  <c r="G290" i="2"/>
  <c r="G289" i="2" s="1"/>
  <c r="K665" i="14"/>
  <c r="I12" i="14"/>
  <c r="F139" i="2"/>
  <c r="K140" i="2"/>
  <c r="K839" i="2"/>
  <c r="K43" i="2"/>
  <c r="F42" i="2"/>
  <c r="K42" i="2" s="1"/>
  <c r="K766" i="2"/>
  <c r="K81" i="2"/>
  <c r="K870" i="2"/>
  <c r="F430" i="2"/>
  <c r="K430" i="2" s="1"/>
  <c r="K431" i="2"/>
  <c r="K667" i="2"/>
  <c r="F401" i="2"/>
  <c r="K401" i="2" s="1"/>
  <c r="K402" i="2"/>
  <c r="K319" i="2"/>
  <c r="F290" i="2"/>
  <c r="K835" i="2"/>
  <c r="F455" i="2"/>
  <c r="K455" i="2" s="1"/>
  <c r="K456" i="2"/>
  <c r="F586" i="2"/>
  <c r="K586" i="2" s="1"/>
  <c r="F931" i="2"/>
  <c r="K931" i="2" s="1"/>
  <c r="F663" i="2"/>
  <c r="K663" i="2" s="1"/>
  <c r="L988" i="17"/>
  <c r="Q987" i="17"/>
  <c r="L1002" i="17"/>
  <c r="K988" i="17"/>
  <c r="G986" i="17"/>
  <c r="L987" i="17"/>
  <c r="K987" i="17"/>
  <c r="Q986" i="17"/>
  <c r="G985" i="16"/>
  <c r="L986" i="16"/>
  <c r="K986" i="16"/>
  <c r="Q985" i="16"/>
  <c r="L987" i="16"/>
  <c r="L1001" i="16"/>
  <c r="K987" i="16"/>
  <c r="Q986" i="16"/>
  <c r="G662" i="2"/>
  <c r="G582" i="2" s="1"/>
  <c r="G12" i="2"/>
  <c r="G10" i="2" s="1"/>
  <c r="K926" i="15"/>
  <c r="G991" i="15"/>
  <c r="L991" i="15" s="1"/>
  <c r="L289" i="15"/>
  <c r="G288" i="15"/>
  <c r="L288" i="15" s="1"/>
  <c r="G287" i="15"/>
  <c r="K287" i="15" s="1"/>
  <c r="F989" i="15"/>
  <c r="F990" i="15"/>
  <c r="F986" i="15"/>
  <c r="F987" i="15"/>
  <c r="J988" i="15"/>
  <c r="L662" i="15"/>
  <c r="Q661" i="15"/>
  <c r="K662" i="15"/>
  <c r="G582" i="15"/>
  <c r="L582" i="15" s="1"/>
  <c r="L13" i="15"/>
  <c r="G12" i="15"/>
  <c r="K13" i="15"/>
  <c r="Q991" i="15"/>
  <c r="L993" i="15"/>
  <c r="K288" i="15"/>
  <c r="K992" i="15"/>
  <c r="Q925" i="15"/>
  <c r="G993" i="2"/>
  <c r="G992" i="2"/>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291" i="14"/>
  <c r="K936" i="14"/>
  <c r="K402" i="14"/>
  <c r="F401" i="14"/>
  <c r="K401" i="14" s="1"/>
  <c r="K932" i="14"/>
  <c r="Q935" i="14"/>
  <c r="G664" i="14"/>
  <c r="L664" i="14" s="1"/>
  <c r="L665" i="14"/>
  <c r="G584" i="14"/>
  <c r="L584" i="14" s="1"/>
  <c r="Q931" i="14"/>
  <c r="M766" i="14"/>
  <c r="L766" i="14"/>
  <c r="F429" i="2" l="1"/>
  <c r="K429" i="2" s="1"/>
  <c r="F13" i="2"/>
  <c r="F12" i="2" s="1"/>
  <c r="K584" i="14"/>
  <c r="F662" i="2"/>
  <c r="K662" i="2" s="1"/>
  <c r="K290" i="2"/>
  <c r="F289" i="2"/>
  <c r="F138" i="2"/>
  <c r="K138" i="2" s="1"/>
  <c r="K139" i="2"/>
  <c r="F926" i="2"/>
  <c r="K926" i="2" s="1"/>
  <c r="L986" i="17"/>
  <c r="Q985" i="17"/>
  <c r="K986" i="17"/>
  <c r="L985" i="16"/>
  <c r="K985" i="16"/>
  <c r="Q984" i="16"/>
  <c r="G991" i="2"/>
  <c r="G11" i="2"/>
  <c r="G987" i="2"/>
  <c r="Q990" i="15"/>
  <c r="Q581" i="15"/>
  <c r="K991" i="15"/>
  <c r="G11" i="15"/>
  <c r="G10" i="15"/>
  <c r="L12" i="15"/>
  <c r="K12" i="15"/>
  <c r="F988" i="15"/>
  <c r="K582" i="15"/>
  <c r="F985" i="15"/>
  <c r="G990" i="15"/>
  <c r="L990" i="15" s="1"/>
  <c r="G989" i="15"/>
  <c r="L287" i="15"/>
  <c r="G986" i="2"/>
  <c r="G989" i="2"/>
  <c r="G990" i="2"/>
  <c r="K32" i="14"/>
  <c r="G31" i="14"/>
  <c r="L32" i="14"/>
  <c r="Q838" i="14"/>
  <c r="K839" i="14"/>
  <c r="G42" i="14"/>
  <c r="L43" i="14"/>
  <c r="K43" i="14"/>
  <c r="J582" i="14"/>
  <c r="Q586" i="14"/>
  <c r="K631" i="14"/>
  <c r="K835" i="14"/>
  <c r="H990" i="14"/>
  <c r="H989" i="14"/>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K13" i="2" l="1"/>
  <c r="F993" i="2"/>
  <c r="K993" i="2" s="1"/>
  <c r="F992" i="2"/>
  <c r="K992" i="2" s="1"/>
  <c r="H988" i="14"/>
  <c r="G988" i="15"/>
  <c r="K12" i="2"/>
  <c r="F11" i="2"/>
  <c r="K11" i="2" s="1"/>
  <c r="F10" i="2"/>
  <c r="F287" i="2"/>
  <c r="K289" i="2"/>
  <c r="F288" i="2"/>
  <c r="K288" i="2" s="1"/>
  <c r="F582" i="2"/>
  <c r="K582" i="2" s="1"/>
  <c r="G985" i="2"/>
  <c r="Q989" i="15"/>
  <c r="K989" i="15"/>
  <c r="K990" i="15"/>
  <c r="G987" i="15"/>
  <c r="G986" i="15"/>
  <c r="L10" i="15"/>
  <c r="L8" i="15"/>
  <c r="K10" i="15"/>
  <c r="N8" i="15"/>
  <c r="Q988" i="15"/>
  <c r="M11" i="15"/>
  <c r="M12" i="15" s="1"/>
  <c r="L11" i="15"/>
  <c r="K11" i="15"/>
  <c r="L994" i="15"/>
  <c r="L996" i="15" s="1"/>
  <c r="Q987" i="15"/>
  <c r="K988" i="15"/>
  <c r="G988" i="2"/>
  <c r="G429" i="14"/>
  <c r="K429" i="14" s="1"/>
  <c r="K455" i="14"/>
  <c r="L31" i="14"/>
  <c r="K31" i="14"/>
  <c r="I988" i="14"/>
  <c r="K138" i="14"/>
  <c r="L42" i="14"/>
  <c r="K42" i="14"/>
  <c r="G13" i="14"/>
  <c r="J990" i="14"/>
  <c r="J989" i="14"/>
  <c r="J991" i="14"/>
  <c r="G288" i="14"/>
  <c r="L288" i="14" s="1"/>
  <c r="G287" i="14"/>
  <c r="K287" i="14" s="1"/>
  <c r="L289" i="14"/>
  <c r="Q585" i="14"/>
  <c r="F990" i="14"/>
  <c r="F989" i="14"/>
  <c r="F10" i="14"/>
  <c r="G993" i="14"/>
  <c r="Q992" i="14" s="1"/>
  <c r="F991" i="14"/>
  <c r="K931" i="14"/>
  <c r="J987" i="14"/>
  <c r="J986" i="14"/>
  <c r="J985" i="14" s="1"/>
  <c r="K289" i="14"/>
  <c r="L663" i="14"/>
  <c r="G662" i="14"/>
  <c r="N663" i="14"/>
  <c r="Q662" i="14"/>
  <c r="K663" i="14"/>
  <c r="L931" i="14"/>
  <c r="G926" i="14"/>
  <c r="L926" i="14" s="1"/>
  <c r="F582" i="14"/>
  <c r="L586" i="14"/>
  <c r="F991" i="2" l="1"/>
  <c r="K991" i="2" s="1"/>
  <c r="K288" i="14"/>
  <c r="J988" i="14"/>
  <c r="F987" i="2"/>
  <c r="K987" i="2" s="1"/>
  <c r="F989" i="2"/>
  <c r="K287" i="2"/>
  <c r="F990" i="2"/>
  <c r="K990" i="2" s="1"/>
  <c r="F986" i="2"/>
  <c r="K986" i="2" s="1"/>
  <c r="L986" i="15"/>
  <c r="G985" i="15"/>
  <c r="Q985" i="15"/>
  <c r="K986" i="15"/>
  <c r="L987" i="15"/>
  <c r="L1001" i="15"/>
  <c r="Q986" i="15"/>
  <c r="K987" i="15"/>
  <c r="K993" i="14"/>
  <c r="L429" i="14"/>
  <c r="M429" i="14"/>
  <c r="G992" i="14"/>
  <c r="L13" i="14"/>
  <c r="G12" i="14"/>
  <c r="K13" i="14"/>
  <c r="F987" i="14"/>
  <c r="F986" i="14"/>
  <c r="G582" i="14"/>
  <c r="L582" i="14" s="1"/>
  <c r="Q925" i="14"/>
  <c r="F988" i="14"/>
  <c r="G989" i="14"/>
  <c r="G990" i="14"/>
  <c r="L990" i="14" s="1"/>
  <c r="L287" i="14"/>
  <c r="K926" i="14"/>
  <c r="L662" i="14"/>
  <c r="Q661" i="14"/>
  <c r="K662" i="14"/>
  <c r="L993" i="14"/>
  <c r="F985" i="2" l="1"/>
  <c r="K985" i="2" s="1"/>
  <c r="K989" i="2"/>
  <c r="F988" i="2"/>
  <c r="K988" i="2" s="1"/>
  <c r="L985" i="15"/>
  <c r="Q984" i="15"/>
  <c r="K985" i="15"/>
  <c r="G991" i="14"/>
  <c r="Q991" i="14"/>
  <c r="K992" i="14"/>
  <c r="L992" i="14"/>
  <c r="K582" i="14"/>
  <c r="K12" i="14"/>
  <c r="G11" i="14"/>
  <c r="L12" i="14"/>
  <c r="G10" i="14"/>
  <c r="G987" i="14" s="1"/>
  <c r="Q986" i="14" s="1"/>
  <c r="K990" i="14"/>
  <c r="Q581" i="14"/>
  <c r="Q989" i="14"/>
  <c r="G988" i="14"/>
  <c r="K988" i="14" s="1"/>
  <c r="F985" i="14"/>
  <c r="K989" i="14"/>
  <c r="Q988" i="14"/>
  <c r="Q987" i="14" l="1"/>
  <c r="L991" i="14"/>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D1004" i="12" l="1"/>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G978" i="12"/>
  <c r="Q977" i="12" s="1"/>
  <c r="J977" i="12"/>
  <c r="I977" i="12"/>
  <c r="H977" i="12"/>
  <c r="G977" i="12"/>
  <c r="F977" i="12"/>
  <c r="G976" i="12"/>
  <c r="Q975" i="12" s="1"/>
  <c r="G975" i="12"/>
  <c r="J974" i="12"/>
  <c r="I974" i="12"/>
  <c r="H974" i="12"/>
  <c r="F974" i="12"/>
  <c r="F972" i="12"/>
  <c r="F971" i="12"/>
  <c r="G969" i="12"/>
  <c r="L969" i="12" s="1"/>
  <c r="G968" i="12"/>
  <c r="L968" i="12" s="1"/>
  <c r="J967" i="12"/>
  <c r="I967" i="12"/>
  <c r="H967" i="12"/>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F959" i="12"/>
  <c r="H959" i="12" s="1"/>
  <c r="J959" i="12" s="1"/>
  <c r="F958" i="12"/>
  <c r="H957" i="12"/>
  <c r="J957" i="12" s="1"/>
  <c r="F957" i="12"/>
  <c r="G956" i="12"/>
  <c r="Q955" i="12" s="1"/>
  <c r="G955" i="12"/>
  <c r="Q954" i="12" s="1"/>
  <c r="G954" i="12"/>
  <c r="Q953" i="12" s="1"/>
  <c r="F953" i="12"/>
  <c r="G953" i="12" s="1"/>
  <c r="L953" i="12" s="1"/>
  <c r="G952" i="12"/>
  <c r="Q951" i="12" s="1"/>
  <c r="G951" i="12"/>
  <c r="Q950" i="12" s="1"/>
  <c r="G950" i="12"/>
  <c r="L950" i="12" s="1"/>
  <c r="F950" i="12"/>
  <c r="K950" i="12" s="1"/>
  <c r="G949" i="12"/>
  <c r="K949" i="12" s="1"/>
  <c r="J948" i="12"/>
  <c r="I948" i="12"/>
  <c r="H948" i="12"/>
  <c r="F948" i="12"/>
  <c r="G947" i="12"/>
  <c r="L947" i="12" s="1"/>
  <c r="K946" i="12"/>
  <c r="G946" i="12"/>
  <c r="Q945" i="12" s="1"/>
  <c r="G945" i="12"/>
  <c r="Q944" i="12" s="1"/>
  <c r="F944" i="12"/>
  <c r="G944" i="12" s="1"/>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H929" i="12"/>
  <c r="H930" i="12" s="1"/>
  <c r="G929" i="12"/>
  <c r="K929" i="12" s="1"/>
  <c r="L928" i="12"/>
  <c r="G928" i="12"/>
  <c r="H927" i="12"/>
  <c r="F927" i="12"/>
  <c r="G925" i="12"/>
  <c r="J924" i="12"/>
  <c r="I924" i="12"/>
  <c r="H924" i="12"/>
  <c r="F924" i="12"/>
  <c r="H923" i="12"/>
  <c r="J923" i="12" s="1"/>
  <c r="G923" i="12"/>
  <c r="I923" i="12" s="1"/>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F915" i="12"/>
  <c r="J914" i="12"/>
  <c r="I914" i="12"/>
  <c r="H914" i="12"/>
  <c r="G914" i="12"/>
  <c r="K914" i="12" s="1"/>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G903" i="12"/>
  <c r="L903" i="12" s="1"/>
  <c r="G902" i="12"/>
  <c r="L902" i="12" s="1"/>
  <c r="I901" i="12"/>
  <c r="F901" i="12"/>
  <c r="G901" i="12" s="1"/>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G869" i="12"/>
  <c r="L869" i="12" s="1"/>
  <c r="G868" i="12"/>
  <c r="L868" i="12" s="1"/>
  <c r="J867" i="12"/>
  <c r="J865" i="12" s="1"/>
  <c r="J863" i="12" s="1"/>
  <c r="I867" i="12"/>
  <c r="I865" i="12" s="1"/>
  <c r="I863" i="12" s="1"/>
  <c r="H867" i="12"/>
  <c r="G867" i="12"/>
  <c r="F867" i="12"/>
  <c r="G866" i="12"/>
  <c r="H865" i="12"/>
  <c r="F865" i="12"/>
  <c r="G864" i="12"/>
  <c r="G863" i="12" s="1"/>
  <c r="L863" i="12" s="1"/>
  <c r="H863" i="12"/>
  <c r="F863" i="12"/>
  <c r="J862" i="12"/>
  <c r="I862" i="12"/>
  <c r="H862" i="12"/>
  <c r="G861" i="12"/>
  <c r="G859" i="12" s="1"/>
  <c r="K859" i="12" s="1"/>
  <c r="G860" i="12"/>
  <c r="Q859" i="12" s="1"/>
  <c r="J859" i="12"/>
  <c r="I859" i="12"/>
  <c r="H859" i="12"/>
  <c r="F859" i="12"/>
  <c r="G858" i="12"/>
  <c r="G857" i="12"/>
  <c r="L857" i="12" s="1"/>
  <c r="J856" i="12"/>
  <c r="I856" i="12"/>
  <c r="H856" i="12"/>
  <c r="F856" i="12"/>
  <c r="F855" i="12" s="1"/>
  <c r="J855" i="12" s="1"/>
  <c r="G854" i="12"/>
  <c r="L854" i="12" s="1"/>
  <c r="G853" i="12"/>
  <c r="J852" i="12"/>
  <c r="I852" i="12"/>
  <c r="H852" i="12"/>
  <c r="F852" i="12"/>
  <c r="F851" i="12" s="1"/>
  <c r="J851" i="12" s="1"/>
  <c r="K850" i="12"/>
  <c r="G850" i="12"/>
  <c r="Q849" i="12" s="1"/>
  <c r="G849" i="12"/>
  <c r="K849" i="12" s="1"/>
  <c r="J848" i="12"/>
  <c r="I848" i="12"/>
  <c r="H848" i="12"/>
  <c r="F848" i="12"/>
  <c r="G847" i="12"/>
  <c r="L847" i="12" s="1"/>
  <c r="G846" i="12"/>
  <c r="J845" i="12"/>
  <c r="I845" i="12"/>
  <c r="H845" i="12"/>
  <c r="F845" i="12"/>
  <c r="F843" i="12"/>
  <c r="F838" i="12" s="1"/>
  <c r="F842" i="12"/>
  <c r="J842" i="12" s="1"/>
  <c r="J841" i="12" s="1"/>
  <c r="J838" i="12"/>
  <c r="I838" i="12"/>
  <c r="H838" i="12"/>
  <c r="F837" i="12"/>
  <c r="G834" i="12"/>
  <c r="K834" i="12" s="1"/>
  <c r="G833" i="12"/>
  <c r="L833" i="12" s="1"/>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I812" i="12"/>
  <c r="F812" i="12"/>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s="1"/>
  <c r="F802" i="12"/>
  <c r="F801" i="12" s="1"/>
  <c r="H800" i="12"/>
  <c r="I800" i="12" s="1"/>
  <c r="J800" i="12" s="1"/>
  <c r="G800" i="12"/>
  <c r="K800" i="12" s="1"/>
  <c r="J799" i="12"/>
  <c r="I799" i="12"/>
  <c r="I798" i="12" s="1"/>
  <c r="H799" i="12"/>
  <c r="G799" i="12"/>
  <c r="Q798" i="12" s="1"/>
  <c r="F798" i="12"/>
  <c r="F796" i="12" s="1"/>
  <c r="I796" i="12" s="1"/>
  <c r="J797" i="12"/>
  <c r="I797" i="12"/>
  <c r="H797" i="12"/>
  <c r="G797" i="12"/>
  <c r="L797" i="12" s="1"/>
  <c r="H796" i="12"/>
  <c r="J794" i="12"/>
  <c r="I794" i="12"/>
  <c r="H794" i="12"/>
  <c r="G794" i="12"/>
  <c r="Q793" i="12" s="1"/>
  <c r="G793" i="12"/>
  <c r="F793" i="12"/>
  <c r="J793" i="12" s="1"/>
  <c r="F792" i="12"/>
  <c r="H791" i="12"/>
  <c r="I791" i="12" s="1"/>
  <c r="G791" i="12"/>
  <c r="Q790" i="12" s="1"/>
  <c r="J790" i="12"/>
  <c r="I790" i="12"/>
  <c r="H790" i="12"/>
  <c r="H789" i="12" s="1"/>
  <c r="G790" i="12"/>
  <c r="F789" i="12"/>
  <c r="L788" i="12"/>
  <c r="I788" i="12"/>
  <c r="J788" i="12" s="1"/>
  <c r="H788" i="12"/>
  <c r="G788" i="12"/>
  <c r="J787" i="12"/>
  <c r="I787" i="12"/>
  <c r="I786" i="12" s="1"/>
  <c r="H787" i="12"/>
  <c r="H786" i="12" s="1"/>
  <c r="G787" i="12"/>
  <c r="F786" i="12"/>
  <c r="H785" i="12"/>
  <c r="I785" i="12" s="1"/>
  <c r="I783" i="12" s="1"/>
  <c r="G785" i="12"/>
  <c r="K785" i="12" s="1"/>
  <c r="J784" i="12"/>
  <c r="I784" i="12"/>
  <c r="H784" i="12"/>
  <c r="H783" i="12" s="1"/>
  <c r="G784" i="12"/>
  <c r="K784" i="12" s="1"/>
  <c r="Q783" i="12"/>
  <c r="F783" i="12"/>
  <c r="J782" i="12"/>
  <c r="I782" i="12"/>
  <c r="H782" i="12"/>
  <c r="G782" i="12"/>
  <c r="L782" i="12" s="1"/>
  <c r="F781" i="12"/>
  <c r="H781" i="12" s="1"/>
  <c r="H780" i="12" s="1"/>
  <c r="H779" i="12"/>
  <c r="I779" i="12" s="1"/>
  <c r="G779" i="12"/>
  <c r="K779" i="12" s="1"/>
  <c r="Q778" i="12"/>
  <c r="J778" i="12"/>
  <c r="I778" i="12"/>
  <c r="I777" i="12" s="1"/>
  <c r="H778" i="12"/>
  <c r="G778" i="12"/>
  <c r="K778" i="12" s="1"/>
  <c r="F777" i="12"/>
  <c r="H776" i="12"/>
  <c r="H771" i="12" s="1"/>
  <c r="G776" i="12"/>
  <c r="K776" i="12" s="1"/>
  <c r="Q775" i="12"/>
  <c r="G775" i="12"/>
  <c r="G774" i="12"/>
  <c r="L774" i="12" s="1"/>
  <c r="F773" i="12"/>
  <c r="J772" i="12"/>
  <c r="I772" i="12"/>
  <c r="H772" i="12"/>
  <c r="G772" i="12"/>
  <c r="L772" i="12" s="1"/>
  <c r="G765" i="12"/>
  <c r="J764" i="12"/>
  <c r="I764" i="12"/>
  <c r="H764" i="12"/>
  <c r="F764" i="12"/>
  <c r="G763" i="12"/>
  <c r="Q762" i="12" s="1"/>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G752" i="12"/>
  <c r="L752" i="12" s="1"/>
  <c r="F751" i="12"/>
  <c r="G750" i="12"/>
  <c r="L750" i="12" s="1"/>
  <c r="G748" i="12"/>
  <c r="L748" i="12" s="1"/>
  <c r="H747" i="12"/>
  <c r="I747" i="12" s="1"/>
  <c r="G747" i="12"/>
  <c r="K747" i="12" s="1"/>
  <c r="F746" i="12"/>
  <c r="H745" i="12"/>
  <c r="I745" i="12" s="1"/>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H732" i="12" s="1"/>
  <c r="G734" i="12"/>
  <c r="K734" i="12" s="1"/>
  <c r="Q733" i="12"/>
  <c r="H733" i="12"/>
  <c r="I733" i="12" s="1"/>
  <c r="G733" i="12"/>
  <c r="K733" i="12" s="1"/>
  <c r="F732" i="12"/>
  <c r="H731" i="12"/>
  <c r="I731" i="12" s="1"/>
  <c r="J731" i="12" s="1"/>
  <c r="G731" i="12"/>
  <c r="H730" i="12"/>
  <c r="I730" i="12" s="1"/>
  <c r="J730" i="12" s="1"/>
  <c r="G730" i="12"/>
  <c r="K730" i="12" s="1"/>
  <c r="F729" i="12"/>
  <c r="J728" i="12"/>
  <c r="I728" i="12"/>
  <c r="H728" i="12"/>
  <c r="G728" i="12"/>
  <c r="J727" i="12"/>
  <c r="I727" i="12"/>
  <c r="H727" i="12"/>
  <c r="G727" i="12"/>
  <c r="K727" i="12" s="1"/>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H715" i="12"/>
  <c r="G715" i="12"/>
  <c r="K715" i="12" s="1"/>
  <c r="I714" i="12"/>
  <c r="J714" i="12" s="1"/>
  <c r="H714" i="12"/>
  <c r="G714" i="12"/>
  <c r="K714" i="12" s="1"/>
  <c r="H713" i="12"/>
  <c r="I713" i="12" s="1"/>
  <c r="J713" i="12" s="1"/>
  <c r="G713" i="12"/>
  <c r="K713" i="12" s="1"/>
  <c r="F712" i="12"/>
  <c r="H711" i="12"/>
  <c r="I711" i="12" s="1"/>
  <c r="J711" i="12" s="1"/>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H695" i="12" s="1"/>
  <c r="G696" i="12"/>
  <c r="H694" i="12"/>
  <c r="I694" i="12" s="1"/>
  <c r="J694" i="12" s="1"/>
  <c r="G694" i="12"/>
  <c r="Q693" i="12" s="1"/>
  <c r="F693" i="12"/>
  <c r="H691" i="12"/>
  <c r="I691" i="12" s="1"/>
  <c r="J691" i="12" s="1"/>
  <c r="G691" i="12"/>
  <c r="G690" i="12"/>
  <c r="L690" i="12" s="1"/>
  <c r="G689" i="12"/>
  <c r="H686" i="12"/>
  <c r="I686" i="12" s="1"/>
  <c r="J686" i="12" s="1"/>
  <c r="G686" i="12"/>
  <c r="K686" i="12" s="1"/>
  <c r="F685" i="12"/>
  <c r="J685" i="12" s="1"/>
  <c r="H683" i="12"/>
  <c r="I683" i="12" s="1"/>
  <c r="J683" i="12" s="1"/>
  <c r="G683" i="12"/>
  <c r="G682" i="12"/>
  <c r="L682" i="12" s="1"/>
  <c r="G681" i="12"/>
  <c r="F678" i="12"/>
  <c r="F677" i="12"/>
  <c r="H675" i="12"/>
  <c r="I675" i="12" s="1"/>
  <c r="J675" i="12" s="1"/>
  <c r="G675" i="12"/>
  <c r="K675" i="12" s="1"/>
  <c r="Q674" i="12"/>
  <c r="G674" i="12"/>
  <c r="L674" i="12" s="1"/>
  <c r="G673" i="12"/>
  <c r="L673" i="12" s="1"/>
  <c r="G672" i="12"/>
  <c r="G671" i="12"/>
  <c r="L671" i="12" s="1"/>
  <c r="G670" i="12"/>
  <c r="L670" i="12" s="1"/>
  <c r="G661" i="12"/>
  <c r="L661" i="12" s="1"/>
  <c r="J660" i="12"/>
  <c r="I660" i="12"/>
  <c r="H660" i="12"/>
  <c r="F660" i="12"/>
  <c r="L659" i="12"/>
  <c r="H659" i="12"/>
  <c r="I659" i="12" s="1"/>
  <c r="J659" i="12" s="1"/>
  <c r="G659" i="12"/>
  <c r="K659" i="12" s="1"/>
  <c r="H658" i="12"/>
  <c r="G658" i="12"/>
  <c r="K658" i="12" s="1"/>
  <c r="F657" i="12"/>
  <c r="G656" i="12"/>
  <c r="Q655" i="12" s="1"/>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H647" i="12"/>
  <c r="G647" i="12"/>
  <c r="K647" i="12" s="1"/>
  <c r="Q646" i="12"/>
  <c r="J646" i="12"/>
  <c r="I646" i="12"/>
  <c r="H646" i="12"/>
  <c r="G646" i="12"/>
  <c r="K646" i="12" s="1"/>
  <c r="F645" i="12"/>
  <c r="F644" i="12" s="1"/>
  <c r="F643" i="12"/>
  <c r="F642" i="12"/>
  <c r="L639" i="12"/>
  <c r="G639" i="12"/>
  <c r="J638" i="12"/>
  <c r="I638" i="12"/>
  <c r="I637" i="12" s="1"/>
  <c r="I636" i="12" s="1"/>
  <c r="H638" i="12"/>
  <c r="G638" i="12"/>
  <c r="G637" i="12" s="1"/>
  <c r="F637" i="12"/>
  <c r="F636" i="12" s="1"/>
  <c r="J635" i="12"/>
  <c r="I635" i="12"/>
  <c r="H635" i="12"/>
  <c r="G635" i="12"/>
  <c r="L635" i="12" s="1"/>
  <c r="F635" i="12"/>
  <c r="Q634" i="12" s="1"/>
  <c r="F634" i="12"/>
  <c r="L633" i="12"/>
  <c r="K633" i="12"/>
  <c r="Q632" i="12"/>
  <c r="F632" i="12"/>
  <c r="J630" i="12"/>
  <c r="J628" i="12" s="1"/>
  <c r="J626" i="12" s="1"/>
  <c r="I630" i="12"/>
  <c r="I628" i="12" s="1"/>
  <c r="I626" i="12" s="1"/>
  <c r="H630" i="12"/>
  <c r="H628" i="12" s="1"/>
  <c r="H626" i="12" s="1"/>
  <c r="G630" i="12"/>
  <c r="K630" i="12" s="1"/>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H621" i="12"/>
  <c r="H620" i="12" s="1"/>
  <c r="G621" i="12"/>
  <c r="F620" i="12"/>
  <c r="L619" i="12"/>
  <c r="K619" i="12"/>
  <c r="H619" i="12"/>
  <c r="Q618" i="12"/>
  <c r="J618" i="12"/>
  <c r="I618" i="12"/>
  <c r="H618" i="12"/>
  <c r="G618" i="12"/>
  <c r="K618" i="12" s="1"/>
  <c r="G617" i="12"/>
  <c r="G616" i="12"/>
  <c r="L616" i="12" s="1"/>
  <c r="F615" i="12"/>
  <c r="G614" i="12"/>
  <c r="L614" i="12" s="1"/>
  <c r="F614" i="12"/>
  <c r="K614" i="12" s="1"/>
  <c r="F613"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H590" i="12"/>
  <c r="I590" i="12" s="1"/>
  <c r="J590" i="12" s="1"/>
  <c r="Q589" i="12"/>
  <c r="N585" i="12"/>
  <c r="N587" i="12" s="1"/>
  <c r="L583" i="12"/>
  <c r="K583" i="12"/>
  <c r="Q582" i="12"/>
  <c r="L581" i="12"/>
  <c r="K581" i="12"/>
  <c r="L580" i="12"/>
  <c r="K580" i="12"/>
  <c r="G579" i="12"/>
  <c r="G578" i="12"/>
  <c r="K578" i="12" s="1"/>
  <c r="G577" i="12"/>
  <c r="F576" i="12"/>
  <c r="G575" i="12"/>
  <c r="G574" i="12"/>
  <c r="G281" i="12" s="1"/>
  <c r="L281" i="12" s="1"/>
  <c r="F573" i="12"/>
  <c r="G572" i="12"/>
  <c r="K572" i="12" s="1"/>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G504" i="12"/>
  <c r="K504" i="12" s="1"/>
  <c r="G503" i="12"/>
  <c r="L503" i="12" s="1"/>
  <c r="G502" i="12"/>
  <c r="G501" i="12"/>
  <c r="K501" i="12" s="1"/>
  <c r="J500" i="12"/>
  <c r="I500" i="12"/>
  <c r="H500" i="12"/>
  <c r="F500" i="12"/>
  <c r="G499" i="12"/>
  <c r="G498" i="12"/>
  <c r="G497" i="12"/>
  <c r="K497" i="12" s="1"/>
  <c r="G496" i="12"/>
  <c r="L496" i="12" s="1"/>
  <c r="J495" i="12"/>
  <c r="I495" i="12"/>
  <c r="H495" i="12"/>
  <c r="F495" i="12"/>
  <c r="G493" i="12"/>
  <c r="K493" i="12" s="1"/>
  <c r="G492" i="12"/>
  <c r="K491" i="12"/>
  <c r="G491" i="12"/>
  <c r="L491" i="12" s="1"/>
  <c r="J490" i="12"/>
  <c r="I490" i="12"/>
  <c r="H490" i="12"/>
  <c r="F490" i="12"/>
  <c r="G489" i="12"/>
  <c r="K489" i="12" s="1"/>
  <c r="G488" i="12"/>
  <c r="K488" i="12" s="1"/>
  <c r="G487" i="12"/>
  <c r="G486" i="12"/>
  <c r="G485" i="12"/>
  <c r="K485" i="12" s="1"/>
  <c r="F484" i="12"/>
  <c r="G483" i="12"/>
  <c r="G482" i="12"/>
  <c r="G481" i="12"/>
  <c r="K481" i="12" s="1"/>
  <c r="G480" i="12"/>
  <c r="J479" i="12"/>
  <c r="I479" i="12"/>
  <c r="H479" i="12"/>
  <c r="F479" i="12"/>
  <c r="G478" i="12"/>
  <c r="G477" i="12"/>
  <c r="G476" i="12"/>
  <c r="L476" i="12" s="1"/>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G420" i="12"/>
  <c r="L420" i="12" s="1"/>
  <c r="F419" i="12"/>
  <c r="H418" i="12"/>
  <c r="I418" i="12" s="1"/>
  <c r="J418" i="12" s="1"/>
  <c r="G418" i="12"/>
  <c r="K418" i="12" s="1"/>
  <c r="G417" i="12"/>
  <c r="G181" i="12" s="1"/>
  <c r="L181" i="12" s="1"/>
  <c r="J416" i="12"/>
  <c r="I416" i="12"/>
  <c r="H416" i="12"/>
  <c r="G416" i="12"/>
  <c r="H415" i="12"/>
  <c r="I415" i="12" s="1"/>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H405" i="12"/>
  <c r="I405" i="12" s="1"/>
  <c r="G405" i="12"/>
  <c r="H400" i="12"/>
  <c r="I400" i="12" s="1"/>
  <c r="J400" i="12" s="1"/>
  <c r="G400" i="12"/>
  <c r="I399" i="12"/>
  <c r="J399" i="12" s="1"/>
  <c r="J133" i="12" s="1"/>
  <c r="H399" i="12"/>
  <c r="G399" i="12"/>
  <c r="K399" i="12" s="1"/>
  <c r="H398" i="12"/>
  <c r="I398" i="12" s="1"/>
  <c r="J398" i="12" s="1"/>
  <c r="G398" i="12"/>
  <c r="H397" i="12"/>
  <c r="I397" i="12" s="1"/>
  <c r="I131" i="12" s="1"/>
  <c r="G397" i="12"/>
  <c r="K397" i="12" s="1"/>
  <c r="H396" i="12"/>
  <c r="G396" i="12"/>
  <c r="L396" i="12" s="1"/>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H383" i="12"/>
  <c r="I383" i="12" s="1"/>
  <c r="G383" i="12"/>
  <c r="L383" i="12" s="1"/>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H351" i="12"/>
  <c r="G351" i="12"/>
  <c r="K351" i="12" s="1"/>
  <c r="J350" i="12"/>
  <c r="I350" i="12"/>
  <c r="H350" i="12"/>
  <c r="H349" i="12" s="1"/>
  <c r="H348" i="12" s="1"/>
  <c r="G350" i="12"/>
  <c r="J349" i="12"/>
  <c r="F349" i="12"/>
  <c r="H347" i="12"/>
  <c r="I347" i="12" s="1"/>
  <c r="J347" i="12" s="1"/>
  <c r="G347" i="12"/>
  <c r="G71" i="12" s="1"/>
  <c r="L71" i="12" s="1"/>
  <c r="H346" i="12"/>
  <c r="I346" i="12" s="1"/>
  <c r="G346" i="12"/>
  <c r="H345" i="12"/>
  <c r="F345" i="12"/>
  <c r="H344" i="12"/>
  <c r="I344" i="12" s="1"/>
  <c r="J344" i="12" s="1"/>
  <c r="J343" i="12" s="1"/>
  <c r="G344" i="12"/>
  <c r="K344" i="12" s="1"/>
  <c r="H343" i="12"/>
  <c r="F343" i="12"/>
  <c r="G342" i="12"/>
  <c r="L342" i="12" s="1"/>
  <c r="G341" i="12"/>
  <c r="L341" i="12" s="1"/>
  <c r="G340" i="12"/>
  <c r="G339" i="12"/>
  <c r="G338" i="12"/>
  <c r="L338" i="12" s="1"/>
  <c r="K337" i="12"/>
  <c r="G337" i="12"/>
  <c r="L337" i="12" s="1"/>
  <c r="G336" i="12"/>
  <c r="G335" i="12"/>
  <c r="L334" i="12"/>
  <c r="G334" i="12"/>
  <c r="K334" i="12" s="1"/>
  <c r="G333" i="12"/>
  <c r="G56" i="12" s="1"/>
  <c r="L56" i="12" s="1"/>
  <c r="G332" i="12"/>
  <c r="G331" i="12"/>
  <c r="G54" i="12" s="1"/>
  <c r="L54" i="12" s="1"/>
  <c r="G330" i="12"/>
  <c r="L330" i="12" s="1"/>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G322" i="12"/>
  <c r="L322" i="12" s="1"/>
  <c r="J321" i="12"/>
  <c r="J320" i="12" s="1"/>
  <c r="F321" i="12"/>
  <c r="F320" i="12" s="1"/>
  <c r="H318" i="12"/>
  <c r="I318" i="12" s="1"/>
  <c r="J318" i="12" s="1"/>
  <c r="G318" i="12"/>
  <c r="H317" i="12"/>
  <c r="I317" i="12" s="1"/>
  <c r="J317" i="12" s="1"/>
  <c r="G317" i="12"/>
  <c r="K317" i="12" s="1"/>
  <c r="H316" i="12"/>
  <c r="I316" i="12" s="1"/>
  <c r="J316" i="12" s="1"/>
  <c r="G316" i="12"/>
  <c r="L316" i="12" s="1"/>
  <c r="H315" i="12"/>
  <c r="I315" i="12" s="1"/>
  <c r="J315" i="12" s="1"/>
  <c r="J41" i="12" s="1"/>
  <c r="G315" i="12"/>
  <c r="K315" i="12" s="1"/>
  <c r="H314" i="12"/>
  <c r="I314" i="12" s="1"/>
  <c r="J314" i="12" s="1"/>
  <c r="G314" i="12"/>
  <c r="H313" i="12"/>
  <c r="I313" i="12" s="1"/>
  <c r="J313" i="12" s="1"/>
  <c r="H312" i="12"/>
  <c r="I312" i="12" s="1"/>
  <c r="J312" i="12" s="1"/>
  <c r="G312" i="12"/>
  <c r="K312" i="12" s="1"/>
  <c r="H311" i="12"/>
  <c r="I311" i="12" s="1"/>
  <c r="J311" i="12" s="1"/>
  <c r="J34" i="12" s="1"/>
  <c r="G311" i="12"/>
  <c r="K311" i="12" s="1"/>
  <c r="H310" i="12"/>
  <c r="I310" i="12" s="1"/>
  <c r="J310" i="12" s="1"/>
  <c r="H309" i="12"/>
  <c r="I309" i="12" s="1"/>
  <c r="J309" i="12" s="1"/>
  <c r="H308" i="12"/>
  <c r="I308" i="12" s="1"/>
  <c r="J308" i="12" s="1"/>
  <c r="H307" i="12"/>
  <c r="I307" i="12" s="1"/>
  <c r="J307" i="12" s="1"/>
  <c r="J30" i="12" s="1"/>
  <c r="G307" i="12"/>
  <c r="K307" i="12" s="1"/>
  <c r="H306" i="12"/>
  <c r="I306" i="12" s="1"/>
  <c r="J306" i="12" s="1"/>
  <c r="H305" i="12"/>
  <c r="I305" i="12" s="1"/>
  <c r="G305" i="12"/>
  <c r="H304" i="12"/>
  <c r="J304" i="12" s="1"/>
  <c r="H303" i="12"/>
  <c r="J303" i="12" s="1"/>
  <c r="J302" i="12"/>
  <c r="I302" i="12"/>
  <c r="H302" i="12"/>
  <c r="G302" i="12"/>
  <c r="G301" i="12"/>
  <c r="J300" i="12"/>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H244" i="12"/>
  <c r="G244" i="12"/>
  <c r="F244" i="12"/>
  <c r="J243" i="12"/>
  <c r="I243" i="12"/>
  <c r="H243" i="12"/>
  <c r="G243" i="12"/>
  <c r="L243" i="12" s="1"/>
  <c r="F243" i="12"/>
  <c r="J242" i="12"/>
  <c r="I242" i="12"/>
  <c r="H242" i="12"/>
  <c r="H241" i="12" s="1"/>
  <c r="G242" i="12"/>
  <c r="L242" i="12" s="1"/>
  <c r="F242" i="12"/>
  <c r="J240" i="12"/>
  <c r="I240" i="12"/>
  <c r="H240" i="12"/>
  <c r="G240" i="12"/>
  <c r="F240" i="12"/>
  <c r="J239" i="12"/>
  <c r="I239" i="12"/>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J219" i="12"/>
  <c r="I219" i="12"/>
  <c r="H219" i="12"/>
  <c r="G219" i="12"/>
  <c r="L219" i="12" s="1"/>
  <c r="F219" i="12"/>
  <c r="J218" i="12"/>
  <c r="I218" i="12"/>
  <c r="H218" i="12"/>
  <c r="G218" i="12"/>
  <c r="L218" i="12" s="1"/>
  <c r="F218" i="12"/>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G203" i="12"/>
  <c r="L203" i="12" s="1"/>
  <c r="F203" i="12"/>
  <c r="H200" i="12"/>
  <c r="G200" i="12"/>
  <c r="L200" i="12" s="1"/>
  <c r="F200" i="12"/>
  <c r="I199" i="12"/>
  <c r="H199" i="12"/>
  <c r="G199" i="12"/>
  <c r="L199" i="12" s="1"/>
  <c r="F199" i="12"/>
  <c r="I198" i="12"/>
  <c r="H198" i="12"/>
  <c r="G198" i="12"/>
  <c r="F198" i="12"/>
  <c r="I197" i="12"/>
  <c r="H197" i="12"/>
  <c r="G197" i="12"/>
  <c r="L197" i="12" s="1"/>
  <c r="F197" i="12"/>
  <c r="G195" i="12"/>
  <c r="F195" i="12"/>
  <c r="L194" i="12"/>
  <c r="G194" i="12"/>
  <c r="F194" i="12"/>
  <c r="J193" i="12"/>
  <c r="I193" i="12"/>
  <c r="H193" i="12"/>
  <c r="G193" i="12"/>
  <c r="L193" i="12" s="1"/>
  <c r="F193" i="12"/>
  <c r="J192" i="12"/>
  <c r="I192" i="12"/>
  <c r="H192" i="12"/>
  <c r="G192" i="12"/>
  <c r="F192" i="12"/>
  <c r="J191" i="12"/>
  <c r="I191" i="12"/>
  <c r="H191" i="12"/>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J173" i="12"/>
  <c r="I173" i="12"/>
  <c r="H173" i="12"/>
  <c r="F173" i="12"/>
  <c r="J172" i="12"/>
  <c r="I172" i="12"/>
  <c r="H172" i="12"/>
  <c r="G172" i="12"/>
  <c r="F172" i="12"/>
  <c r="F171" i="12"/>
  <c r="J170" i="12"/>
  <c r="I170" i="12"/>
  <c r="H170" i="12"/>
  <c r="F170"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I160" i="12"/>
  <c r="H160" i="12"/>
  <c r="G160" i="12"/>
  <c r="L160" i="12" s="1"/>
  <c r="F160" i="12"/>
  <c r="J159" i="12"/>
  <c r="I159" i="12"/>
  <c r="H159" i="12"/>
  <c r="G159" i="12"/>
  <c r="L159" i="12" s="1"/>
  <c r="F159" i="12"/>
  <c r="J158" i="12"/>
  <c r="I158" i="12"/>
  <c r="H158" i="12"/>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G151" i="12"/>
  <c r="L151" i="12" s="1"/>
  <c r="F151" i="12"/>
  <c r="J150" i="12"/>
  <c r="I150" i="12"/>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J105" i="12"/>
  <c r="I105" i="12"/>
  <c r="H105" i="12"/>
  <c r="F105" i="12"/>
  <c r="J104" i="12"/>
  <c r="I104" i="12"/>
  <c r="H104" i="12"/>
  <c r="F104" i="12"/>
  <c r="H102" i="12"/>
  <c r="F102" i="12"/>
  <c r="H101" i="12"/>
  <c r="G101" i="12"/>
  <c r="L101" i="12" s="1"/>
  <c r="F101" i="12"/>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H89" i="12" s="1"/>
  <c r="G90" i="12"/>
  <c r="L90" i="12" s="1"/>
  <c r="F90" i="12"/>
  <c r="G88" i="12"/>
  <c r="L88" i="12" s="1"/>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G53" i="12"/>
  <c r="L53" i="12" s="1"/>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F34" i="12"/>
  <c r="I30" i="12"/>
  <c r="I29" i="12" s="1"/>
  <c r="H30" i="12"/>
  <c r="H29" i="12" s="1"/>
  <c r="G30" i="12"/>
  <c r="L30" i="12" s="1"/>
  <c r="F30" i="12"/>
  <c r="J29" i="12"/>
  <c r="F29" i="12"/>
  <c r="H28" i="12"/>
  <c r="H27" i="12" s="1"/>
  <c r="H26" i="12" s="1"/>
  <c r="G28" i="12"/>
  <c r="F28" i="12"/>
  <c r="J25" i="12"/>
  <c r="I25" i="12"/>
  <c r="H25" i="12"/>
  <c r="G25" i="12"/>
  <c r="L25" i="12" s="1"/>
  <c r="F25" i="12"/>
  <c r="G24" i="12"/>
  <c r="L24" i="12" s="1"/>
  <c r="F24" i="12"/>
  <c r="I23" i="12"/>
  <c r="H23" i="12"/>
  <c r="H22" i="12" s="1"/>
  <c r="G23" i="12"/>
  <c r="F23" i="12"/>
  <c r="H21" i="12"/>
  <c r="H19" i="12" s="1"/>
  <c r="G21" i="12"/>
  <c r="G19" i="12" s="1"/>
  <c r="L19" i="12" s="1"/>
  <c r="F21" i="12"/>
  <c r="F19" i="12" s="1"/>
  <c r="L20" i="12"/>
  <c r="K20" i="12"/>
  <c r="H17" i="12"/>
  <c r="H16" i="12" s="1"/>
  <c r="H15" i="12" s="1"/>
  <c r="F17" i="12"/>
  <c r="N12" i="12"/>
  <c r="G3" i="12"/>
  <c r="G2" i="12"/>
  <c r="J405" i="12" l="1"/>
  <c r="I169" i="12"/>
  <c r="J415" i="12"/>
  <c r="J179" i="12" s="1"/>
  <c r="I179" i="12"/>
  <c r="J305" i="12"/>
  <c r="J28" i="12" s="1"/>
  <c r="J27" i="12" s="1"/>
  <c r="J26" i="12" s="1"/>
  <c r="I28" i="12"/>
  <c r="I27" i="12" s="1"/>
  <c r="I26" i="12" s="1"/>
  <c r="K34" i="12"/>
  <c r="K101" i="12"/>
  <c r="H157" i="12"/>
  <c r="J157" i="12"/>
  <c r="K174" i="12"/>
  <c r="J190" i="12"/>
  <c r="I190" i="12"/>
  <c r="K203" i="12"/>
  <c r="K218" i="12"/>
  <c r="J216" i="12"/>
  <c r="I237" i="12"/>
  <c r="K243" i="12"/>
  <c r="I241" i="12"/>
  <c r="K259" i="12"/>
  <c r="L312" i="12"/>
  <c r="K316" i="12"/>
  <c r="K322" i="12"/>
  <c r="K329" i="12"/>
  <c r="K342" i="12"/>
  <c r="I349" i="12"/>
  <c r="I348" i="12" s="1"/>
  <c r="L382" i="12"/>
  <c r="L475" i="12"/>
  <c r="J458" i="12"/>
  <c r="J457" i="12" s="1"/>
  <c r="J456" i="12" s="1"/>
  <c r="J455" i="12" s="1"/>
  <c r="L493" i="12"/>
  <c r="L546" i="12"/>
  <c r="L571" i="12"/>
  <c r="L578" i="12"/>
  <c r="Q593" i="12"/>
  <c r="F612" i="12"/>
  <c r="I620" i="12"/>
  <c r="Q629" i="12"/>
  <c r="H645" i="12"/>
  <c r="H644" i="12" s="1"/>
  <c r="Q670" i="12"/>
  <c r="Q672" i="12"/>
  <c r="F684" i="12"/>
  <c r="Q714" i="12"/>
  <c r="Q751" i="12"/>
  <c r="K762" i="12"/>
  <c r="F780" i="12"/>
  <c r="J786" i="12"/>
  <c r="K791" i="12"/>
  <c r="G796" i="12"/>
  <c r="K796" i="12" s="1"/>
  <c r="G798" i="12"/>
  <c r="G812" i="12"/>
  <c r="L812" i="12" s="1"/>
  <c r="K860" i="12"/>
  <c r="Q868" i="12"/>
  <c r="Q901" i="12"/>
  <c r="Q902" i="12"/>
  <c r="K913" i="12"/>
  <c r="L922" i="12"/>
  <c r="G930" i="12"/>
  <c r="L930" i="12" s="1"/>
  <c r="G967" i="12"/>
  <c r="Q966" i="12" s="1"/>
  <c r="Q967" i="12"/>
  <c r="Q968" i="12"/>
  <c r="F103" i="12"/>
  <c r="N322" i="12"/>
  <c r="I345" i="12"/>
  <c r="I726" i="12"/>
  <c r="K863" i="12"/>
  <c r="I929" i="12"/>
  <c r="I927" i="12" s="1"/>
  <c r="H69" i="12"/>
  <c r="K124" i="12"/>
  <c r="I148" i="12"/>
  <c r="H148" i="12"/>
  <c r="H190" i="12"/>
  <c r="K193" i="12"/>
  <c r="H202" i="12"/>
  <c r="I207" i="12"/>
  <c r="F220" i="12"/>
  <c r="J299" i="12"/>
  <c r="J295" i="12" s="1"/>
  <c r="K330" i="12"/>
  <c r="K341" i="12"/>
  <c r="K420" i="12"/>
  <c r="K435" i="12"/>
  <c r="K476" i="12"/>
  <c r="L488" i="12"/>
  <c r="K496" i="12"/>
  <c r="L504" i="12"/>
  <c r="Q613" i="12"/>
  <c r="G615" i="12"/>
  <c r="L615" i="12" s="1"/>
  <c r="I634" i="12"/>
  <c r="L647" i="12"/>
  <c r="L655" i="12"/>
  <c r="K671" i="12"/>
  <c r="G712" i="12"/>
  <c r="L712" i="12" s="1"/>
  <c r="Q726" i="12"/>
  <c r="Q746" i="12"/>
  <c r="K752" i="12"/>
  <c r="K763" i="12"/>
  <c r="Q773" i="12"/>
  <c r="H777" i="12"/>
  <c r="J792" i="12"/>
  <c r="Q812" i="12"/>
  <c r="H871" i="12"/>
  <c r="K902" i="12"/>
  <c r="K903" i="12"/>
  <c r="H915" i="12"/>
  <c r="G927" i="12"/>
  <c r="L927" i="12" s="1"/>
  <c r="Q928" i="12"/>
  <c r="G959" i="12"/>
  <c r="L959" i="12" s="1"/>
  <c r="K968" i="12"/>
  <c r="K969" i="12"/>
  <c r="Q978" i="12"/>
  <c r="I22" i="12"/>
  <c r="F33" i="12"/>
  <c r="K383" i="12"/>
  <c r="L715" i="12"/>
  <c r="L763" i="12"/>
  <c r="L800" i="12"/>
  <c r="K812" i="12"/>
  <c r="K923" i="12"/>
  <c r="Q952" i="12"/>
  <c r="K80" i="12"/>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F22" i="12"/>
  <c r="L34" i="12"/>
  <c r="J44" i="12"/>
  <c r="J43" i="12" s="1"/>
  <c r="K66" i="12"/>
  <c r="G77" i="12"/>
  <c r="L77" i="12" s="1"/>
  <c r="K88" i="12"/>
  <c r="G105" i="12"/>
  <c r="L105" i="12" s="1"/>
  <c r="I200" i="12"/>
  <c r="I196" i="12" s="1"/>
  <c r="K258" i="12"/>
  <c r="J387" i="12"/>
  <c r="J111" i="12" s="1"/>
  <c r="I111" i="12"/>
  <c r="K391" i="12"/>
  <c r="G117" i="12"/>
  <c r="L117" i="12" s="1"/>
  <c r="J390" i="12"/>
  <c r="J120" i="12"/>
  <c r="K469" i="12"/>
  <c r="L469" i="12"/>
  <c r="L540" i="12"/>
  <c r="G247" i="12"/>
  <c r="L247" i="12" s="1"/>
  <c r="K540" i="12"/>
  <c r="H657" i="12"/>
  <c r="H677" i="12"/>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7" i="12"/>
  <c r="J36" i="12" s="1"/>
  <c r="K310" i="12"/>
  <c r="L310" i="12"/>
  <c r="J385" i="12"/>
  <c r="L409" i="12"/>
  <c r="G173" i="12"/>
  <c r="L173" i="12" s="1"/>
  <c r="L416" i="12"/>
  <c r="G180" i="12"/>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K169" i="12"/>
  <c r="G190" i="12"/>
  <c r="L190" i="12" s="1"/>
  <c r="G196" i="12"/>
  <c r="L196" i="12" s="1"/>
  <c r="J202" i="12"/>
  <c r="F207" i="12"/>
  <c r="J207" i="12"/>
  <c r="L221" i="12"/>
  <c r="H224" i="12"/>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J934" i="12" s="1"/>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K433" i="12" s="1"/>
  <c r="L453" i="12"/>
  <c r="K470" i="12"/>
  <c r="L473" i="12"/>
  <c r="K478" i="12"/>
  <c r="L481" i="12"/>
  <c r="K486" i="12"/>
  <c r="L489" i="12"/>
  <c r="F494" i="12"/>
  <c r="K499" i="12"/>
  <c r="K503" i="12"/>
  <c r="K510" i="12"/>
  <c r="L510" i="12"/>
  <c r="G509" i="12"/>
  <c r="L509" i="12" s="1"/>
  <c r="K519"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H650" i="12"/>
  <c r="I650" i="12" s="1"/>
  <c r="J650" i="12" s="1"/>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s="1"/>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F980" i="11" s="1"/>
  <c r="J980" i="11"/>
  <c r="H980" i="11"/>
  <c r="H979" i="11"/>
  <c r="J979" i="11" s="1"/>
  <c r="G979" i="11"/>
  <c r="K979" i="11" s="1"/>
  <c r="G978" i="11"/>
  <c r="Q977" i="11" s="1"/>
  <c r="J977" i="11"/>
  <c r="I977" i="11"/>
  <c r="H977" i="11"/>
  <c r="F977" i="11"/>
  <c r="K976" i="11"/>
  <c r="G976" i="11"/>
  <c r="L976" i="11" s="1"/>
  <c r="Q975" i="11"/>
  <c r="K975" i="11"/>
  <c r="G975" i="11"/>
  <c r="L975" i="11" s="1"/>
  <c r="Q974" i="11"/>
  <c r="J974" i="11"/>
  <c r="I974" i="11"/>
  <c r="H974" i="11"/>
  <c r="H972" i="11" s="1"/>
  <c r="G974" i="11"/>
  <c r="F974" i="11"/>
  <c r="Q973" i="11" s="1"/>
  <c r="H973" i="11"/>
  <c r="H970" i="11" s="1"/>
  <c r="F973" i="11"/>
  <c r="F972" i="11"/>
  <c r="G971" i="11"/>
  <c r="K971" i="11" s="1"/>
  <c r="F971" i="11"/>
  <c r="H971" i="11" s="1"/>
  <c r="J971" i="11" s="1"/>
  <c r="G969" i="11"/>
  <c r="L969" i="11" s="1"/>
  <c r="G968" i="11"/>
  <c r="L968" i="11" s="1"/>
  <c r="J967" i="11"/>
  <c r="I967" i="11"/>
  <c r="H967" i="11"/>
  <c r="G967" i="11"/>
  <c r="K967" i="11" s="1"/>
  <c r="F967" i="11"/>
  <c r="Q966" i="11"/>
  <c r="H966" i="11"/>
  <c r="G966" i="11"/>
  <c r="K966" i="11" s="1"/>
  <c r="J965" i="11"/>
  <c r="I965" i="11"/>
  <c r="H965" i="11"/>
  <c r="G965" i="11"/>
  <c r="Q964" i="11" s="1"/>
  <c r="F964" i="11"/>
  <c r="F963" i="11"/>
  <c r="H962" i="11"/>
  <c r="J962" i="11" s="1"/>
  <c r="G962" i="11"/>
  <c r="F961" i="11"/>
  <c r="J960" i="11"/>
  <c r="H960" i="11"/>
  <c r="G960" i="11"/>
  <c r="K960" i="11" s="1"/>
  <c r="Q959" i="11"/>
  <c r="H959" i="11"/>
  <c r="J959" i="11" s="1"/>
  <c r="G959" i="11"/>
  <c r="K959" i="11" s="1"/>
  <c r="F959" i="11"/>
  <c r="F958" i="11"/>
  <c r="F957" i="11"/>
  <c r="G956" i="11"/>
  <c r="Q955" i="11"/>
  <c r="G955" i="11"/>
  <c r="Q954" i="11" s="1"/>
  <c r="G954" i="11"/>
  <c r="Q953" i="11" s="1"/>
  <c r="F953" i="11"/>
  <c r="G952" i="11"/>
  <c r="Q951" i="11" s="1"/>
  <c r="G951" i="11"/>
  <c r="Q950" i="11" s="1"/>
  <c r="F950" i="11"/>
  <c r="G950" i="11" s="1"/>
  <c r="L950" i="11" s="1"/>
  <c r="L949" i="11"/>
  <c r="K949" i="11"/>
  <c r="G949" i="11"/>
  <c r="J948" i="11"/>
  <c r="I948" i="11"/>
  <c r="H948" i="11"/>
  <c r="K947" i="11"/>
  <c r="G947" i="11"/>
  <c r="Q946" i="11" s="1"/>
  <c r="L946" i="11"/>
  <c r="G946" i="11"/>
  <c r="Q945" i="11" s="1"/>
  <c r="L945" i="11"/>
  <c r="K945" i="11"/>
  <c r="G945" i="11"/>
  <c r="Q944" i="11" s="1"/>
  <c r="G944" i="11"/>
  <c r="L944" i="11" s="1"/>
  <c r="F944" i="11"/>
  <c r="J943" i="11"/>
  <c r="I943" i="11"/>
  <c r="H943" i="11"/>
  <c r="G943" i="11"/>
  <c r="K943" i="11" s="1"/>
  <c r="J942" i="11"/>
  <c r="I942" i="11"/>
  <c r="H942" i="11"/>
  <c r="G942" i="11"/>
  <c r="Q941" i="11" s="1"/>
  <c r="J941" i="11"/>
  <c r="I941" i="11"/>
  <c r="I939" i="11" s="1"/>
  <c r="I938" i="11" s="1"/>
  <c r="H941" i="11"/>
  <c r="G941" i="11"/>
  <c r="G939" i="11" s="1"/>
  <c r="L939" i="11" s="1"/>
  <c r="L940" i="11"/>
  <c r="K940" i="11"/>
  <c r="J940" i="11"/>
  <c r="I940" i="11"/>
  <c r="H940" i="11"/>
  <c r="Q939" i="11"/>
  <c r="F939" i="11"/>
  <c r="L937" i="11"/>
  <c r="K937" i="11"/>
  <c r="I937" i="11"/>
  <c r="H937" i="11"/>
  <c r="J937" i="11" s="1"/>
  <c r="Q936" i="11"/>
  <c r="F930" i="11"/>
  <c r="H929" i="11"/>
  <c r="H930" i="11" s="1"/>
  <c r="G929" i="11"/>
  <c r="K929" i="11" s="1"/>
  <c r="G928" i="11"/>
  <c r="G930" i="11" s="1"/>
  <c r="L930" i="11" s="1"/>
  <c r="H927" i="11"/>
  <c r="G927" i="11"/>
  <c r="Q926" i="11" s="1"/>
  <c r="F927" i="11"/>
  <c r="G925" i="11"/>
  <c r="L925" i="11" s="1"/>
  <c r="J924" i="11"/>
  <c r="I924" i="11"/>
  <c r="H924" i="11"/>
  <c r="F924" i="11"/>
  <c r="I923" i="11"/>
  <c r="I921" i="11" s="1"/>
  <c r="H923" i="11"/>
  <c r="J923" i="11" s="1"/>
  <c r="G923" i="11"/>
  <c r="Q922" i="11" s="1"/>
  <c r="J922" i="11"/>
  <c r="H922" i="11"/>
  <c r="G922" i="11"/>
  <c r="I922" i="11" s="1"/>
  <c r="I910" i="11" s="1"/>
  <c r="H921" i="11"/>
  <c r="F921" i="11"/>
  <c r="J920" i="11"/>
  <c r="I920" i="11"/>
  <c r="I918" i="11" s="1"/>
  <c r="H920" i="11"/>
  <c r="G920" i="11"/>
  <c r="Q919" i="11" s="1"/>
  <c r="H919" i="11"/>
  <c r="J919" i="11" s="1"/>
  <c r="J918" i="11" s="1"/>
  <c r="G919" i="11"/>
  <c r="I919" i="11" s="1"/>
  <c r="F918" i="11"/>
  <c r="H917" i="11"/>
  <c r="J917" i="11" s="1"/>
  <c r="G917" i="11"/>
  <c r="L917" i="11" s="1"/>
  <c r="I916" i="11"/>
  <c r="H916" i="11"/>
  <c r="J916" i="11" s="1"/>
  <c r="G916" i="11"/>
  <c r="K916" i="11" s="1"/>
  <c r="H915" i="11"/>
  <c r="G915" i="11"/>
  <c r="F915" i="11"/>
  <c r="J914" i="11"/>
  <c r="I914" i="11"/>
  <c r="I912" i="11" s="1"/>
  <c r="H914" i="11"/>
  <c r="G914" i="11"/>
  <c r="Q913" i="11" s="1"/>
  <c r="H913" i="11"/>
  <c r="H910" i="11" s="1"/>
  <c r="G913" i="11"/>
  <c r="I913" i="11" s="1"/>
  <c r="Q912" i="11"/>
  <c r="F912" i="11"/>
  <c r="F911" i="11"/>
  <c r="G910" i="11"/>
  <c r="L910" i="11" s="1"/>
  <c r="F910" i="11"/>
  <c r="Q909" i="11"/>
  <c r="G907" i="11"/>
  <c r="L907" i="11" s="1"/>
  <c r="J906" i="11"/>
  <c r="J901" i="11" s="1"/>
  <c r="I906" i="11"/>
  <c r="I901" i="11" s="1"/>
  <c r="H906" i="11"/>
  <c r="H901" i="11" s="1"/>
  <c r="G906" i="11"/>
  <c r="L906" i="11" s="1"/>
  <c r="F906" i="11"/>
  <c r="F905" i="11"/>
  <c r="G905" i="11" s="1"/>
  <c r="F904" i="11"/>
  <c r="H904" i="11" s="1"/>
  <c r="J904" i="11" s="1"/>
  <c r="G903" i="11"/>
  <c r="Q902" i="11" s="1"/>
  <c r="L902" i="11"/>
  <c r="K902" i="11"/>
  <c r="G902" i="11"/>
  <c r="Q901" i="11" s="1"/>
  <c r="G901" i="11"/>
  <c r="L901" i="11" s="1"/>
  <c r="F901" i="11"/>
  <c r="L900" i="11"/>
  <c r="G900" i="11"/>
  <c r="Q899" i="11" s="1"/>
  <c r="L899" i="11"/>
  <c r="G899" i="11"/>
  <c r="Q898" i="11" s="1"/>
  <c r="G898" i="11"/>
  <c r="Q897" i="11" s="1"/>
  <c r="K897" i="11"/>
  <c r="G897" i="11"/>
  <c r="Q896" i="11" s="1"/>
  <c r="L896" i="11"/>
  <c r="G896" i="11"/>
  <c r="Q895" i="11" s="1"/>
  <c r="L895" i="11"/>
  <c r="G895" i="11"/>
  <c r="Q894" i="11" s="1"/>
  <c r="G894" i="11"/>
  <c r="Q893" i="11" s="1"/>
  <c r="K893" i="11"/>
  <c r="G893" i="11"/>
  <c r="Q892" i="11" s="1"/>
  <c r="L892" i="11"/>
  <c r="G892" i="11"/>
  <c r="Q891" i="11" s="1"/>
  <c r="L891" i="11"/>
  <c r="G891" i="11"/>
  <c r="Q890" i="11" s="1"/>
  <c r="G890" i="11"/>
  <c r="Q889" i="11" s="1"/>
  <c r="G889" i="11"/>
  <c r="Q888" i="11" s="1"/>
  <c r="G888" i="11"/>
  <c r="Q887" i="11" s="1"/>
  <c r="L887" i="11"/>
  <c r="K887" i="11"/>
  <c r="Q886" i="11"/>
  <c r="F886" i="11"/>
  <c r="J885" i="11"/>
  <c r="I885" i="11"/>
  <c r="H885" i="11"/>
  <c r="F885" i="11"/>
  <c r="G884" i="11"/>
  <c r="Q883" i="11" s="1"/>
  <c r="K883" i="11"/>
  <c r="G883" i="11"/>
  <c r="Q882" i="11" s="1"/>
  <c r="G882" i="11"/>
  <c r="Q881" i="11" s="1"/>
  <c r="J881" i="11"/>
  <c r="I881" i="11"/>
  <c r="H881" i="11"/>
  <c r="G881" i="11"/>
  <c r="L881" i="11" s="1"/>
  <c r="F881" i="1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H871" i="11" s="1"/>
  <c r="F873" i="11"/>
  <c r="F871" i="11" s="1"/>
  <c r="J872" i="11"/>
  <c r="I872" i="11"/>
  <c r="I871" i="11" s="1"/>
  <c r="H872" i="11"/>
  <c r="F872" i="11"/>
  <c r="J871" i="11"/>
  <c r="G869" i="11"/>
  <c r="Q868" i="11" s="1"/>
  <c r="G868" i="11"/>
  <c r="Q867" i="11" s="1"/>
  <c r="J867" i="11"/>
  <c r="J865" i="11" s="1"/>
  <c r="I867" i="11"/>
  <c r="H867" i="11"/>
  <c r="H865" i="11" s="1"/>
  <c r="H863" i="11" s="1"/>
  <c r="F867" i="11"/>
  <c r="G866" i="11"/>
  <c r="L866" i="11" s="1"/>
  <c r="I865" i="11"/>
  <c r="I863" i="11" s="1"/>
  <c r="G865" i="11"/>
  <c r="K865" i="11" s="1"/>
  <c r="F865" i="11"/>
  <c r="G864" i="11"/>
  <c r="L864" i="11" s="1"/>
  <c r="J863" i="11"/>
  <c r="F863" i="11"/>
  <c r="J862" i="11"/>
  <c r="I862" i="11"/>
  <c r="H862" i="11"/>
  <c r="G861" i="11"/>
  <c r="L861" i="11" s="1"/>
  <c r="G860" i="11"/>
  <c r="L860" i="11" s="1"/>
  <c r="J859" i="11"/>
  <c r="I859" i="11"/>
  <c r="H859" i="11"/>
  <c r="F859" i="11"/>
  <c r="K858" i="11"/>
  <c r="G858" i="11"/>
  <c r="L858" i="11" s="1"/>
  <c r="Q857" i="11"/>
  <c r="G857" i="11"/>
  <c r="L857" i="11" s="1"/>
  <c r="J856" i="11"/>
  <c r="I856" i="11"/>
  <c r="H856" i="11"/>
  <c r="F856" i="11"/>
  <c r="F855" i="11"/>
  <c r="H855" i="11" s="1"/>
  <c r="G854" i="11"/>
  <c r="L854" i="11" s="1"/>
  <c r="G853" i="11"/>
  <c r="L853" i="11" s="1"/>
  <c r="J852" i="11"/>
  <c r="I852" i="11"/>
  <c r="H852" i="11"/>
  <c r="F852" i="11"/>
  <c r="J851" i="11"/>
  <c r="G851" i="11"/>
  <c r="L851" i="11" s="1"/>
  <c r="F851" i="11"/>
  <c r="H851" i="11" s="1"/>
  <c r="Q850" i="11"/>
  <c r="G850" i="11"/>
  <c r="L850" i="11" s="1"/>
  <c r="K849" i="11"/>
  <c r="G849" i="11"/>
  <c r="L849" i="11" s="1"/>
  <c r="Q848" i="11"/>
  <c r="J848" i="11"/>
  <c r="I848" i="11"/>
  <c r="H848" i="11"/>
  <c r="F848" i="11"/>
  <c r="G847" i="11"/>
  <c r="L847" i="11" s="1"/>
  <c r="K846" i="11"/>
  <c r="G846" i="11"/>
  <c r="L846" i="11" s="1"/>
  <c r="J845" i="11"/>
  <c r="I845" i="11"/>
  <c r="H845" i="11"/>
  <c r="G845" i="11"/>
  <c r="K845" i="11" s="1"/>
  <c r="F845" i="11"/>
  <c r="F843" i="11"/>
  <c r="F842" i="11"/>
  <c r="J842" i="11" s="1"/>
  <c r="J838" i="11"/>
  <c r="I838" i="11"/>
  <c r="H838" i="11"/>
  <c r="L834" i="11"/>
  <c r="K834" i="11"/>
  <c r="G834" i="11"/>
  <c r="Q833" i="11"/>
  <c r="L833" i="11"/>
  <c r="K833" i="11"/>
  <c r="G833" i="11"/>
  <c r="Q832" i="11"/>
  <c r="J832" i="11"/>
  <c r="I832" i="11"/>
  <c r="H832" i="11"/>
  <c r="G832" i="11"/>
  <c r="K832" i="11" s="1"/>
  <c r="F832" i="11"/>
  <c r="Q831" i="11"/>
  <c r="K831" i="11"/>
  <c r="G831" i="11"/>
  <c r="L831" i="11" s="1"/>
  <c r="Q830" i="11"/>
  <c r="K830" i="11"/>
  <c r="G830" i="11"/>
  <c r="L830" i="11" s="1"/>
  <c r="Q829" i="11"/>
  <c r="J829" i="11"/>
  <c r="I829" i="11"/>
  <c r="H829" i="11"/>
  <c r="G829" i="11"/>
  <c r="K829" i="11" s="1"/>
  <c r="F829" i="11"/>
  <c r="G828" i="11"/>
  <c r="L828" i="11" s="1"/>
  <c r="G827" i="11"/>
  <c r="L827" i="11" s="1"/>
  <c r="G826" i="11"/>
  <c r="L826" i="11" s="1"/>
  <c r="G825" i="11"/>
  <c r="L825" i="11" s="1"/>
  <c r="J824" i="11"/>
  <c r="I824" i="11"/>
  <c r="H824" i="11"/>
  <c r="F824" i="11"/>
  <c r="G824" i="11" s="1"/>
  <c r="J823" i="11"/>
  <c r="I823" i="11"/>
  <c r="H823" i="11"/>
  <c r="F823" i="11"/>
  <c r="L822" i="11"/>
  <c r="F822" i="11"/>
  <c r="G822" i="11" s="1"/>
  <c r="G821" i="11"/>
  <c r="G818" i="11" s="1"/>
  <c r="F821" i="11"/>
  <c r="G820" i="11"/>
  <c r="L820" i="11" s="1"/>
  <c r="G819" i="11"/>
  <c r="L819" i="11" s="1"/>
  <c r="Q818" i="11"/>
  <c r="J818" i="11"/>
  <c r="I818" i="11"/>
  <c r="H818" i="11"/>
  <c r="F818" i="11"/>
  <c r="K818" i="11" s="1"/>
  <c r="J817" i="11"/>
  <c r="I817" i="11"/>
  <c r="H817" i="11"/>
  <c r="G817" i="11"/>
  <c r="Q816" i="11" s="1"/>
  <c r="F816" i="11"/>
  <c r="J815" i="11"/>
  <c r="I815" i="11"/>
  <c r="H815" i="11"/>
  <c r="G815" i="11"/>
  <c r="K815" i="11" s="1"/>
  <c r="G814" i="11"/>
  <c r="L814" i="11" s="1"/>
  <c r="F814" i="11"/>
  <c r="H814" i="11" s="1"/>
  <c r="I814" i="11" s="1"/>
  <c r="J814" i="11" s="1"/>
  <c r="Q813" i="11"/>
  <c r="J813" i="11"/>
  <c r="I813" i="11"/>
  <c r="I812" i="11" s="1"/>
  <c r="H813" i="11"/>
  <c r="G813" i="11"/>
  <c r="Q812" i="11" s="1"/>
  <c r="J812" i="11"/>
  <c r="H812" i="11"/>
  <c r="F812" i="11"/>
  <c r="K811" i="11"/>
  <c r="H811" i="11"/>
  <c r="I811" i="11" s="1"/>
  <c r="J811" i="11" s="1"/>
  <c r="G811" i="11"/>
  <c r="L811" i="11" s="1"/>
  <c r="J810" i="11"/>
  <c r="I810" i="11"/>
  <c r="H810" i="11"/>
  <c r="G810" i="11"/>
  <c r="Q809" i="11"/>
  <c r="H809" i="11"/>
  <c r="I809" i="11" s="1"/>
  <c r="J809" i="11" s="1"/>
  <c r="F809" i="11"/>
  <c r="L808" i="11"/>
  <c r="H808" i="11"/>
  <c r="I808" i="11" s="1"/>
  <c r="J808" i="11" s="1"/>
  <c r="G808" i="11"/>
  <c r="K808" i="11" s="1"/>
  <c r="Q807" i="11"/>
  <c r="H807" i="11"/>
  <c r="I807" i="11" s="1"/>
  <c r="G807" i="11"/>
  <c r="K807" i="11" s="1"/>
  <c r="F806" i="11"/>
  <c r="F805" i="11"/>
  <c r="H805" i="11" s="1"/>
  <c r="I805" i="11" s="1"/>
  <c r="J805" i="11" s="1"/>
  <c r="I804" i="11"/>
  <c r="J804" i="11" s="1"/>
  <c r="H804" i="11"/>
  <c r="G804" i="11"/>
  <c r="Q803" i="11" s="1"/>
  <c r="J803" i="11"/>
  <c r="I803" i="11"/>
  <c r="H803" i="11"/>
  <c r="H802" i="11" s="1"/>
  <c r="H801" i="11" s="1"/>
  <c r="G803" i="11"/>
  <c r="K803" i="11" s="1"/>
  <c r="G802" i="11"/>
  <c r="L802" i="11" s="1"/>
  <c r="F802" i="11"/>
  <c r="F801" i="11"/>
  <c r="H800" i="11"/>
  <c r="I800" i="11" s="1"/>
  <c r="J800" i="11" s="1"/>
  <c r="G800" i="11"/>
  <c r="L800" i="11" s="1"/>
  <c r="J799" i="11"/>
  <c r="I799" i="11"/>
  <c r="H799" i="11"/>
  <c r="H798" i="11" s="1"/>
  <c r="G799" i="11"/>
  <c r="K799" i="11" s="1"/>
  <c r="Q798" i="11"/>
  <c r="F798" i="11"/>
  <c r="F796" i="11" s="1"/>
  <c r="F795" i="11" s="1"/>
  <c r="J797" i="11"/>
  <c r="I797" i="11"/>
  <c r="H797" i="11"/>
  <c r="G797" i="11"/>
  <c r="K797" i="11" s="1"/>
  <c r="J794" i="11"/>
  <c r="I794" i="11"/>
  <c r="H794" i="11"/>
  <c r="G794" i="11"/>
  <c r="K794" i="11" s="1"/>
  <c r="Q793" i="11"/>
  <c r="F793" i="11"/>
  <c r="F792" i="11"/>
  <c r="I791" i="11"/>
  <c r="J791" i="11" s="1"/>
  <c r="J789" i="11" s="1"/>
  <c r="H791" i="11"/>
  <c r="G791" i="11"/>
  <c r="K791" i="11" s="1"/>
  <c r="J790" i="11"/>
  <c r="I790" i="11"/>
  <c r="H790" i="11"/>
  <c r="G790" i="11"/>
  <c r="L790" i="11" s="1"/>
  <c r="Q789" i="11"/>
  <c r="H789" i="11"/>
  <c r="F789" i="11"/>
  <c r="L788" i="11"/>
  <c r="H788" i="11"/>
  <c r="I788" i="11" s="1"/>
  <c r="G788" i="11"/>
  <c r="K788" i="11" s="1"/>
  <c r="J787" i="11"/>
  <c r="I787" i="11"/>
  <c r="H787" i="11"/>
  <c r="G787" i="11"/>
  <c r="L787" i="11" s="1"/>
  <c r="F786" i="11"/>
  <c r="I785" i="11"/>
  <c r="J785" i="11" s="1"/>
  <c r="J783" i="11" s="1"/>
  <c r="H785" i="11"/>
  <c r="G785" i="11"/>
  <c r="K785" i="11" s="1"/>
  <c r="J784" i="11"/>
  <c r="I784" i="11"/>
  <c r="H784" i="11"/>
  <c r="H768" i="11" s="1"/>
  <c r="H767" i="11" s="1"/>
  <c r="G784" i="11"/>
  <c r="L784" i="11" s="1"/>
  <c r="Q783" i="11"/>
  <c r="H783" i="11"/>
  <c r="F783" i="11"/>
  <c r="J782" i="11"/>
  <c r="I782" i="11"/>
  <c r="H782" i="11"/>
  <c r="G782" i="11"/>
  <c r="K782" i="11" s="1"/>
  <c r="F781" i="11"/>
  <c r="H781" i="11" s="1"/>
  <c r="H780" i="11" s="1"/>
  <c r="F780" i="11"/>
  <c r="H779" i="11"/>
  <c r="I779" i="11" s="1"/>
  <c r="G779" i="11"/>
  <c r="L779" i="11" s="1"/>
  <c r="J778" i="11"/>
  <c r="I778" i="11"/>
  <c r="H778" i="11"/>
  <c r="G778" i="11"/>
  <c r="K778" i="11" s="1"/>
  <c r="H777" i="11"/>
  <c r="F777" i="11"/>
  <c r="I776" i="11"/>
  <c r="J776" i="11" s="1"/>
  <c r="H776" i="11"/>
  <c r="G776" i="11"/>
  <c r="Q775" i="11" s="1"/>
  <c r="G775" i="11"/>
  <c r="Q774" i="11" s="1"/>
  <c r="G774" i="11"/>
  <c r="Q773" i="11" s="1"/>
  <c r="F773" i="11"/>
  <c r="J772" i="11"/>
  <c r="I772" i="11"/>
  <c r="H772" i="11"/>
  <c r="H771" i="11" s="1"/>
  <c r="G772" i="11"/>
  <c r="L772" i="11" s="1"/>
  <c r="Q771" i="11"/>
  <c r="F771" i="11"/>
  <c r="F770" i="11" s="1"/>
  <c r="F766" i="11" s="1"/>
  <c r="H769" i="11"/>
  <c r="F769" i="11"/>
  <c r="F768" i="11"/>
  <c r="F767" i="11"/>
  <c r="K765" i="11"/>
  <c r="G765" i="11"/>
  <c r="Q764" i="11" s="1"/>
  <c r="J764" i="11"/>
  <c r="I764" i="11"/>
  <c r="H764" i="11"/>
  <c r="G764" i="11"/>
  <c r="L764" i="11" s="1"/>
  <c r="F764" i="11"/>
  <c r="Q763" i="11" s="1"/>
  <c r="G763" i="11"/>
  <c r="Q762" i="11" s="1"/>
  <c r="G762" i="11"/>
  <c r="Q761" i="11" s="1"/>
  <c r="J761" i="11"/>
  <c r="I761" i="11"/>
  <c r="H761" i="11"/>
  <c r="G761" i="11"/>
  <c r="L761" i="11" s="1"/>
  <c r="F761" i="11"/>
  <c r="F760" i="11"/>
  <c r="G759" i="11"/>
  <c r="Q758" i="11" s="1"/>
  <c r="F759" i="11"/>
  <c r="H759" i="11" s="1"/>
  <c r="G758" i="11"/>
  <c r="Q757" i="11" s="1"/>
  <c r="K757" i="11"/>
  <c r="G757" i="11"/>
  <c r="Q756" i="11" s="1"/>
  <c r="G756" i="11"/>
  <c r="L756" i="11" s="1"/>
  <c r="F756" i="11"/>
  <c r="K756" i="11" s="1"/>
  <c r="Q755" i="11"/>
  <c r="K755" i="11"/>
  <c r="G755" i="11"/>
  <c r="L755" i="11" s="1"/>
  <c r="Q754" i="11"/>
  <c r="K754" i="11"/>
  <c r="G754" i="11"/>
  <c r="L754" i="11" s="1"/>
  <c r="Q753" i="11"/>
  <c r="K753" i="11"/>
  <c r="G753" i="11"/>
  <c r="L753" i="11" s="1"/>
  <c r="Q752" i="11"/>
  <c r="K752" i="11"/>
  <c r="G752" i="11"/>
  <c r="L752" i="11" s="1"/>
  <c r="Q751" i="11"/>
  <c r="F751" i="11"/>
  <c r="G750" i="11"/>
  <c r="L750" i="11" s="1"/>
  <c r="G748" i="11"/>
  <c r="L748" i="11" s="1"/>
  <c r="H747" i="11"/>
  <c r="I747" i="11" s="1"/>
  <c r="G747" i="11"/>
  <c r="L747" i="11" s="1"/>
  <c r="H746" i="11"/>
  <c r="F746" i="11"/>
  <c r="I745" i="11"/>
  <c r="J745" i="11" s="1"/>
  <c r="H745" i="11"/>
  <c r="G745" i="11"/>
  <c r="K745" i="11" s="1"/>
  <c r="H744" i="11"/>
  <c r="I744" i="11" s="1"/>
  <c r="G744" i="11"/>
  <c r="Q743" i="11" s="1"/>
  <c r="G743" i="11"/>
  <c r="L743" i="11" s="1"/>
  <c r="F743" i="11"/>
  <c r="H742" i="11"/>
  <c r="I742" i="11" s="1"/>
  <c r="J742" i="11" s="1"/>
  <c r="G742" i="11"/>
  <c r="L742" i="11" s="1"/>
  <c r="J741" i="11"/>
  <c r="I741" i="11"/>
  <c r="H741" i="11"/>
  <c r="G741" i="11"/>
  <c r="L741" i="11" s="1"/>
  <c r="F741" i="11"/>
  <c r="K741" i="11" s="1"/>
  <c r="H740" i="11"/>
  <c r="I740" i="11" s="1"/>
  <c r="G740" i="11"/>
  <c r="L740" i="11" s="1"/>
  <c r="I739" i="11"/>
  <c r="J739" i="11" s="1"/>
  <c r="H739" i="11"/>
  <c r="G739" i="11"/>
  <c r="K739" i="11" s="1"/>
  <c r="F738" i="11"/>
  <c r="L737" i="11"/>
  <c r="H737" i="11"/>
  <c r="I737" i="11" s="1"/>
  <c r="G737" i="11"/>
  <c r="K737" i="11" s="1"/>
  <c r="Q736" i="11"/>
  <c r="H736" i="11"/>
  <c r="I736" i="11" s="1"/>
  <c r="J736" i="11" s="1"/>
  <c r="G736" i="11"/>
  <c r="L736" i="11" s="1"/>
  <c r="F735" i="11"/>
  <c r="J734" i="11"/>
  <c r="I734" i="11"/>
  <c r="H734" i="11"/>
  <c r="G734" i="11"/>
  <c r="L734" i="11" s="1"/>
  <c r="I733" i="11"/>
  <c r="J733" i="11" s="1"/>
  <c r="J732" i="11" s="1"/>
  <c r="H733" i="11"/>
  <c r="G733" i="11"/>
  <c r="K733" i="11" s="1"/>
  <c r="H732" i="11"/>
  <c r="F732" i="11"/>
  <c r="H731" i="11"/>
  <c r="I731" i="11" s="1"/>
  <c r="J731" i="11" s="1"/>
  <c r="G731" i="11"/>
  <c r="K731" i="11" s="1"/>
  <c r="H730" i="11"/>
  <c r="I730" i="11" s="1"/>
  <c r="J730" i="11" s="1"/>
  <c r="G730" i="11"/>
  <c r="G729" i="11" s="1"/>
  <c r="L729" i="11" s="1"/>
  <c r="F729" i="11"/>
  <c r="J728" i="11"/>
  <c r="I728" i="11"/>
  <c r="H728" i="11"/>
  <c r="H725" i="11" s="1"/>
  <c r="G728" i="11"/>
  <c r="Q727" i="11" s="1"/>
  <c r="J727" i="11"/>
  <c r="I727" i="11"/>
  <c r="H727" i="11"/>
  <c r="G727" i="11"/>
  <c r="K727" i="11" s="1"/>
  <c r="I726" i="11"/>
  <c r="F726" i="11"/>
  <c r="I725" i="11"/>
  <c r="F724" i="11"/>
  <c r="K721" i="11"/>
  <c r="G721" i="11"/>
  <c r="L721" i="11" s="1"/>
  <c r="Q720" i="11"/>
  <c r="J720" i="11"/>
  <c r="I720" i="11"/>
  <c r="H720" i="11"/>
  <c r="G720" i="11"/>
  <c r="L720" i="11" s="1"/>
  <c r="F720" i="11"/>
  <c r="H719" i="11"/>
  <c r="I719" i="11" s="1"/>
  <c r="J719" i="11" s="1"/>
  <c r="G719" i="11"/>
  <c r="L719" i="11" s="1"/>
  <c r="H718" i="11"/>
  <c r="G718" i="11"/>
  <c r="K718" i="11" s="1"/>
  <c r="I717" i="11"/>
  <c r="J717" i="11" s="1"/>
  <c r="H717" i="11"/>
  <c r="G717" i="11"/>
  <c r="Q716" i="11" s="1"/>
  <c r="F716" i="11"/>
  <c r="H715" i="11"/>
  <c r="I715" i="11" s="1"/>
  <c r="J715" i="11" s="1"/>
  <c r="G715" i="11"/>
  <c r="L715" i="11" s="1"/>
  <c r="I714" i="11"/>
  <c r="I712" i="11" s="1"/>
  <c r="H714" i="11"/>
  <c r="H712" i="11" s="1"/>
  <c r="G714" i="11"/>
  <c r="L714" i="11" s="1"/>
  <c r="H713" i="11"/>
  <c r="I713" i="11" s="1"/>
  <c r="J713" i="11" s="1"/>
  <c r="G713" i="11"/>
  <c r="K713" i="11" s="1"/>
  <c r="Q712" i="11"/>
  <c r="F712" i="11"/>
  <c r="H711" i="11"/>
  <c r="I711" i="11" s="1"/>
  <c r="J711" i="11" s="1"/>
  <c r="G711" i="11"/>
  <c r="Q710" i="11" s="1"/>
  <c r="H710" i="11"/>
  <c r="I710" i="11" s="1"/>
  <c r="G710" i="11"/>
  <c r="L710" i="11" s="1"/>
  <c r="Q709" i="11"/>
  <c r="H709" i="11"/>
  <c r="I709" i="11" s="1"/>
  <c r="J709" i="11" s="1"/>
  <c r="G709" i="11"/>
  <c r="L709" i="11" s="1"/>
  <c r="Q708" i="11"/>
  <c r="F708" i="11"/>
  <c r="J707" i="11"/>
  <c r="J701" i="11" s="1"/>
  <c r="I707" i="11"/>
  <c r="H707" i="11"/>
  <c r="H701" i="11" s="1"/>
  <c r="G707" i="11"/>
  <c r="K707" i="11" s="1"/>
  <c r="Q706" i="11"/>
  <c r="G706" i="11"/>
  <c r="Q705" i="11" s="1"/>
  <c r="J705" i="11"/>
  <c r="I705" i="11"/>
  <c r="H705" i="11"/>
  <c r="G705" i="11"/>
  <c r="L705" i="11" s="1"/>
  <c r="Q704" i="11"/>
  <c r="J704" i="11"/>
  <c r="I704" i="11"/>
  <c r="H704" i="11"/>
  <c r="G704" i="11"/>
  <c r="L704" i="11" s="1"/>
  <c r="J703" i="11"/>
  <c r="I703" i="11"/>
  <c r="H703" i="11"/>
  <c r="G703" i="11"/>
  <c r="K703" i="11" s="1"/>
  <c r="Q702" i="11"/>
  <c r="L702" i="11"/>
  <c r="K702" i="11"/>
  <c r="H702" i="11"/>
  <c r="I702" i="11" s="1"/>
  <c r="J702" i="11" s="1"/>
  <c r="Q701" i="11"/>
  <c r="I701" i="11"/>
  <c r="G701" i="11"/>
  <c r="L701" i="11" s="1"/>
  <c r="F701" i="11"/>
  <c r="G700" i="11"/>
  <c r="L700" i="11" s="1"/>
  <c r="Q699" i="11"/>
  <c r="G699" i="11"/>
  <c r="L699" i="11" s="1"/>
  <c r="Q698" i="11"/>
  <c r="J698" i="11"/>
  <c r="I698" i="11"/>
  <c r="H698" i="11"/>
  <c r="G698" i="11"/>
  <c r="L698" i="11" s="1"/>
  <c r="F698" i="11"/>
  <c r="Q697" i="11"/>
  <c r="H697" i="11"/>
  <c r="I697" i="11" s="1"/>
  <c r="I695" i="11" s="1"/>
  <c r="G697" i="11"/>
  <c r="L697" i="11" s="1"/>
  <c r="J696" i="11"/>
  <c r="I696" i="11"/>
  <c r="H696" i="11"/>
  <c r="G696" i="11"/>
  <c r="K696" i="11" s="1"/>
  <c r="F695" i="11"/>
  <c r="H694" i="11"/>
  <c r="I694" i="11" s="1"/>
  <c r="G694" i="11"/>
  <c r="Q693" i="11" s="1"/>
  <c r="F693" i="11"/>
  <c r="I693" i="11" s="1"/>
  <c r="H691" i="11"/>
  <c r="I691" i="11" s="1"/>
  <c r="G691" i="11"/>
  <c r="L691" i="11" s="1"/>
  <c r="Q690" i="11"/>
  <c r="G690" i="11"/>
  <c r="L690" i="11" s="1"/>
  <c r="Q689" i="11"/>
  <c r="G689" i="11"/>
  <c r="L689" i="11" s="1"/>
  <c r="Q688" i="11"/>
  <c r="F688" i="11"/>
  <c r="H688" i="11" s="1"/>
  <c r="I686" i="11"/>
  <c r="J686" i="11" s="1"/>
  <c r="H686" i="11"/>
  <c r="G686" i="11"/>
  <c r="L686" i="11" s="1"/>
  <c r="H685" i="11"/>
  <c r="F685" i="11"/>
  <c r="F684" i="11" s="1"/>
  <c r="H684" i="11"/>
  <c r="H683" i="11"/>
  <c r="I683" i="11" s="1"/>
  <c r="G683" i="11"/>
  <c r="K683" i="11" s="1"/>
  <c r="G682" i="11"/>
  <c r="L682" i="11" s="1"/>
  <c r="G681" i="11"/>
  <c r="G685" i="11" s="1"/>
  <c r="G678" i="11"/>
  <c r="Q677" i="11" s="1"/>
  <c r="F678" i="11"/>
  <c r="H678" i="11" s="1"/>
  <c r="H677" i="11"/>
  <c r="F677" i="11"/>
  <c r="J677" i="11" s="1"/>
  <c r="F676" i="11"/>
  <c r="H675" i="11"/>
  <c r="I675" i="11" s="1"/>
  <c r="J675" i="11" s="1"/>
  <c r="G675" i="11"/>
  <c r="K675" i="11" s="1"/>
  <c r="K674" i="11"/>
  <c r="G674" i="11"/>
  <c r="Q673" i="11" s="1"/>
  <c r="K673" i="11"/>
  <c r="G673" i="11"/>
  <c r="Q672" i="11" s="1"/>
  <c r="K672" i="11"/>
  <c r="G672" i="11"/>
  <c r="Q671" i="11" s="1"/>
  <c r="K671" i="11"/>
  <c r="G671" i="11"/>
  <c r="Q670" i="11" s="1"/>
  <c r="K670" i="11"/>
  <c r="G670" i="11"/>
  <c r="Q669" i="11" s="1"/>
  <c r="F666" i="11"/>
  <c r="F665" i="11"/>
  <c r="F664" i="11" s="1"/>
  <c r="G661" i="11"/>
  <c r="J660" i="11"/>
  <c r="I660" i="11"/>
  <c r="H660" i="11"/>
  <c r="F660" i="11"/>
  <c r="L659" i="11"/>
  <c r="H659" i="11"/>
  <c r="I659" i="11" s="1"/>
  <c r="J659" i="11" s="1"/>
  <c r="G659" i="11"/>
  <c r="K659" i="11" s="1"/>
  <c r="K658" i="11"/>
  <c r="H658" i="11"/>
  <c r="I658" i="11" s="1"/>
  <c r="G658" i="11"/>
  <c r="F657" i="11"/>
  <c r="G656" i="11"/>
  <c r="H655" i="11"/>
  <c r="I655" i="11" s="1"/>
  <c r="J655" i="11" s="1"/>
  <c r="J654" i="11" s="1"/>
  <c r="G655" i="11"/>
  <c r="L655" i="11" s="1"/>
  <c r="H654" i="11"/>
  <c r="F654" i="11"/>
  <c r="I653" i="11"/>
  <c r="J653" i="11" s="1"/>
  <c r="H653" i="11"/>
  <c r="G653" i="11"/>
  <c r="L653" i="11" s="1"/>
  <c r="H652" i="11"/>
  <c r="G652" i="11"/>
  <c r="K652" i="11" s="1"/>
  <c r="F651" i="11"/>
  <c r="H651" i="11" s="1"/>
  <c r="I651" i="11" s="1"/>
  <c r="J651" i="11" s="1"/>
  <c r="H649" i="11"/>
  <c r="I649" i="11" s="1"/>
  <c r="J649" i="11" s="1"/>
  <c r="G649" i="11"/>
  <c r="L648" i="11"/>
  <c r="K648" i="11"/>
  <c r="H648" i="11"/>
  <c r="I648" i="11" s="1"/>
  <c r="J648" i="11" s="1"/>
  <c r="Q647" i="11"/>
  <c r="H647" i="11"/>
  <c r="G647" i="11"/>
  <c r="K647" i="11" s="1"/>
  <c r="J646" i="11"/>
  <c r="I646" i="11"/>
  <c r="H646" i="11"/>
  <c r="G646" i="11"/>
  <c r="F645" i="11"/>
  <c r="F643" i="11"/>
  <c r="F642" i="11"/>
  <c r="F641" i="11" s="1"/>
  <c r="G639" i="11"/>
  <c r="J638" i="11"/>
  <c r="I638" i="11"/>
  <c r="I634" i="11" s="1"/>
  <c r="I632" i="11" s="1"/>
  <c r="H638" i="11"/>
  <c r="G638" i="11"/>
  <c r="L638" i="11" s="1"/>
  <c r="I637" i="11"/>
  <c r="I636" i="11" s="1"/>
  <c r="H637" i="11"/>
  <c r="F637" i="11"/>
  <c r="F636" i="11" s="1"/>
  <c r="H636" i="11"/>
  <c r="J635" i="11"/>
  <c r="I635" i="11"/>
  <c r="H635" i="11"/>
  <c r="H632" i="11" s="1"/>
  <c r="F635" i="11"/>
  <c r="H634" i="11"/>
  <c r="G634" i="11"/>
  <c r="L634" i="11" s="1"/>
  <c r="F634" i="11"/>
  <c r="L633" i="11"/>
  <c r="K633" i="11"/>
  <c r="Q632" i="11"/>
  <c r="J630" i="11"/>
  <c r="I630" i="11"/>
  <c r="H630" i="11"/>
  <c r="H628" i="11" s="1"/>
  <c r="H626" i="11" s="1"/>
  <c r="G630" i="11"/>
  <c r="K630" i="11" s="1"/>
  <c r="J629" i="11"/>
  <c r="I629" i="11"/>
  <c r="H629" i="11"/>
  <c r="G629" i="11"/>
  <c r="J628" i="11"/>
  <c r="J626" i="11" s="1"/>
  <c r="I628" i="11"/>
  <c r="I626" i="11" s="1"/>
  <c r="F628" i="11"/>
  <c r="L627" i="11"/>
  <c r="K627" i="11"/>
  <c r="Q626" i="11"/>
  <c r="L625" i="11"/>
  <c r="K625" i="11"/>
  <c r="I625" i="11"/>
  <c r="J625" i="11" s="1"/>
  <c r="H625" i="11"/>
  <c r="Q624" i="11"/>
  <c r="H624" i="11"/>
  <c r="I624" i="11" s="1"/>
  <c r="G624" i="11"/>
  <c r="F623" i="11"/>
  <c r="H622" i="11"/>
  <c r="I622" i="11" s="1"/>
  <c r="J622" i="11" s="1"/>
  <c r="G622" i="11"/>
  <c r="L622" i="11" s="1"/>
  <c r="J621" i="11"/>
  <c r="I621" i="11"/>
  <c r="I620" i="11" s="1"/>
  <c r="H621" i="11"/>
  <c r="G621" i="11"/>
  <c r="L621" i="11" s="1"/>
  <c r="H620" i="11"/>
  <c r="F620" i="11"/>
  <c r="L619" i="11"/>
  <c r="K619" i="11"/>
  <c r="H619" i="11"/>
  <c r="Q618" i="11"/>
  <c r="J618" i="11"/>
  <c r="I618" i="11"/>
  <c r="H618" i="11"/>
  <c r="H613" i="11" s="1"/>
  <c r="G618" i="11"/>
  <c r="L618" i="11" s="1"/>
  <c r="Q617" i="11"/>
  <c r="G617" i="11"/>
  <c r="L617" i="11" s="1"/>
  <c r="Q616" i="11"/>
  <c r="G616" i="11"/>
  <c r="L616" i="11" s="1"/>
  <c r="Q615" i="11"/>
  <c r="F615" i="11"/>
  <c r="G614" i="11"/>
  <c r="L614" i="11" s="1"/>
  <c r="F614" i="11"/>
  <c r="Q613" i="11"/>
  <c r="F613" i="11"/>
  <c r="F612" i="11" s="1"/>
  <c r="G610" i="11"/>
  <c r="L610" i="11" s="1"/>
  <c r="G609" i="11"/>
  <c r="L609" i="11" s="1"/>
  <c r="J608" i="11"/>
  <c r="I608" i="11"/>
  <c r="H608" i="11"/>
  <c r="F608" i="11"/>
  <c r="L607" i="11"/>
  <c r="K607" i="11"/>
  <c r="Q606" i="11"/>
  <c r="G606" i="11"/>
  <c r="K606" i="11" s="1"/>
  <c r="G605" i="11"/>
  <c r="K605" i="11" s="1"/>
  <c r="G604" i="11"/>
  <c r="K604" i="11" s="1"/>
  <c r="G603" i="11"/>
  <c r="K603" i="11" s="1"/>
  <c r="G602" i="11"/>
  <c r="K602" i="11" s="1"/>
  <c r="G601" i="11"/>
  <c r="L601" i="11" s="1"/>
  <c r="K600" i="11"/>
  <c r="G600" i="11"/>
  <c r="L600" i="11" s="1"/>
  <c r="Q599" i="11"/>
  <c r="G599" i="11"/>
  <c r="L599" i="11" s="1"/>
  <c r="L598" i="11"/>
  <c r="K598" i="11"/>
  <c r="Q597" i="11"/>
  <c r="J597" i="11"/>
  <c r="I597" i="11"/>
  <c r="H597" i="11"/>
  <c r="G597" i="11"/>
  <c r="L597" i="11" s="1"/>
  <c r="F597" i="11"/>
  <c r="G596" i="11"/>
  <c r="G591" i="11" s="1"/>
  <c r="G595" i="11"/>
  <c r="L595" i="11" s="1"/>
  <c r="Q594" i="11"/>
  <c r="G594" i="11"/>
  <c r="L594" i="11" s="1"/>
  <c r="Q593" i="11"/>
  <c r="G593" i="11"/>
  <c r="O592" i="11"/>
  <c r="P592" i="11" s="1"/>
  <c r="P593" i="11" s="1"/>
  <c r="J592" i="11"/>
  <c r="J591" i="11" s="1"/>
  <c r="I592" i="11"/>
  <c r="H592" i="11"/>
  <c r="H591" i="11" s="1"/>
  <c r="G592" i="11"/>
  <c r="K592" i="11" s="1"/>
  <c r="Q591" i="11"/>
  <c r="I591" i="11"/>
  <c r="I589" i="11" s="1"/>
  <c r="I588" i="11" s="1"/>
  <c r="I587" i="11" s="1"/>
  <c r="F591" i="11"/>
  <c r="L590" i="11"/>
  <c r="K590" i="11"/>
  <c r="H590" i="11"/>
  <c r="I590" i="11" s="1"/>
  <c r="J590" i="11" s="1"/>
  <c r="Q589" i="11"/>
  <c r="N585" i="11"/>
  <c r="N587" i="11" s="1"/>
  <c r="L583" i="11"/>
  <c r="K583" i="11"/>
  <c r="Q582" i="11"/>
  <c r="L581" i="11"/>
  <c r="K581" i="11"/>
  <c r="L580" i="11"/>
  <c r="K580" i="11"/>
  <c r="G579" i="11"/>
  <c r="G578" i="11"/>
  <c r="L578" i="11" s="1"/>
  <c r="G577" i="11"/>
  <c r="K577" i="11" s="1"/>
  <c r="F576" i="11"/>
  <c r="K575" i="11"/>
  <c r="G575" i="11"/>
  <c r="L575" i="11" s="1"/>
  <c r="G574" i="11"/>
  <c r="F573" i="11"/>
  <c r="G572" i="11"/>
  <c r="L572" i="11" s="1"/>
  <c r="G571" i="11"/>
  <c r="K571" i="11" s="1"/>
  <c r="G570" i="11"/>
  <c r="L570" i="11" s="1"/>
  <c r="F569" i="11"/>
  <c r="G568" i="11"/>
  <c r="G567" i="11"/>
  <c r="L567" i="11" s="1"/>
  <c r="G566" i="11"/>
  <c r="K566" i="11" s="1"/>
  <c r="F565" i="11"/>
  <c r="K564" i="11"/>
  <c r="G564" i="11"/>
  <c r="L564" i="11" s="1"/>
  <c r="G563" i="11"/>
  <c r="G562" i="11"/>
  <c r="L562" i="11" s="1"/>
  <c r="F561" i="11"/>
  <c r="G560" i="11"/>
  <c r="K560" i="11" s="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G548" i="11"/>
  <c r="L548" i="11" s="1"/>
  <c r="G547" i="11"/>
  <c r="G546" i="11"/>
  <c r="L546" i="11" s="1"/>
  <c r="F545" i="11"/>
  <c r="L543" i="11"/>
  <c r="G543" i="11"/>
  <c r="G542" i="11"/>
  <c r="L542" i="11" s="1"/>
  <c r="F542" i="11"/>
  <c r="G541" i="11"/>
  <c r="L541" i="11" s="1"/>
  <c r="G540" i="11"/>
  <c r="K540" i="11" s="1"/>
  <c r="K539" i="11"/>
  <c r="G539" i="11"/>
  <c r="L539" i="11" s="1"/>
  <c r="J538" i="11"/>
  <c r="I538" i="11"/>
  <c r="H538" i="11"/>
  <c r="F538" i="1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G520" i="11"/>
  <c r="K520" i="11" s="1"/>
  <c r="G519" i="11"/>
  <c r="L519" i="11" s="1"/>
  <c r="G518" i="11"/>
  <c r="J517" i="11"/>
  <c r="I517" i="11"/>
  <c r="H517" i="11"/>
  <c r="F517" i="11"/>
  <c r="L516" i="11"/>
  <c r="G516" i="11"/>
  <c r="K516" i="11" s="1"/>
  <c r="K515" i="11"/>
  <c r="G515" i="11"/>
  <c r="L515" i="11" s="1"/>
  <c r="G514" i="11"/>
  <c r="J513" i="11"/>
  <c r="I513" i="11"/>
  <c r="H513" i="11"/>
  <c r="F513" i="11"/>
  <c r="G512" i="11"/>
  <c r="K512" i="11" s="1"/>
  <c r="G511" i="11"/>
  <c r="L511" i="11" s="1"/>
  <c r="G510" i="11"/>
  <c r="J509" i="11"/>
  <c r="I509" i="11"/>
  <c r="H509" i="11"/>
  <c r="F509" i="11"/>
  <c r="L508" i="11"/>
  <c r="G508" i="11"/>
  <c r="K508" i="11" s="1"/>
  <c r="K507" i="11"/>
  <c r="G507" i="11"/>
  <c r="L507" i="11" s="1"/>
  <c r="G506" i="11"/>
  <c r="J505" i="11"/>
  <c r="I505" i="11"/>
  <c r="H505" i="11"/>
  <c r="F505" i="11"/>
  <c r="G504" i="11"/>
  <c r="K504" i="11" s="1"/>
  <c r="G503" i="11"/>
  <c r="L503" i="11" s="1"/>
  <c r="G502" i="11"/>
  <c r="K501" i="11"/>
  <c r="G501" i="11"/>
  <c r="L501" i="11" s="1"/>
  <c r="J500" i="11"/>
  <c r="I500" i="11"/>
  <c r="H500" i="11"/>
  <c r="H494" i="11" s="1"/>
  <c r="F500" i="11"/>
  <c r="K499" i="11"/>
  <c r="G499" i="11"/>
  <c r="L499" i="11" s="1"/>
  <c r="G498" i="11"/>
  <c r="G495" i="11" s="1"/>
  <c r="G497" i="11"/>
  <c r="L497" i="11" s="1"/>
  <c r="L496" i="11"/>
  <c r="G496" i="11"/>
  <c r="K496" i="11" s="1"/>
  <c r="J495" i="11"/>
  <c r="J494" i="11" s="1"/>
  <c r="I495" i="11"/>
  <c r="H495" i="11"/>
  <c r="F495" i="11"/>
  <c r="F494" i="11" s="1"/>
  <c r="G493" i="11"/>
  <c r="L493" i="11" s="1"/>
  <c r="L492" i="11"/>
  <c r="G492" i="11"/>
  <c r="K492" i="11" s="1"/>
  <c r="K491" i="11"/>
  <c r="G491" i="11"/>
  <c r="L491" i="11" s="1"/>
  <c r="J490" i="11"/>
  <c r="I490" i="11"/>
  <c r="H490" i="11"/>
  <c r="F490" i="11"/>
  <c r="G489" i="11"/>
  <c r="L489" i="11" s="1"/>
  <c r="G488" i="11"/>
  <c r="K488" i="11" s="1"/>
  <c r="G487" i="11"/>
  <c r="L487" i="11" s="1"/>
  <c r="G486" i="11"/>
  <c r="G485" i="11"/>
  <c r="L485" i="11" s="1"/>
  <c r="G484" i="11"/>
  <c r="L484" i="11" s="1"/>
  <c r="F484" i="11"/>
  <c r="K483" i="11"/>
  <c r="G483" i="11"/>
  <c r="L483" i="11" s="1"/>
  <c r="G482" i="11"/>
  <c r="G479" i="11" s="1"/>
  <c r="L479" i="11" s="1"/>
  <c r="G481" i="11"/>
  <c r="L481" i="11" s="1"/>
  <c r="L480" i="11"/>
  <c r="G480" i="11"/>
  <c r="K480" i="11" s="1"/>
  <c r="J479" i="11"/>
  <c r="I479" i="11"/>
  <c r="H479" i="11"/>
  <c r="H458" i="11" s="1"/>
  <c r="H457" i="11" s="1"/>
  <c r="H456" i="11" s="1"/>
  <c r="H455" i="11" s="1"/>
  <c r="F479" i="11"/>
  <c r="G478" i="11"/>
  <c r="G477" i="11"/>
  <c r="L477" i="11" s="1"/>
  <c r="G476" i="11"/>
  <c r="G474" i="11" s="1"/>
  <c r="L474" i="11" s="1"/>
  <c r="G475" i="11"/>
  <c r="J474" i="11"/>
  <c r="I474" i="11"/>
  <c r="H474" i="11"/>
  <c r="F474" i="11"/>
  <c r="G473" i="11"/>
  <c r="L473" i="11" s="1"/>
  <c r="G472" i="11"/>
  <c r="G471" i="11"/>
  <c r="G470" i="11"/>
  <c r="G469" i="11"/>
  <c r="L469" i="11" s="1"/>
  <c r="G468" i="11"/>
  <c r="K468" i="11" s="1"/>
  <c r="K467" i="11"/>
  <c r="G467" i="11"/>
  <c r="L467" i="11" s="1"/>
  <c r="G466" i="11"/>
  <c r="K466" i="11" s="1"/>
  <c r="J465" i="11"/>
  <c r="I465" i="11"/>
  <c r="I458" i="11" s="1"/>
  <c r="I457" i="11" s="1"/>
  <c r="I456" i="11" s="1"/>
  <c r="I455" i="11" s="1"/>
  <c r="H465" i="11"/>
  <c r="F465" i="11"/>
  <c r="G464" i="11"/>
  <c r="K464" i="11" s="1"/>
  <c r="K463" i="11"/>
  <c r="G463" i="11"/>
  <c r="L463" i="11" s="1"/>
  <c r="G462" i="11"/>
  <c r="K462" i="11" s="1"/>
  <c r="G461" i="11"/>
  <c r="G460" i="11"/>
  <c r="K459" i="11"/>
  <c r="G459" i="11"/>
  <c r="L459" i="11" s="1"/>
  <c r="J458" i="11"/>
  <c r="J457" i="11" s="1"/>
  <c r="J456" i="11" s="1"/>
  <c r="J455" i="11" s="1"/>
  <c r="F458" i="11"/>
  <c r="G454" i="11"/>
  <c r="L454" i="11" s="1"/>
  <c r="G453" i="11"/>
  <c r="G451" i="11" s="1"/>
  <c r="L451" i="11" s="1"/>
  <c r="G452" i="11"/>
  <c r="J451" i="11"/>
  <c r="I451" i="11"/>
  <c r="I450" i="11" s="1"/>
  <c r="H451" i="11"/>
  <c r="F451" i="11"/>
  <c r="J450" i="11"/>
  <c r="H450" i="11"/>
  <c r="F450" i="11"/>
  <c r="G449" i="11"/>
  <c r="J448" i="11"/>
  <c r="I448" i="11"/>
  <c r="H448" i="11"/>
  <c r="G448" i="11"/>
  <c r="K448" i="11" s="1"/>
  <c r="J447" i="11"/>
  <c r="I447" i="11"/>
  <c r="I444" i="11" s="1"/>
  <c r="I443" i="11" s="1"/>
  <c r="H447" i="11"/>
  <c r="G447" i="11"/>
  <c r="K447" i="11" s="1"/>
  <c r="J446" i="11"/>
  <c r="J444" i="11" s="1"/>
  <c r="J443" i="11" s="1"/>
  <c r="I446" i="11"/>
  <c r="H446" i="11"/>
  <c r="H444" i="11" s="1"/>
  <c r="H443" i="11" s="1"/>
  <c r="G446" i="11"/>
  <c r="K446" i="11" s="1"/>
  <c r="G445" i="11"/>
  <c r="L445" i="11" s="1"/>
  <c r="F444" i="11"/>
  <c r="F443" i="11" s="1"/>
  <c r="L442" i="11"/>
  <c r="G442" i="11"/>
  <c r="J441" i="11"/>
  <c r="J437" i="11" s="1"/>
  <c r="J436" i="11" s="1"/>
  <c r="I441" i="11"/>
  <c r="H441" i="11"/>
  <c r="H437" i="11" s="1"/>
  <c r="H436" i="11" s="1"/>
  <c r="F441" i="11"/>
  <c r="G440" i="11"/>
  <c r="G438" i="11" s="1"/>
  <c r="L438" i="11" s="1"/>
  <c r="G439" i="11"/>
  <c r="J438" i="11"/>
  <c r="I438" i="11"/>
  <c r="I437" i="11" s="1"/>
  <c r="I436" i="11" s="1"/>
  <c r="H438" i="11"/>
  <c r="F438" i="11"/>
  <c r="F437" i="11"/>
  <c r="G435" i="11"/>
  <c r="J434" i="11"/>
  <c r="I434" i="11"/>
  <c r="I433" i="11" s="1"/>
  <c r="I432" i="11" s="1"/>
  <c r="H434" i="11"/>
  <c r="G434" i="11"/>
  <c r="L434" i="11" s="1"/>
  <c r="F434" i="11"/>
  <c r="J433" i="11"/>
  <c r="J432" i="11" s="1"/>
  <c r="H433" i="11"/>
  <c r="H432" i="11" s="1"/>
  <c r="F433" i="11"/>
  <c r="H428" i="11"/>
  <c r="I428" i="11" s="1"/>
  <c r="J428" i="11" s="1"/>
  <c r="J424" i="11" s="1"/>
  <c r="G428" i="11"/>
  <c r="K428" i="11" s="1"/>
  <c r="J427" i="11"/>
  <c r="I427" i="11"/>
  <c r="H427" i="11"/>
  <c r="G427" i="11"/>
  <c r="K427" i="11" s="1"/>
  <c r="J426" i="11"/>
  <c r="I426" i="11"/>
  <c r="H426" i="11"/>
  <c r="G426" i="11"/>
  <c r="K426" i="11" s="1"/>
  <c r="J425" i="11"/>
  <c r="I425" i="11"/>
  <c r="H425" i="11"/>
  <c r="G425" i="11"/>
  <c r="K425" i="11" s="1"/>
  <c r="F424" i="11"/>
  <c r="I423" i="11"/>
  <c r="J423" i="11" s="1"/>
  <c r="H423" i="11"/>
  <c r="G423" i="11"/>
  <c r="L423" i="11" s="1"/>
  <c r="K422" i="11"/>
  <c r="G422" i="11"/>
  <c r="L422" i="11" s="1"/>
  <c r="G421" i="11"/>
  <c r="L421" i="11" s="1"/>
  <c r="F421" i="11"/>
  <c r="G420" i="11"/>
  <c r="L420" i="11" s="1"/>
  <c r="F419" i="11"/>
  <c r="I418" i="11"/>
  <c r="J418" i="11" s="1"/>
  <c r="H418" i="11"/>
  <c r="G418" i="11"/>
  <c r="L418" i="11" s="1"/>
  <c r="L417" i="11"/>
  <c r="K417" i="11"/>
  <c r="G417" i="11"/>
  <c r="J416" i="11"/>
  <c r="I416" i="11"/>
  <c r="H416" i="11"/>
  <c r="G416" i="11"/>
  <c r="K416" i="11" s="1"/>
  <c r="L415" i="11"/>
  <c r="H415" i="11"/>
  <c r="I415" i="11" s="1"/>
  <c r="J415" i="11" s="1"/>
  <c r="G415" i="11"/>
  <c r="K415" i="11" s="1"/>
  <c r="H414" i="11"/>
  <c r="I414" i="11" s="1"/>
  <c r="J414" i="11" s="1"/>
  <c r="G414" i="11"/>
  <c r="K414" i="11" s="1"/>
  <c r="H413" i="11"/>
  <c r="I413" i="11" s="1"/>
  <c r="J413" i="11" s="1"/>
  <c r="G413" i="11"/>
  <c r="K413" i="11" s="1"/>
  <c r="H412" i="11"/>
  <c r="I412" i="11" s="1"/>
  <c r="J412" i="11" s="1"/>
  <c r="G412" i="11"/>
  <c r="K412" i="11" s="1"/>
  <c r="L411" i="11"/>
  <c r="H411" i="11"/>
  <c r="I411" i="11" s="1"/>
  <c r="J411" i="11" s="1"/>
  <c r="G411" i="11"/>
  <c r="K411" i="11" s="1"/>
  <c r="H410" i="11"/>
  <c r="I410" i="11" s="1"/>
  <c r="J410" i="11" s="1"/>
  <c r="G410" i="11"/>
  <c r="K410" i="11" s="1"/>
  <c r="H409" i="11"/>
  <c r="I409" i="11" s="1"/>
  <c r="J409" i="11" s="1"/>
  <c r="G409" i="11"/>
  <c r="K409" i="11" s="1"/>
  <c r="H408" i="11"/>
  <c r="I408" i="11" s="1"/>
  <c r="J408" i="11" s="1"/>
  <c r="G408" i="11"/>
  <c r="K408" i="11" s="1"/>
  <c r="L407" i="11"/>
  <c r="H407" i="11"/>
  <c r="I407" i="11" s="1"/>
  <c r="J407" i="11" s="1"/>
  <c r="G407" i="11"/>
  <c r="K407" i="11" s="1"/>
  <c r="H406" i="11"/>
  <c r="I406" i="11" s="1"/>
  <c r="J406" i="11" s="1"/>
  <c r="G406" i="11"/>
  <c r="K406" i="11" s="1"/>
  <c r="H405" i="11"/>
  <c r="H404" i="11" s="1"/>
  <c r="H403" i="11" s="1"/>
  <c r="G405" i="11"/>
  <c r="K405" i="11" s="1"/>
  <c r="F404" i="11"/>
  <c r="H400" i="11"/>
  <c r="I400" i="11" s="1"/>
  <c r="J400" i="11" s="1"/>
  <c r="G400" i="11"/>
  <c r="K400" i="11" s="1"/>
  <c r="H399" i="11"/>
  <c r="I399" i="11" s="1"/>
  <c r="J399" i="11" s="1"/>
  <c r="G399" i="11"/>
  <c r="K399" i="11" s="1"/>
  <c r="L398" i="11"/>
  <c r="H398" i="11"/>
  <c r="I398" i="11" s="1"/>
  <c r="J398" i="11" s="1"/>
  <c r="G398" i="11"/>
  <c r="K398" i="11" s="1"/>
  <c r="L397" i="11"/>
  <c r="H397" i="11"/>
  <c r="I397" i="11" s="1"/>
  <c r="J397" i="11" s="1"/>
  <c r="G397" i="11"/>
  <c r="K397" i="11" s="1"/>
  <c r="H396" i="11"/>
  <c r="I396" i="11" s="1"/>
  <c r="G396" i="11"/>
  <c r="L396" i="11" s="1"/>
  <c r="F395" i="11"/>
  <c r="J393" i="11"/>
  <c r="J390" i="11" s="1"/>
  <c r="I393" i="11"/>
  <c r="H393" i="11"/>
  <c r="G393" i="11"/>
  <c r="K393" i="11" s="1"/>
  <c r="G392" i="11"/>
  <c r="K392" i="11" s="1"/>
  <c r="J391" i="11"/>
  <c r="I391" i="11"/>
  <c r="I390" i="11" s="1"/>
  <c r="H391" i="11"/>
  <c r="H390" i="11" s="1"/>
  <c r="G391" i="11"/>
  <c r="G390" i="11" s="1"/>
  <c r="F390" i="11"/>
  <c r="J389" i="11"/>
  <c r="I389" i="11"/>
  <c r="H389" i="11"/>
  <c r="G389" i="11"/>
  <c r="K389" i="11" s="1"/>
  <c r="H388" i="11"/>
  <c r="I388" i="11" s="1"/>
  <c r="J388" i="11" s="1"/>
  <c r="G388" i="11"/>
  <c r="K388" i="11" s="1"/>
  <c r="L387" i="11"/>
  <c r="H387" i="11"/>
  <c r="I387" i="11" s="1"/>
  <c r="J387" i="11" s="1"/>
  <c r="G387" i="11"/>
  <c r="K387" i="11" s="1"/>
  <c r="H386" i="11"/>
  <c r="I386" i="11" s="1"/>
  <c r="J386" i="11" s="1"/>
  <c r="G386" i="11"/>
  <c r="K386" i="11" s="1"/>
  <c r="H385" i="11"/>
  <c r="H384" i="11" s="1"/>
  <c r="G385" i="11"/>
  <c r="K385" i="11" s="1"/>
  <c r="F384" i="11"/>
  <c r="H383" i="11"/>
  <c r="I383" i="11" s="1"/>
  <c r="G383" i="11"/>
  <c r="L383" i="11" s="1"/>
  <c r="I382" i="11"/>
  <c r="J382" i="11" s="1"/>
  <c r="H382" i="11"/>
  <c r="G382" i="11"/>
  <c r="L382" i="11" s="1"/>
  <c r="H381" i="11"/>
  <c r="I381" i="11" s="1"/>
  <c r="G381" i="11"/>
  <c r="L381" i="11" s="1"/>
  <c r="J380" i="11"/>
  <c r="I380" i="11"/>
  <c r="H380" i="11"/>
  <c r="H379" i="11" s="1"/>
  <c r="G380" i="11"/>
  <c r="F379" i="11"/>
  <c r="L378" i="11"/>
  <c r="H378" i="11"/>
  <c r="I378" i="11" s="1"/>
  <c r="J378" i="11" s="1"/>
  <c r="G378" i="11"/>
  <c r="K378" i="11" s="1"/>
  <c r="H377" i="11"/>
  <c r="I377" i="11" s="1"/>
  <c r="G377" i="11"/>
  <c r="K377" i="11" s="1"/>
  <c r="H376" i="11"/>
  <c r="F376" i="11"/>
  <c r="H375" i="11"/>
  <c r="I375" i="11" s="1"/>
  <c r="G375" i="11"/>
  <c r="L375" i="11" s="1"/>
  <c r="I374" i="11"/>
  <c r="J374" i="11" s="1"/>
  <c r="H374" i="11"/>
  <c r="G374" i="11"/>
  <c r="L374" i="11" s="1"/>
  <c r="H373" i="11"/>
  <c r="I373" i="11" s="1"/>
  <c r="G373" i="11"/>
  <c r="L373" i="11" s="1"/>
  <c r="I372" i="11"/>
  <c r="J372" i="11" s="1"/>
  <c r="H372" i="11"/>
  <c r="G372" i="11"/>
  <c r="L372" i="11" s="1"/>
  <c r="H371" i="11"/>
  <c r="I371" i="11" s="1"/>
  <c r="G371" i="11"/>
  <c r="L371" i="11" s="1"/>
  <c r="I370" i="11"/>
  <c r="J370" i="11" s="1"/>
  <c r="H370" i="11"/>
  <c r="G370" i="11"/>
  <c r="L370" i="11" s="1"/>
  <c r="J369" i="11"/>
  <c r="I369" i="11"/>
  <c r="I368" i="11" s="1"/>
  <c r="H369" i="11"/>
  <c r="G369" i="11"/>
  <c r="G368" i="11" s="1"/>
  <c r="H368" i="11"/>
  <c r="F368" i="11"/>
  <c r="I366" i="11"/>
  <c r="J366" i="11" s="1"/>
  <c r="J365" i="11" s="1"/>
  <c r="H366" i="11"/>
  <c r="G366" i="11"/>
  <c r="G365" i="11" s="1"/>
  <c r="H365" i="11"/>
  <c r="F365" i="11"/>
  <c r="H364" i="11"/>
  <c r="I364" i="11" s="1"/>
  <c r="J364" i="11" s="1"/>
  <c r="G364" i="11"/>
  <c r="K364" i="11" s="1"/>
  <c r="L363" i="11"/>
  <c r="H363" i="11"/>
  <c r="I363" i="11" s="1"/>
  <c r="G363" i="11"/>
  <c r="K363" i="11" s="1"/>
  <c r="G362" i="11"/>
  <c r="L362" i="11" s="1"/>
  <c r="F362" i="11"/>
  <c r="J361" i="11"/>
  <c r="I361" i="11"/>
  <c r="H361" i="11"/>
  <c r="G361" i="11"/>
  <c r="L361" i="11" s="1"/>
  <c r="I360" i="11"/>
  <c r="H360" i="11"/>
  <c r="G360" i="11"/>
  <c r="L360" i="11" s="1"/>
  <c r="F359" i="11"/>
  <c r="F358" i="11" s="1"/>
  <c r="H356" i="11"/>
  <c r="H355" i="11" s="1"/>
  <c r="H354" i="11" s="1"/>
  <c r="G356" i="11"/>
  <c r="K356" i="11" s="1"/>
  <c r="F355" i="11"/>
  <c r="H353" i="11"/>
  <c r="I353" i="11" s="1"/>
  <c r="J353" i="11" s="1"/>
  <c r="G353" i="11"/>
  <c r="K353" i="11" s="1"/>
  <c r="J352" i="11"/>
  <c r="I352" i="11"/>
  <c r="H352" i="11"/>
  <c r="G352" i="11"/>
  <c r="L352" i="11" s="1"/>
  <c r="J351" i="11"/>
  <c r="I351" i="11"/>
  <c r="H351" i="11"/>
  <c r="G351" i="11"/>
  <c r="K351" i="11" s="1"/>
  <c r="J350" i="11"/>
  <c r="I350" i="11"/>
  <c r="I349" i="11" s="1"/>
  <c r="I348" i="11" s="1"/>
  <c r="H350" i="11"/>
  <c r="G350" i="11"/>
  <c r="K350" i="11" s="1"/>
  <c r="H349" i="11"/>
  <c r="H348" i="11" s="1"/>
  <c r="F349" i="11"/>
  <c r="F348" i="11"/>
  <c r="H347" i="11"/>
  <c r="I347" i="11" s="1"/>
  <c r="G347" i="11"/>
  <c r="K347" i="11" s="1"/>
  <c r="H346" i="11"/>
  <c r="G346" i="11"/>
  <c r="K346" i="11" s="1"/>
  <c r="F345" i="11"/>
  <c r="L344" i="11"/>
  <c r="H344" i="11"/>
  <c r="H343" i="11" s="1"/>
  <c r="G344" i="11"/>
  <c r="K344" i="11" s="1"/>
  <c r="G343" i="11"/>
  <c r="L343" i="11" s="1"/>
  <c r="F343" i="11"/>
  <c r="G342" i="11"/>
  <c r="L342" i="11" s="1"/>
  <c r="G341" i="11"/>
  <c r="K341" i="11" s="1"/>
  <c r="K340" i="11"/>
  <c r="G340" i="11"/>
  <c r="L340" i="11" s="1"/>
  <c r="K339" i="11"/>
  <c r="G339" i="11"/>
  <c r="L339" i="11" s="1"/>
  <c r="G338" i="11"/>
  <c r="L338" i="11" s="1"/>
  <c r="G337" i="11"/>
  <c r="K337" i="11" s="1"/>
  <c r="K336" i="11"/>
  <c r="G336" i="11"/>
  <c r="L336" i="11" s="1"/>
  <c r="K335" i="11"/>
  <c r="G335" i="11"/>
  <c r="L335" i="11" s="1"/>
  <c r="G334" i="11"/>
  <c r="L334" i="11" s="1"/>
  <c r="K333" i="11"/>
  <c r="G333" i="11"/>
  <c r="L333" i="11" s="1"/>
  <c r="L332" i="11"/>
  <c r="G332" i="11"/>
  <c r="K332" i="11" s="1"/>
  <c r="G331" i="11"/>
  <c r="L331" i="11" s="1"/>
  <c r="G330" i="11"/>
  <c r="L330" i="11" s="1"/>
  <c r="G329" i="11"/>
  <c r="L329" i="11" s="1"/>
  <c r="K328" i="11"/>
  <c r="G328" i="11"/>
  <c r="L328" i="11" s="1"/>
  <c r="K327" i="11"/>
  <c r="G327" i="11"/>
  <c r="L327" i="11" s="1"/>
  <c r="J326" i="11"/>
  <c r="I326" i="11"/>
  <c r="H326" i="11"/>
  <c r="G326" i="11"/>
  <c r="L326" i="11" s="1"/>
  <c r="J325" i="11"/>
  <c r="I325" i="11"/>
  <c r="I321" i="11" s="1"/>
  <c r="I320" i="11" s="1"/>
  <c r="H325" i="11"/>
  <c r="H321" i="11" s="1"/>
  <c r="H320" i="11" s="1"/>
  <c r="F325" i="11"/>
  <c r="K324" i="11"/>
  <c r="G324" i="11"/>
  <c r="L324" i="11" s="1"/>
  <c r="G323" i="11"/>
  <c r="M855" i="11" s="1"/>
  <c r="G322" i="11"/>
  <c r="J321" i="11"/>
  <c r="J320" i="11" s="1"/>
  <c r="F321" i="11"/>
  <c r="F320" i="11"/>
  <c r="I318" i="11"/>
  <c r="J318" i="11" s="1"/>
  <c r="H318" i="11"/>
  <c r="G318" i="11"/>
  <c r="L318" i="11" s="1"/>
  <c r="L317" i="11"/>
  <c r="H317" i="11"/>
  <c r="I317" i="11" s="1"/>
  <c r="J317" i="11" s="1"/>
  <c r="G317" i="11"/>
  <c r="K317" i="11" s="1"/>
  <c r="H316" i="11"/>
  <c r="I316" i="11" s="1"/>
  <c r="J316" i="11" s="1"/>
  <c r="G316" i="11"/>
  <c r="L316" i="11" s="1"/>
  <c r="L315" i="11"/>
  <c r="H315" i="11"/>
  <c r="I315" i="11" s="1"/>
  <c r="J315" i="11" s="1"/>
  <c r="G315" i="11"/>
  <c r="K315" i="11" s="1"/>
  <c r="I314" i="11"/>
  <c r="J314" i="11" s="1"/>
  <c r="J40" i="11" s="1"/>
  <c r="H314" i="11"/>
  <c r="G314" i="11"/>
  <c r="L314" i="11" s="1"/>
  <c r="H313" i="11"/>
  <c r="I313" i="11" s="1"/>
  <c r="J313" i="11" s="1"/>
  <c r="H312" i="11"/>
  <c r="I312" i="11" s="1"/>
  <c r="G312" i="11"/>
  <c r="L312" i="11" s="1"/>
  <c r="H311" i="11"/>
  <c r="I311" i="11" s="1"/>
  <c r="J311" i="11" s="1"/>
  <c r="G311" i="11"/>
  <c r="K311" i="11" s="1"/>
  <c r="I310" i="11"/>
  <c r="J310" i="11" s="1"/>
  <c r="H310" i="11"/>
  <c r="H309" i="11"/>
  <c r="I309" i="11" s="1"/>
  <c r="J309" i="11" s="1"/>
  <c r="I308" i="11"/>
  <c r="J308" i="11" s="1"/>
  <c r="H308" i="11"/>
  <c r="L307" i="11"/>
  <c r="H307" i="11"/>
  <c r="I307" i="11" s="1"/>
  <c r="J307" i="11" s="1"/>
  <c r="G307" i="11"/>
  <c r="K307" i="11" s="1"/>
  <c r="I306" i="11"/>
  <c r="J306" i="11" s="1"/>
  <c r="H306" i="11"/>
  <c r="H305" i="11"/>
  <c r="I305" i="11" s="1"/>
  <c r="J305" i="11" s="1"/>
  <c r="G305" i="11"/>
  <c r="K305" i="11" s="1"/>
  <c r="H304" i="11"/>
  <c r="J304" i="11" s="1"/>
  <c r="H303" i="11"/>
  <c r="J303" i="11" s="1"/>
  <c r="J302" i="11"/>
  <c r="I302" i="11"/>
  <c r="H302" i="11"/>
  <c r="G302" i="11"/>
  <c r="L302" i="11" s="1"/>
  <c r="L301" i="11"/>
  <c r="G301" i="11"/>
  <c r="K301" i="11" s="1"/>
  <c r="J300" i="11"/>
  <c r="I300" i="11"/>
  <c r="I299" i="11" s="1"/>
  <c r="I295" i="11" s="1"/>
  <c r="H300" i="11"/>
  <c r="G300" i="11"/>
  <c r="G299" i="11" s="1"/>
  <c r="H299" i="11"/>
  <c r="H295" i="11" s="1"/>
  <c r="F299" i="11"/>
  <c r="H298" i="11"/>
  <c r="J298" i="11" s="1"/>
  <c r="G298" i="11"/>
  <c r="K298" i="11" s="1"/>
  <c r="H297" i="11"/>
  <c r="J297" i="11" s="1"/>
  <c r="G297" i="11"/>
  <c r="L297" i="11" s="1"/>
  <c r="L296" i="11"/>
  <c r="K296" i="11"/>
  <c r="F295" i="11"/>
  <c r="H294" i="11"/>
  <c r="J294" i="11" s="1"/>
  <c r="J293" i="11" s="1"/>
  <c r="J292" i="11" s="1"/>
  <c r="G294" i="11"/>
  <c r="K294" i="11" s="1"/>
  <c r="F293" i="11"/>
  <c r="F292" i="11" s="1"/>
  <c r="L286" i="11"/>
  <c r="G286" i="11"/>
  <c r="F286" i="11"/>
  <c r="K286" i="11" s="1"/>
  <c r="L285" i="11"/>
  <c r="G285" i="11"/>
  <c r="F285" i="11"/>
  <c r="K285" i="11" s="1"/>
  <c r="L284" i="11"/>
  <c r="G284" i="11"/>
  <c r="F284" i="11"/>
  <c r="K284" i="11" s="1"/>
  <c r="L283" i="11"/>
  <c r="G283" i="11"/>
  <c r="F283" i="11"/>
  <c r="K283" i="11" s="1"/>
  <c r="L282" i="11"/>
  <c r="G282" i="11"/>
  <c r="F282" i="11"/>
  <c r="K282" i="11" s="1"/>
  <c r="L281" i="11"/>
  <c r="G281" i="11"/>
  <c r="F281" i="11"/>
  <c r="K281" i="11" s="1"/>
  <c r="L280" i="11"/>
  <c r="G280" i="11"/>
  <c r="F280" i="11"/>
  <c r="K280" i="11" s="1"/>
  <c r="L279" i="11"/>
  <c r="G279" i="11"/>
  <c r="F279" i="11"/>
  <c r="K279" i="11" s="1"/>
  <c r="L278" i="11"/>
  <c r="G278" i="11"/>
  <c r="F278" i="11"/>
  <c r="K278" i="11" s="1"/>
  <c r="L277" i="11"/>
  <c r="G277" i="11"/>
  <c r="F277" i="11"/>
  <c r="K277" i="11" s="1"/>
  <c r="L276" i="11"/>
  <c r="G276" i="11"/>
  <c r="F276" i="11"/>
  <c r="K276" i="11" s="1"/>
  <c r="L275" i="11"/>
  <c r="G275" i="11"/>
  <c r="F275" i="11"/>
  <c r="K275" i="11" s="1"/>
  <c r="L274" i="11"/>
  <c r="G274" i="11"/>
  <c r="F274" i="11"/>
  <c r="K274" i="11" s="1"/>
  <c r="L273" i="11"/>
  <c r="G273" i="11"/>
  <c r="F273" i="11"/>
  <c r="K273" i="11" s="1"/>
  <c r="L272" i="11"/>
  <c r="G272" i="11"/>
  <c r="K272" i="11" s="1"/>
  <c r="F272" i="11"/>
  <c r="L271" i="11"/>
  <c r="G271" i="11"/>
  <c r="K271" i="11" s="1"/>
  <c r="F271" i="11"/>
  <c r="L270" i="11"/>
  <c r="G270" i="11"/>
  <c r="K270" i="11" s="1"/>
  <c r="F270" i="11"/>
  <c r="L269" i="11"/>
  <c r="G269" i="11"/>
  <c r="K269" i="11" s="1"/>
  <c r="F269" i="11"/>
  <c r="L268" i="11"/>
  <c r="G268" i="11"/>
  <c r="K268" i="11" s="1"/>
  <c r="F268" i="11"/>
  <c r="L267" i="11"/>
  <c r="G267" i="11"/>
  <c r="K267" i="11" s="1"/>
  <c r="F267" i="11"/>
  <c r="L266" i="11"/>
  <c r="G266" i="11"/>
  <c r="K266" i="11" s="1"/>
  <c r="F266" i="11"/>
  <c r="L265" i="11"/>
  <c r="G265" i="11"/>
  <c r="K265" i="11" s="1"/>
  <c r="F265" i="11"/>
  <c r="L264" i="11"/>
  <c r="G264" i="11"/>
  <c r="K264" i="11" s="1"/>
  <c r="F264" i="11"/>
  <c r="L263" i="11"/>
  <c r="G263" i="11"/>
  <c r="K263" i="11" s="1"/>
  <c r="F263" i="11"/>
  <c r="L262" i="11"/>
  <c r="G262" i="11"/>
  <c r="K262" i="11" s="1"/>
  <c r="F262" i="11"/>
  <c r="L261" i="11"/>
  <c r="G261" i="11"/>
  <c r="K261" i="11" s="1"/>
  <c r="F261" i="11"/>
  <c r="L260" i="11"/>
  <c r="G260" i="11"/>
  <c r="K260" i="11" s="1"/>
  <c r="F260" i="11"/>
  <c r="L259" i="11"/>
  <c r="G259" i="11"/>
  <c r="K259" i="11" s="1"/>
  <c r="F259" i="11"/>
  <c r="L258" i="11"/>
  <c r="G258" i="11"/>
  <c r="K258" i="11" s="1"/>
  <c r="F258" i="11"/>
  <c r="L257" i="11"/>
  <c r="G257" i="11"/>
  <c r="K257" i="11" s="1"/>
  <c r="F257" i="11"/>
  <c r="L256" i="11"/>
  <c r="G256" i="11"/>
  <c r="K256" i="11" s="1"/>
  <c r="F256" i="11"/>
  <c r="L255" i="11"/>
  <c r="G255" i="11"/>
  <c r="K255" i="11" s="1"/>
  <c r="F255" i="11"/>
  <c r="L254" i="11"/>
  <c r="G254" i="11"/>
  <c r="K254" i="11" s="1"/>
  <c r="F254" i="11"/>
  <c r="L253" i="11"/>
  <c r="G253" i="11"/>
  <c r="K253" i="11" s="1"/>
  <c r="F253" i="11"/>
  <c r="L252" i="11"/>
  <c r="G252" i="11"/>
  <c r="K252" i="11" s="1"/>
  <c r="F252" i="11"/>
  <c r="F251" i="11"/>
  <c r="G250" i="11"/>
  <c r="G249" i="11" s="1"/>
  <c r="L249" i="11" s="1"/>
  <c r="F250" i="11"/>
  <c r="J249" i="11"/>
  <c r="I249" i="11"/>
  <c r="H249" i="11"/>
  <c r="F249" i="11"/>
  <c r="K249" i="11" s="1"/>
  <c r="J248" i="11"/>
  <c r="I248" i="11"/>
  <c r="H248" i="11"/>
  <c r="G248" i="11"/>
  <c r="L248" i="11" s="1"/>
  <c r="F248" i="11"/>
  <c r="J247" i="11"/>
  <c r="I247" i="11"/>
  <c r="H247" i="11"/>
  <c r="G247" i="11"/>
  <c r="L247" i="11" s="1"/>
  <c r="F247" i="11"/>
  <c r="J246" i="11"/>
  <c r="J245" i="11" s="1"/>
  <c r="I246" i="11"/>
  <c r="H246" i="11"/>
  <c r="G246" i="11"/>
  <c r="L246" i="11" s="1"/>
  <c r="F246" i="11"/>
  <c r="F245" i="11" s="1"/>
  <c r="J244" i="11"/>
  <c r="I244" i="11"/>
  <c r="I241" i="11" s="1"/>
  <c r="H244" i="11"/>
  <c r="G244" i="11"/>
  <c r="L244" i="11" s="1"/>
  <c r="F244" i="11"/>
  <c r="J243" i="11"/>
  <c r="I243" i="11"/>
  <c r="H243" i="11"/>
  <c r="G243" i="11"/>
  <c r="L243" i="11" s="1"/>
  <c r="F243" i="11"/>
  <c r="J242" i="11"/>
  <c r="J241" i="11" s="1"/>
  <c r="I242" i="11"/>
  <c r="H242" i="11"/>
  <c r="G242" i="11"/>
  <c r="F242" i="11"/>
  <c r="F241" i="11"/>
  <c r="J240" i="11"/>
  <c r="I240" i="11"/>
  <c r="H240" i="11"/>
  <c r="G240" i="11"/>
  <c r="L240" i="11" s="1"/>
  <c r="F240" i="11"/>
  <c r="J239" i="11"/>
  <c r="I239" i="11"/>
  <c r="H239" i="11"/>
  <c r="G239" i="11"/>
  <c r="L239" i="11" s="1"/>
  <c r="F239" i="11"/>
  <c r="J238" i="11"/>
  <c r="J237" i="11" s="1"/>
  <c r="I238" i="11"/>
  <c r="H238" i="11"/>
  <c r="G238" i="11"/>
  <c r="F238" i="11"/>
  <c r="F237" i="11" s="1"/>
  <c r="J236" i="11"/>
  <c r="I236" i="11"/>
  <c r="I233" i="11" s="1"/>
  <c r="H236" i="11"/>
  <c r="G236" i="11"/>
  <c r="L236" i="11" s="1"/>
  <c r="F236" i="11"/>
  <c r="J235" i="11"/>
  <c r="I235" i="11"/>
  <c r="H235" i="11"/>
  <c r="G235" i="11"/>
  <c r="L235" i="11" s="1"/>
  <c r="F235" i="11"/>
  <c r="J234" i="11"/>
  <c r="J233" i="11" s="1"/>
  <c r="I234" i="11"/>
  <c r="H234" i="11"/>
  <c r="G234" i="11"/>
  <c r="F234" i="11"/>
  <c r="F233" i="11"/>
  <c r="J232" i="11"/>
  <c r="I232" i="11"/>
  <c r="H232" i="11"/>
  <c r="G232" i="11"/>
  <c r="L232" i="11" s="1"/>
  <c r="F232" i="11"/>
  <c r="J231" i="11"/>
  <c r="I231" i="11"/>
  <c r="H231" i="11"/>
  <c r="G231" i="11"/>
  <c r="L231" i="11" s="1"/>
  <c r="F231" i="11"/>
  <c r="J230" i="11"/>
  <c r="I230" i="11"/>
  <c r="H230" i="11"/>
  <c r="G230" i="11"/>
  <c r="F230" i="11"/>
  <c r="J229" i="11"/>
  <c r="I229" i="11"/>
  <c r="H229" i="11"/>
  <c r="G229" i="11"/>
  <c r="L229" i="11" s="1"/>
  <c r="F229" i="11"/>
  <c r="J227" i="11"/>
  <c r="I227" i="11"/>
  <c r="H227" i="11"/>
  <c r="G227" i="11"/>
  <c r="L227" i="11" s="1"/>
  <c r="F227" i="11"/>
  <c r="J226" i="11"/>
  <c r="I226" i="11"/>
  <c r="H226" i="11"/>
  <c r="G226" i="11"/>
  <c r="F226" i="11"/>
  <c r="J225" i="11"/>
  <c r="I225" i="11"/>
  <c r="H225" i="11"/>
  <c r="G225" i="11"/>
  <c r="L225" i="11" s="1"/>
  <c r="F225" i="11"/>
  <c r="I224" i="11"/>
  <c r="J223" i="11"/>
  <c r="I223" i="11"/>
  <c r="H223" i="11"/>
  <c r="G223" i="11"/>
  <c r="L223" i="11" s="1"/>
  <c r="F223" i="11"/>
  <c r="J222" i="11"/>
  <c r="I222" i="11"/>
  <c r="I220" i="11" s="1"/>
  <c r="H222" i="11"/>
  <c r="G222" i="11"/>
  <c r="L222" i="11" s="1"/>
  <c r="F222" i="11"/>
  <c r="K222" i="11" s="1"/>
  <c r="J221" i="11"/>
  <c r="J220" i="11" s="1"/>
  <c r="I221" i="11"/>
  <c r="H221" i="11"/>
  <c r="G221" i="11"/>
  <c r="L221" i="11" s="1"/>
  <c r="F221" i="11"/>
  <c r="K221" i="11" s="1"/>
  <c r="H220" i="11"/>
  <c r="J219" i="11"/>
  <c r="I219" i="11"/>
  <c r="I216" i="11" s="1"/>
  <c r="H219" i="11"/>
  <c r="G219" i="11"/>
  <c r="L219" i="11" s="1"/>
  <c r="F219" i="11"/>
  <c r="J218" i="11"/>
  <c r="I218" i="11"/>
  <c r="H218" i="11"/>
  <c r="G218" i="11"/>
  <c r="L218" i="11" s="1"/>
  <c r="F218" i="11"/>
  <c r="J217" i="11"/>
  <c r="J216" i="11" s="1"/>
  <c r="I217" i="11"/>
  <c r="H217" i="11"/>
  <c r="G217" i="11"/>
  <c r="L217" i="11" s="1"/>
  <c r="F217" i="11"/>
  <c r="K217" i="11" s="1"/>
  <c r="H216" i="11"/>
  <c r="J215" i="11"/>
  <c r="I215" i="11"/>
  <c r="H215" i="11"/>
  <c r="G215" i="11"/>
  <c r="L215" i="11" s="1"/>
  <c r="F215" i="11"/>
  <c r="J214" i="11"/>
  <c r="I214" i="11"/>
  <c r="I212" i="11" s="1"/>
  <c r="H214" i="11"/>
  <c r="G214" i="11"/>
  <c r="L214" i="11" s="1"/>
  <c r="F214" i="11"/>
  <c r="K214" i="11" s="1"/>
  <c r="J213" i="11"/>
  <c r="J212" i="11" s="1"/>
  <c r="I213" i="11"/>
  <c r="H213" i="11"/>
  <c r="G213" i="11"/>
  <c r="L213" i="11" s="1"/>
  <c r="F213" i="11"/>
  <c r="K213" i="11" s="1"/>
  <c r="H212" i="11"/>
  <c r="J211" i="11"/>
  <c r="I211" i="11"/>
  <c r="H211" i="11"/>
  <c r="G211" i="11"/>
  <c r="L211" i="11" s="1"/>
  <c r="F211" i="11"/>
  <c r="J210" i="11"/>
  <c r="I210" i="11"/>
  <c r="H210" i="11"/>
  <c r="G210" i="11"/>
  <c r="L210" i="11" s="1"/>
  <c r="F210" i="11"/>
  <c r="K210" i="11" s="1"/>
  <c r="J209" i="11"/>
  <c r="I209" i="11"/>
  <c r="H209" i="11"/>
  <c r="G209" i="11"/>
  <c r="L209" i="11" s="1"/>
  <c r="F209" i="11"/>
  <c r="K209" i="11" s="1"/>
  <c r="J208" i="11"/>
  <c r="I208" i="11"/>
  <c r="H208" i="11"/>
  <c r="H207" i="11" s="1"/>
  <c r="G208" i="11"/>
  <c r="F208" i="11"/>
  <c r="G207" i="11"/>
  <c r="L207" i="11" s="1"/>
  <c r="J206" i="11"/>
  <c r="I206" i="11"/>
  <c r="H206" i="11"/>
  <c r="G206" i="11"/>
  <c r="L206" i="11" s="1"/>
  <c r="F206" i="11"/>
  <c r="J205" i="11"/>
  <c r="I205" i="11"/>
  <c r="H205" i="11"/>
  <c r="G205" i="11"/>
  <c r="L205" i="11" s="1"/>
  <c r="F205" i="11"/>
  <c r="J204" i="11"/>
  <c r="I204" i="11"/>
  <c r="I202" i="11" s="1"/>
  <c r="H204" i="11"/>
  <c r="G204" i="11"/>
  <c r="K204" i="11" s="1"/>
  <c r="F204" i="11"/>
  <c r="J203" i="11"/>
  <c r="J202" i="11" s="1"/>
  <c r="I203" i="11"/>
  <c r="H203" i="11"/>
  <c r="H202" i="11" s="1"/>
  <c r="G203" i="11"/>
  <c r="L203" i="11" s="1"/>
  <c r="F203" i="11"/>
  <c r="F202" i="11" s="1"/>
  <c r="K202" i="11" s="1"/>
  <c r="G202" i="11"/>
  <c r="L202" i="11" s="1"/>
  <c r="J200" i="11"/>
  <c r="I200" i="11"/>
  <c r="H200" i="11"/>
  <c r="G200" i="11"/>
  <c r="K200" i="11" s="1"/>
  <c r="F200" i="11"/>
  <c r="J199" i="11"/>
  <c r="I199" i="11"/>
  <c r="H199" i="11"/>
  <c r="H196" i="11" s="1"/>
  <c r="G199" i="11"/>
  <c r="L199" i="11" s="1"/>
  <c r="F199" i="11"/>
  <c r="J198" i="11"/>
  <c r="I198" i="11"/>
  <c r="H198" i="11"/>
  <c r="G198" i="11"/>
  <c r="L198" i="11" s="1"/>
  <c r="F198" i="11"/>
  <c r="J197" i="11"/>
  <c r="I197" i="11"/>
  <c r="H197" i="11"/>
  <c r="G197" i="11"/>
  <c r="L197" i="11" s="1"/>
  <c r="F197" i="11"/>
  <c r="I196" i="11"/>
  <c r="G195" i="11"/>
  <c r="L195" i="11" s="1"/>
  <c r="F195" i="11"/>
  <c r="K195" i="11" s="1"/>
  <c r="G194" i="11"/>
  <c r="L194" i="11" s="1"/>
  <c r="F194" i="11"/>
  <c r="K194" i="11" s="1"/>
  <c r="J193" i="11"/>
  <c r="I193" i="11"/>
  <c r="H193" i="11"/>
  <c r="G193" i="11"/>
  <c r="L193" i="11" s="1"/>
  <c r="F193" i="11"/>
  <c r="J192" i="11"/>
  <c r="I192" i="11"/>
  <c r="H192" i="11"/>
  <c r="G192" i="11"/>
  <c r="L192" i="11" s="1"/>
  <c r="F192" i="11"/>
  <c r="J191" i="11"/>
  <c r="J190" i="11" s="1"/>
  <c r="I191" i="11"/>
  <c r="H191" i="11"/>
  <c r="G191" i="11"/>
  <c r="L191" i="11" s="1"/>
  <c r="F191" i="11"/>
  <c r="I190" i="11"/>
  <c r="H190" i="11"/>
  <c r="J189" i="11"/>
  <c r="I189" i="11"/>
  <c r="H189" i="11"/>
  <c r="G189" i="11"/>
  <c r="K189" i="11" s="1"/>
  <c r="F189" i="11"/>
  <c r="J188" i="11"/>
  <c r="I188" i="11"/>
  <c r="H188" i="11"/>
  <c r="G188" i="11"/>
  <c r="L188" i="11" s="1"/>
  <c r="F188" i="11"/>
  <c r="J187" i="11"/>
  <c r="I187" i="11"/>
  <c r="H187" i="11"/>
  <c r="G187" i="11"/>
  <c r="L187" i="11" s="1"/>
  <c r="F187" i="11"/>
  <c r="K187" i="11" s="1"/>
  <c r="G186" i="11"/>
  <c r="L186" i="11" s="1"/>
  <c r="F186" i="11"/>
  <c r="L185" i="11"/>
  <c r="G185" i="11"/>
  <c r="F185" i="11"/>
  <c r="K185" i="11" s="1"/>
  <c r="G184" i="11"/>
  <c r="L184" i="11" s="1"/>
  <c r="L183" i="11"/>
  <c r="K183" i="11"/>
  <c r="J183" i="11"/>
  <c r="I183" i="11"/>
  <c r="H183" i="11"/>
  <c r="J182" i="11"/>
  <c r="I182" i="11"/>
  <c r="H182" i="11"/>
  <c r="G182" i="11"/>
  <c r="L182" i="11" s="1"/>
  <c r="F182" i="11"/>
  <c r="J181" i="11"/>
  <c r="I181" i="11"/>
  <c r="H181" i="11"/>
  <c r="G181" i="11"/>
  <c r="L181" i="11" s="1"/>
  <c r="F181" i="11"/>
  <c r="J180" i="11"/>
  <c r="I180" i="11"/>
  <c r="H180" i="11"/>
  <c r="G180" i="11"/>
  <c r="L180" i="11" s="1"/>
  <c r="F180" i="11"/>
  <c r="J179" i="11"/>
  <c r="I179" i="11"/>
  <c r="H179" i="11"/>
  <c r="G179" i="11"/>
  <c r="L179" i="11" s="1"/>
  <c r="F179" i="11"/>
  <c r="K179" i="11" s="1"/>
  <c r="J178" i="11"/>
  <c r="I178" i="11"/>
  <c r="H178" i="11"/>
  <c r="G178" i="11"/>
  <c r="L178" i="11" s="1"/>
  <c r="F178" i="11"/>
  <c r="J177" i="11"/>
  <c r="I177" i="11"/>
  <c r="H177" i="11"/>
  <c r="G177" i="11"/>
  <c r="L177" i="11" s="1"/>
  <c r="F177" i="11"/>
  <c r="J176" i="11"/>
  <c r="I176" i="11"/>
  <c r="H176" i="11"/>
  <c r="G176" i="11"/>
  <c r="L176" i="11" s="1"/>
  <c r="F176" i="11"/>
  <c r="J175" i="11"/>
  <c r="I175" i="11"/>
  <c r="H175" i="11"/>
  <c r="G175" i="11"/>
  <c r="L175" i="11" s="1"/>
  <c r="F175" i="11"/>
  <c r="J174" i="11"/>
  <c r="I174" i="11"/>
  <c r="H174" i="11"/>
  <c r="G174" i="11"/>
  <c r="L174" i="11" s="1"/>
  <c r="F174" i="11"/>
  <c r="K174" i="11" s="1"/>
  <c r="J173" i="11"/>
  <c r="I173" i="11"/>
  <c r="H173" i="11"/>
  <c r="G173" i="11"/>
  <c r="L173" i="11" s="1"/>
  <c r="F173" i="11"/>
  <c r="K173" i="11" s="1"/>
  <c r="J172" i="11"/>
  <c r="I172" i="11"/>
  <c r="H172" i="11"/>
  <c r="G172" i="11"/>
  <c r="L172" i="11" s="1"/>
  <c r="F172" i="11"/>
  <c r="J171" i="11"/>
  <c r="I171" i="11"/>
  <c r="H171" i="11"/>
  <c r="G171" i="11"/>
  <c r="L171" i="11" s="1"/>
  <c r="F171" i="11"/>
  <c r="J170" i="11"/>
  <c r="I170" i="11"/>
  <c r="H170" i="11"/>
  <c r="G170" i="11"/>
  <c r="L170" i="11" s="1"/>
  <c r="F170" i="11"/>
  <c r="L169" i="11"/>
  <c r="H169" i="11"/>
  <c r="H168" i="11" s="1"/>
  <c r="G169" i="11"/>
  <c r="F169" i="11"/>
  <c r="K169" i="11" s="1"/>
  <c r="J167" i="11"/>
  <c r="I167" i="11"/>
  <c r="H167" i="11"/>
  <c r="G167" i="11"/>
  <c r="L167" i="11" s="1"/>
  <c r="F167" i="11"/>
  <c r="K167" i="11" s="1"/>
  <c r="J166" i="11"/>
  <c r="I166" i="11"/>
  <c r="H166" i="11"/>
  <c r="G166" i="11"/>
  <c r="L166" i="11" s="1"/>
  <c r="F166" i="11"/>
  <c r="J165" i="11"/>
  <c r="I165" i="11"/>
  <c r="H165" i="11"/>
  <c r="G165" i="11"/>
  <c r="L165" i="11" s="1"/>
  <c r="F165" i="11"/>
  <c r="J164" i="11"/>
  <c r="I164" i="11"/>
  <c r="H164" i="11"/>
  <c r="G164" i="11"/>
  <c r="L164" i="11" s="1"/>
  <c r="F164" i="11"/>
  <c r="K164" i="11" s="1"/>
  <c r="J163" i="11"/>
  <c r="I163" i="11"/>
  <c r="H163" i="11"/>
  <c r="H162" i="11" s="1"/>
  <c r="G163" i="11"/>
  <c r="L163" i="11" s="1"/>
  <c r="F163" i="11"/>
  <c r="J161" i="11"/>
  <c r="I161" i="11"/>
  <c r="H161" i="11"/>
  <c r="G161" i="11"/>
  <c r="L161" i="11" s="1"/>
  <c r="F161" i="11"/>
  <c r="J160" i="11"/>
  <c r="I160" i="11"/>
  <c r="H160" i="11"/>
  <c r="G160" i="11"/>
  <c r="L160" i="11" s="1"/>
  <c r="F160" i="11"/>
  <c r="K160" i="11" s="1"/>
  <c r="J159" i="11"/>
  <c r="J157" i="11" s="1"/>
  <c r="I159" i="11"/>
  <c r="H159" i="11"/>
  <c r="G159" i="11"/>
  <c r="L159" i="11" s="1"/>
  <c r="F159" i="11"/>
  <c r="K159" i="11" s="1"/>
  <c r="J158" i="11"/>
  <c r="I158" i="11"/>
  <c r="H158" i="11"/>
  <c r="G158" i="11"/>
  <c r="G157" i="11" s="1"/>
  <c r="L157" i="11" s="1"/>
  <c r="F158" i="11"/>
  <c r="J156" i="11"/>
  <c r="I156" i="11"/>
  <c r="H156" i="11"/>
  <c r="G156" i="11"/>
  <c r="L156" i="11" s="1"/>
  <c r="F156" i="11"/>
  <c r="J155" i="11"/>
  <c r="I155" i="11"/>
  <c r="H155" i="11"/>
  <c r="G155" i="11"/>
  <c r="L155" i="11" s="1"/>
  <c r="F155" i="11"/>
  <c r="J154" i="11"/>
  <c r="I154" i="11"/>
  <c r="H154" i="11"/>
  <c r="G154" i="11"/>
  <c r="L154" i="11" s="1"/>
  <c r="F154" i="11"/>
  <c r="J153" i="11"/>
  <c r="I153" i="11"/>
  <c r="H153" i="11"/>
  <c r="G153" i="11"/>
  <c r="L153" i="11" s="1"/>
  <c r="F153" i="11"/>
  <c r="J152" i="11"/>
  <c r="I152" i="11"/>
  <c r="H152" i="11"/>
  <c r="G152" i="11"/>
  <c r="L152" i="11" s="1"/>
  <c r="F152" i="11"/>
  <c r="J151" i="11"/>
  <c r="I151" i="11"/>
  <c r="H151" i="11"/>
  <c r="H148" i="11" s="1"/>
  <c r="G151" i="11"/>
  <c r="L151" i="11" s="1"/>
  <c r="F151" i="11"/>
  <c r="J150" i="11"/>
  <c r="I150" i="11"/>
  <c r="I148" i="11" s="1"/>
  <c r="H150" i="11"/>
  <c r="G150" i="11"/>
  <c r="L150" i="11" s="1"/>
  <c r="F150" i="11"/>
  <c r="J149" i="11"/>
  <c r="J148" i="11" s="1"/>
  <c r="I149" i="11"/>
  <c r="H149" i="11"/>
  <c r="G149" i="11"/>
  <c r="F149" i="11"/>
  <c r="J147" i="11"/>
  <c r="I147" i="11"/>
  <c r="H147" i="11"/>
  <c r="G147" i="11"/>
  <c r="K147" i="11" s="1"/>
  <c r="F147" i="11"/>
  <c r="J146" i="11"/>
  <c r="I146" i="11"/>
  <c r="H146" i="11"/>
  <c r="G146" i="11"/>
  <c r="L146" i="11" s="1"/>
  <c r="F146" i="11"/>
  <c r="K146" i="11" s="1"/>
  <c r="J145" i="11"/>
  <c r="I145" i="11"/>
  <c r="H145" i="11"/>
  <c r="G145" i="11"/>
  <c r="L145" i="11" s="1"/>
  <c r="F145" i="11"/>
  <c r="J144" i="11"/>
  <c r="I144" i="11"/>
  <c r="H144" i="11"/>
  <c r="G144" i="11"/>
  <c r="L144" i="11" s="1"/>
  <c r="F144" i="11"/>
  <c r="J143" i="11"/>
  <c r="I143" i="11"/>
  <c r="H143" i="11"/>
  <c r="G143" i="11"/>
  <c r="L143" i="11" s="1"/>
  <c r="F143" i="11"/>
  <c r="J142" i="11"/>
  <c r="I142" i="11"/>
  <c r="H142" i="11"/>
  <c r="G142" i="11"/>
  <c r="L142" i="11" s="1"/>
  <c r="F142" i="11"/>
  <c r="K142" i="11" s="1"/>
  <c r="J137" i="11"/>
  <c r="I137" i="11"/>
  <c r="H137" i="11"/>
  <c r="G137" i="11"/>
  <c r="L137" i="11" s="1"/>
  <c r="F137" i="11"/>
  <c r="K137" i="11" s="1"/>
  <c r="J136" i="11"/>
  <c r="I136" i="11"/>
  <c r="H136" i="11"/>
  <c r="G136" i="11"/>
  <c r="L136" i="11" s="1"/>
  <c r="F136" i="11"/>
  <c r="J135" i="11"/>
  <c r="I135" i="11"/>
  <c r="H135" i="11"/>
  <c r="G135" i="11"/>
  <c r="L135" i="11" s="1"/>
  <c r="F135" i="11"/>
  <c r="J134" i="11"/>
  <c r="I134" i="11"/>
  <c r="H134" i="11"/>
  <c r="G134" i="11"/>
  <c r="L134" i="11" s="1"/>
  <c r="F134" i="11"/>
  <c r="K134" i="11" s="1"/>
  <c r="J133" i="11"/>
  <c r="I133" i="11"/>
  <c r="H133" i="11"/>
  <c r="G133" i="11"/>
  <c r="L133" i="11" s="1"/>
  <c r="F133" i="11"/>
  <c r="K133" i="11" s="1"/>
  <c r="J132" i="11"/>
  <c r="I132" i="11"/>
  <c r="H132" i="11"/>
  <c r="G132" i="11"/>
  <c r="L132" i="11" s="1"/>
  <c r="F132" i="11"/>
  <c r="J131" i="11"/>
  <c r="I131" i="11"/>
  <c r="H131" i="11"/>
  <c r="G131" i="11"/>
  <c r="L131" i="11" s="1"/>
  <c r="F131" i="11"/>
  <c r="K131" i="11" s="1"/>
  <c r="I130" i="11"/>
  <c r="H130" i="11"/>
  <c r="G130" i="11"/>
  <c r="F130" i="11"/>
  <c r="K130" i="11" s="1"/>
  <c r="J127" i="11"/>
  <c r="I127" i="11"/>
  <c r="H127" i="11"/>
  <c r="G127" i="11"/>
  <c r="L127" i="11" s="1"/>
  <c r="F127" i="11"/>
  <c r="J126" i="11"/>
  <c r="I126" i="11"/>
  <c r="H126" i="11"/>
  <c r="G126" i="11"/>
  <c r="L126" i="11" s="1"/>
  <c r="F126" i="11"/>
  <c r="J125" i="11"/>
  <c r="J121" i="11" s="1"/>
  <c r="I125" i="11"/>
  <c r="H125" i="11"/>
  <c r="G125" i="11"/>
  <c r="L125" i="11" s="1"/>
  <c r="F125" i="11"/>
  <c r="K125" i="11" s="1"/>
  <c r="J124" i="11"/>
  <c r="I124" i="11"/>
  <c r="H124" i="11"/>
  <c r="G124" i="11"/>
  <c r="F124" i="11"/>
  <c r="F121" i="11" s="1"/>
  <c r="J123" i="11"/>
  <c r="I123" i="11"/>
  <c r="I122" i="11" s="1"/>
  <c r="H123" i="11"/>
  <c r="G123" i="11"/>
  <c r="F123" i="11"/>
  <c r="J122" i="11"/>
  <c r="J120" i="11"/>
  <c r="I120" i="11"/>
  <c r="H120" i="11"/>
  <c r="G120" i="11"/>
  <c r="K120" i="11" s="1"/>
  <c r="F120" i="11"/>
  <c r="J119" i="11"/>
  <c r="I119" i="11"/>
  <c r="H119" i="11"/>
  <c r="G119" i="11"/>
  <c r="L119" i="11" s="1"/>
  <c r="F119" i="11"/>
  <c r="J118" i="11"/>
  <c r="I118" i="11"/>
  <c r="H118" i="11"/>
  <c r="G118" i="11"/>
  <c r="L118" i="11" s="1"/>
  <c r="F118" i="11"/>
  <c r="K118" i="11" s="1"/>
  <c r="J117" i="11"/>
  <c r="J116" i="11" s="1"/>
  <c r="I117" i="11"/>
  <c r="H117" i="11"/>
  <c r="G117" i="11"/>
  <c r="L117" i="11" s="1"/>
  <c r="F117" i="11"/>
  <c r="K117" i="11" s="1"/>
  <c r="H116" i="11"/>
  <c r="J115" i="11"/>
  <c r="I115" i="11"/>
  <c r="H115" i="11"/>
  <c r="G115" i="11"/>
  <c r="L115" i="11" s="1"/>
  <c r="F115" i="11"/>
  <c r="G114" i="11"/>
  <c r="L114" i="11" s="1"/>
  <c r="F114" i="11"/>
  <c r="J113" i="11"/>
  <c r="I113" i="11"/>
  <c r="H113" i="11"/>
  <c r="G113" i="11"/>
  <c r="G108" i="11" s="1"/>
  <c r="L108" i="11" s="1"/>
  <c r="F113" i="11"/>
  <c r="J112" i="11"/>
  <c r="I112" i="11"/>
  <c r="H112" i="11"/>
  <c r="G112" i="11"/>
  <c r="L112" i="11" s="1"/>
  <c r="F112" i="11"/>
  <c r="J111" i="11"/>
  <c r="I111" i="11"/>
  <c r="H111" i="11"/>
  <c r="G111" i="11"/>
  <c r="L111" i="11" s="1"/>
  <c r="F111" i="11"/>
  <c r="J110" i="11"/>
  <c r="I110" i="11"/>
  <c r="H110" i="11"/>
  <c r="G110" i="11"/>
  <c r="L110" i="11" s="1"/>
  <c r="F110" i="11"/>
  <c r="H109" i="11"/>
  <c r="H108" i="11" s="1"/>
  <c r="G109" i="11"/>
  <c r="L109" i="11" s="1"/>
  <c r="F109" i="11"/>
  <c r="H107" i="11"/>
  <c r="G107" i="11"/>
  <c r="L107" i="11" s="1"/>
  <c r="F107" i="11"/>
  <c r="J106" i="11"/>
  <c r="I106" i="11"/>
  <c r="H106" i="11"/>
  <c r="G106" i="11"/>
  <c r="L106" i="11" s="1"/>
  <c r="F106" i="11"/>
  <c r="H105" i="11"/>
  <c r="G105" i="11"/>
  <c r="L105" i="11" s="1"/>
  <c r="F105" i="11"/>
  <c r="K105" i="11" s="1"/>
  <c r="J104" i="11"/>
  <c r="I104" i="11"/>
  <c r="H104" i="11"/>
  <c r="G104" i="11"/>
  <c r="F104" i="11"/>
  <c r="F103" i="11" s="1"/>
  <c r="J102" i="11"/>
  <c r="I102" i="11"/>
  <c r="H102" i="11"/>
  <c r="H100" i="11" s="1"/>
  <c r="G102" i="11"/>
  <c r="L102" i="11" s="1"/>
  <c r="F102" i="11"/>
  <c r="K102" i="11" s="1"/>
  <c r="I101" i="11"/>
  <c r="H101" i="11"/>
  <c r="G101" i="11"/>
  <c r="L101" i="11" s="1"/>
  <c r="F101" i="11"/>
  <c r="I100" i="11"/>
  <c r="G100" i="11"/>
  <c r="L100" i="11" s="1"/>
  <c r="H99" i="11"/>
  <c r="G99" i="11"/>
  <c r="L99" i="11" s="1"/>
  <c r="F99" i="11"/>
  <c r="J98" i="11"/>
  <c r="I98" i="11"/>
  <c r="H98" i="11"/>
  <c r="G98" i="11"/>
  <c r="L98" i="11" s="1"/>
  <c r="F98" i="11"/>
  <c r="K98" i="11" s="1"/>
  <c r="H97" i="11"/>
  <c r="G97" i="11"/>
  <c r="L97" i="11" s="1"/>
  <c r="F97" i="11"/>
  <c r="K97" i="11" s="1"/>
  <c r="J96" i="11"/>
  <c r="I96" i="11"/>
  <c r="H96" i="11"/>
  <c r="G96" i="11"/>
  <c r="L96" i="11" s="1"/>
  <c r="F96" i="11"/>
  <c r="H95" i="11"/>
  <c r="G95" i="11"/>
  <c r="L95" i="11" s="1"/>
  <c r="F95" i="11"/>
  <c r="J94" i="11"/>
  <c r="I94" i="11"/>
  <c r="H94" i="11"/>
  <c r="G94" i="11"/>
  <c r="L94" i="11" s="1"/>
  <c r="F94" i="11"/>
  <c r="K94" i="11" s="1"/>
  <c r="J93" i="11"/>
  <c r="I93" i="11"/>
  <c r="H93" i="11"/>
  <c r="G93" i="11"/>
  <c r="L93" i="11" s="1"/>
  <c r="F93" i="11"/>
  <c r="J90" i="11"/>
  <c r="J89" i="11" s="1"/>
  <c r="I90" i="11"/>
  <c r="I89" i="11" s="1"/>
  <c r="H90" i="11"/>
  <c r="H89" i="11" s="1"/>
  <c r="G90" i="11"/>
  <c r="F90" i="11"/>
  <c r="K90" i="11" s="1"/>
  <c r="F89" i="11"/>
  <c r="J88" i="11"/>
  <c r="I88" i="11"/>
  <c r="H88" i="11"/>
  <c r="G88" i="11"/>
  <c r="L88" i="11" s="1"/>
  <c r="F88" i="11"/>
  <c r="L87" i="11"/>
  <c r="I87" i="11"/>
  <c r="H87" i="11"/>
  <c r="H86" i="11" s="1"/>
  <c r="H83" i="11" s="1"/>
  <c r="G87" i="11"/>
  <c r="F87" i="11"/>
  <c r="K87" i="11" s="1"/>
  <c r="I86" i="11"/>
  <c r="G86" i="11"/>
  <c r="L86" i="11" s="1"/>
  <c r="J85" i="11"/>
  <c r="I85" i="11"/>
  <c r="H85" i="11"/>
  <c r="G85" i="11"/>
  <c r="L85" i="11" s="1"/>
  <c r="F85" i="11"/>
  <c r="I84" i="11"/>
  <c r="H84" i="11"/>
  <c r="G84" i="11"/>
  <c r="L84" i="11" s="1"/>
  <c r="F84" i="11"/>
  <c r="K84" i="11" s="1"/>
  <c r="H80" i="11"/>
  <c r="H79" i="11" s="1"/>
  <c r="H78" i="11" s="1"/>
  <c r="G80" i="11"/>
  <c r="F80" i="11"/>
  <c r="F79" i="11" s="1"/>
  <c r="F78" i="11" s="1"/>
  <c r="J77" i="11"/>
  <c r="I77" i="11"/>
  <c r="H77" i="11"/>
  <c r="G77" i="11"/>
  <c r="L77" i="11" s="1"/>
  <c r="F77" i="11"/>
  <c r="K77" i="11" s="1"/>
  <c r="J76" i="11"/>
  <c r="I76" i="11"/>
  <c r="H76" i="11"/>
  <c r="G76" i="11"/>
  <c r="L76" i="11" s="1"/>
  <c r="F76" i="11"/>
  <c r="J75" i="11"/>
  <c r="I75" i="11"/>
  <c r="H75" i="11"/>
  <c r="H73" i="11" s="1"/>
  <c r="G75" i="11"/>
  <c r="L75" i="11" s="1"/>
  <c r="F75" i="11"/>
  <c r="K75" i="11" s="1"/>
  <c r="J74" i="11"/>
  <c r="I74" i="11"/>
  <c r="I73" i="11" s="1"/>
  <c r="I72" i="11" s="1"/>
  <c r="H74" i="11"/>
  <c r="G74" i="11"/>
  <c r="F74" i="11"/>
  <c r="J73" i="11"/>
  <c r="J72" i="11" s="1"/>
  <c r="H71" i="11"/>
  <c r="H69" i="11" s="1"/>
  <c r="G71" i="11"/>
  <c r="L71" i="11" s="1"/>
  <c r="F71" i="11"/>
  <c r="K71" i="11" s="1"/>
  <c r="H70" i="11"/>
  <c r="G70" i="11"/>
  <c r="F70" i="11"/>
  <c r="H68" i="11"/>
  <c r="H67" i="11" s="1"/>
  <c r="G68" i="11"/>
  <c r="G67" i="11" s="1"/>
  <c r="L67" i="11" s="1"/>
  <c r="F68" i="11"/>
  <c r="F67" i="11" s="1"/>
  <c r="K67" i="11" s="1"/>
  <c r="J66" i="11"/>
  <c r="I66" i="11"/>
  <c r="H66" i="11"/>
  <c r="G66" i="11"/>
  <c r="L66" i="11" s="1"/>
  <c r="F66" i="11"/>
  <c r="J65" i="11"/>
  <c r="I65" i="11"/>
  <c r="H65" i="11"/>
  <c r="G65" i="11"/>
  <c r="L65" i="11" s="1"/>
  <c r="F65" i="11"/>
  <c r="J64" i="11"/>
  <c r="I64" i="11"/>
  <c r="H64" i="11"/>
  <c r="G64" i="11"/>
  <c r="F64" i="11"/>
  <c r="J63" i="11"/>
  <c r="I63" i="11"/>
  <c r="H63" i="11"/>
  <c r="G63" i="11"/>
  <c r="L63" i="11" s="1"/>
  <c r="F63" i="11"/>
  <c r="J62" i="11"/>
  <c r="I62" i="11"/>
  <c r="H62" i="11"/>
  <c r="G62" i="11"/>
  <c r="L62" i="11" s="1"/>
  <c r="F62" i="11"/>
  <c r="K62" i="11" s="1"/>
  <c r="G61" i="11"/>
  <c r="L61" i="11" s="1"/>
  <c r="F61" i="11"/>
  <c r="J60" i="11"/>
  <c r="I60" i="11"/>
  <c r="H60" i="11"/>
  <c r="G60" i="11"/>
  <c r="L60" i="11" s="1"/>
  <c r="F60" i="11"/>
  <c r="K60" i="11" s="1"/>
  <c r="J59" i="11"/>
  <c r="I59" i="11"/>
  <c r="H59" i="11"/>
  <c r="G59" i="11"/>
  <c r="F59" i="11"/>
  <c r="L58" i="11"/>
  <c r="K58" i="11"/>
  <c r="G58" i="11"/>
  <c r="F58" i="11"/>
  <c r="J57" i="11"/>
  <c r="I57" i="11"/>
  <c r="H57" i="11"/>
  <c r="G57" i="11"/>
  <c r="K57" i="11" s="1"/>
  <c r="F57" i="11"/>
  <c r="J56" i="11"/>
  <c r="I56" i="11"/>
  <c r="H56" i="11"/>
  <c r="G56" i="11"/>
  <c r="L56" i="11" s="1"/>
  <c r="F56" i="11"/>
  <c r="K56" i="11" s="1"/>
  <c r="J55" i="11"/>
  <c r="I55" i="11"/>
  <c r="H55" i="11"/>
  <c r="G55" i="11"/>
  <c r="L55" i="11" s="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G49" i="11"/>
  <c r="L49" i="11" s="1"/>
  <c r="F49" i="11"/>
  <c r="K49" i="11" s="1"/>
  <c r="J48" i="11"/>
  <c r="I48" i="11"/>
  <c r="H48" i="11"/>
  <c r="F48" i="11"/>
  <c r="J47" i="11"/>
  <c r="I47" i="11"/>
  <c r="H47" i="11"/>
  <c r="G47" i="11"/>
  <c r="L47" i="11" s="1"/>
  <c r="F47" i="11"/>
  <c r="K47" i="11" s="1"/>
  <c r="J46" i="11"/>
  <c r="I46" i="11"/>
  <c r="H46" i="11"/>
  <c r="G46" i="11"/>
  <c r="N856" i="11" s="1"/>
  <c r="F46" i="11"/>
  <c r="K46" i="11" s="1"/>
  <c r="J45" i="11"/>
  <c r="I45" i="11"/>
  <c r="H45" i="11"/>
  <c r="G45" i="11"/>
  <c r="F45" i="11"/>
  <c r="J41" i="11"/>
  <c r="I41" i="11"/>
  <c r="H41" i="11"/>
  <c r="G41" i="11"/>
  <c r="L41" i="11" s="1"/>
  <c r="F41" i="11"/>
  <c r="K41" i="11" s="1"/>
  <c r="I40" i="11"/>
  <c r="H40" i="11"/>
  <c r="G40" i="11"/>
  <c r="L40" i="11" s="1"/>
  <c r="F40" i="11"/>
  <c r="J39" i="11"/>
  <c r="I39" i="11"/>
  <c r="H39" i="11"/>
  <c r="F39" i="11"/>
  <c r="H38" i="11"/>
  <c r="G38" i="11"/>
  <c r="F38" i="11"/>
  <c r="J37" i="11"/>
  <c r="I37" i="11"/>
  <c r="H37" i="11"/>
  <c r="G37" i="11"/>
  <c r="L37" i="11" s="1"/>
  <c r="F37" i="11"/>
  <c r="H35" i="11"/>
  <c r="G35" i="11"/>
  <c r="L35" i="11" s="1"/>
  <c r="F35" i="11"/>
  <c r="J34" i="11"/>
  <c r="I34" i="11"/>
  <c r="H34" i="11"/>
  <c r="H33" i="11" s="1"/>
  <c r="G34" i="11"/>
  <c r="K34" i="11" s="1"/>
  <c r="F34" i="11"/>
  <c r="F33" i="11" s="1"/>
  <c r="G33" i="11"/>
  <c r="L33" i="11" s="1"/>
  <c r="J30" i="11"/>
  <c r="I30" i="11"/>
  <c r="I29" i="11" s="1"/>
  <c r="H30" i="11"/>
  <c r="H29" i="11" s="1"/>
  <c r="G30" i="11"/>
  <c r="K30" i="11" s="1"/>
  <c r="F30" i="11"/>
  <c r="J29" i="11"/>
  <c r="F29" i="11"/>
  <c r="J28" i="11"/>
  <c r="J27" i="11" s="1"/>
  <c r="J26" i="11" s="1"/>
  <c r="I28" i="11"/>
  <c r="H28" i="11"/>
  <c r="H27" i="11" s="1"/>
  <c r="H26" i="11" s="1"/>
  <c r="G28" i="11"/>
  <c r="F28" i="11"/>
  <c r="I27" i="11"/>
  <c r="I26" i="11" s="1"/>
  <c r="F27" i="11"/>
  <c r="J25" i="11"/>
  <c r="I25" i="11"/>
  <c r="H25" i="11"/>
  <c r="G25" i="11"/>
  <c r="L25" i="11" s="1"/>
  <c r="F25" i="11"/>
  <c r="G24" i="11"/>
  <c r="L24" i="11" s="1"/>
  <c r="F24" i="11"/>
  <c r="J23" i="11"/>
  <c r="J22" i="11" s="1"/>
  <c r="I23" i="11"/>
  <c r="H23" i="11"/>
  <c r="G23" i="11"/>
  <c r="F23" i="11"/>
  <c r="K23" i="11" s="1"/>
  <c r="J21" i="11"/>
  <c r="J19" i="11" s="1"/>
  <c r="H21" i="11"/>
  <c r="G21" i="11"/>
  <c r="G19" i="11" s="1"/>
  <c r="L19" i="11" s="1"/>
  <c r="F21" i="11"/>
  <c r="L20" i="11"/>
  <c r="K20" i="11"/>
  <c r="H19" i="11"/>
  <c r="F19" i="11"/>
  <c r="J17" i="11"/>
  <c r="H17" i="11"/>
  <c r="G17" i="11"/>
  <c r="L17" i="11" s="1"/>
  <c r="F17" i="11"/>
  <c r="J16" i="11"/>
  <c r="J15" i="11" s="1"/>
  <c r="H16" i="11"/>
  <c r="H15" i="11" s="1"/>
  <c r="F16" i="11"/>
  <c r="N12" i="11"/>
  <c r="K8" i="11"/>
  <c r="G3" i="11"/>
  <c r="G2" i="11"/>
  <c r="M38" i="7"/>
  <c r="M36" i="7" s="1"/>
  <c r="J371" i="11" l="1"/>
  <c r="J95" i="11" s="1"/>
  <c r="I95" i="11"/>
  <c r="J381" i="11"/>
  <c r="J105" i="11" s="1"/>
  <c r="I105" i="11"/>
  <c r="I379" i="11"/>
  <c r="J312" i="11"/>
  <c r="I38" i="11"/>
  <c r="I36" i="11" s="1"/>
  <c r="I35" i="11"/>
  <c r="I71" i="11"/>
  <c r="J347" i="11"/>
  <c r="J71" i="11" s="1"/>
  <c r="J373" i="11"/>
  <c r="J97" i="11" s="1"/>
  <c r="I97" i="11"/>
  <c r="J383" i="11"/>
  <c r="J107" i="11" s="1"/>
  <c r="I107" i="11"/>
  <c r="J375" i="11"/>
  <c r="J99" i="11" s="1"/>
  <c r="I99" i="11"/>
  <c r="K17" i="11"/>
  <c r="F22" i="11"/>
  <c r="F18" i="11" s="1"/>
  <c r="I22" i="11"/>
  <c r="K25" i="11"/>
  <c r="K35" i="11"/>
  <c r="F36" i="11"/>
  <c r="K40" i="11"/>
  <c r="F44" i="11"/>
  <c r="J44" i="11"/>
  <c r="J43" i="11" s="1"/>
  <c r="I44" i="11"/>
  <c r="I43" i="11" s="1"/>
  <c r="K59" i="11"/>
  <c r="L59" i="11"/>
  <c r="K64" i="11"/>
  <c r="K65" i="11"/>
  <c r="G83" i="11"/>
  <c r="I83" i="11"/>
  <c r="F86" i="11"/>
  <c r="F83" i="11" s="1"/>
  <c r="G92" i="11"/>
  <c r="L92" i="11" s="1"/>
  <c r="I92" i="11"/>
  <c r="K95" i="11"/>
  <c r="K113" i="11"/>
  <c r="K115" i="11"/>
  <c r="K124" i="11"/>
  <c r="L124" i="11"/>
  <c r="K127" i="11"/>
  <c r="I129" i="11"/>
  <c r="I128" i="11" s="1"/>
  <c r="H129" i="11"/>
  <c r="H128" i="11" s="1"/>
  <c r="K145" i="11"/>
  <c r="K152" i="11"/>
  <c r="K155" i="11"/>
  <c r="K161" i="11"/>
  <c r="K171" i="11"/>
  <c r="K177" i="11"/>
  <c r="K182" i="11"/>
  <c r="K186" i="11"/>
  <c r="K197" i="11"/>
  <c r="J196" i="11"/>
  <c r="K205" i="11"/>
  <c r="I207" i="11"/>
  <c r="K227" i="11"/>
  <c r="K231" i="11"/>
  <c r="H233" i="11"/>
  <c r="K236" i="11"/>
  <c r="K239" i="11"/>
  <c r="H241" i="11"/>
  <c r="K244" i="11"/>
  <c r="K247" i="11"/>
  <c r="J291" i="11"/>
  <c r="J299" i="11"/>
  <c r="J295" i="11" s="1"/>
  <c r="K329" i="11"/>
  <c r="K331" i="11"/>
  <c r="I344" i="11"/>
  <c r="H345" i="11"/>
  <c r="J349" i="11"/>
  <c r="J348" i="11" s="1"/>
  <c r="G359" i="11"/>
  <c r="L359" i="11" s="1"/>
  <c r="K362" i="11"/>
  <c r="I365" i="11"/>
  <c r="G384" i="11"/>
  <c r="L384" i="11" s="1"/>
  <c r="L385" i="11"/>
  <c r="L400" i="11"/>
  <c r="L405" i="11"/>
  <c r="L409" i="11"/>
  <c r="L413" i="11"/>
  <c r="I424" i="11"/>
  <c r="K441" i="11"/>
  <c r="G441" i="11"/>
  <c r="L441" i="11" s="1"/>
  <c r="K442" i="11"/>
  <c r="L447" i="11"/>
  <c r="K68" i="11"/>
  <c r="H82" i="11"/>
  <c r="L113" i="11"/>
  <c r="L120" i="11"/>
  <c r="L200" i="11"/>
  <c r="I228" i="11"/>
  <c r="I201" i="11" s="1"/>
  <c r="I237" i="11"/>
  <c r="I245" i="11"/>
  <c r="I294" i="11"/>
  <c r="I297" i="11"/>
  <c r="L298" i="11"/>
  <c r="L305" i="11"/>
  <c r="L311" i="11"/>
  <c r="G325" i="11"/>
  <c r="L346" i="11"/>
  <c r="L350" i="11"/>
  <c r="L353" i="11"/>
  <c r="L356" i="11"/>
  <c r="L364" i="11"/>
  <c r="J368" i="11"/>
  <c r="L388" i="11"/>
  <c r="H395" i="11"/>
  <c r="H394" i="11" s="1"/>
  <c r="L399" i="11"/>
  <c r="L408" i="11"/>
  <c r="L412" i="11"/>
  <c r="G424" i="11"/>
  <c r="L424" i="11" s="1"/>
  <c r="L449" i="11"/>
  <c r="K449" i="11"/>
  <c r="J915" i="11"/>
  <c r="J911" i="11"/>
  <c r="H14" i="11"/>
  <c r="K19" i="11"/>
  <c r="H22" i="11"/>
  <c r="H18" i="11" s="1"/>
  <c r="K38" i="11"/>
  <c r="H44" i="11"/>
  <c r="H43" i="11" s="1"/>
  <c r="K63" i="11"/>
  <c r="K66" i="11"/>
  <c r="F69" i="11"/>
  <c r="K74" i="11"/>
  <c r="K80" i="11"/>
  <c r="K85" i="11"/>
  <c r="K99" i="11"/>
  <c r="K104" i="11"/>
  <c r="L104" i="11"/>
  <c r="K107" i="11"/>
  <c r="K111" i="11"/>
  <c r="K114" i="11"/>
  <c r="I121" i="11"/>
  <c r="K135" i="11"/>
  <c r="K144" i="11"/>
  <c r="K150" i="11"/>
  <c r="K153" i="11"/>
  <c r="H157" i="11"/>
  <c r="H141" i="11" s="1"/>
  <c r="H140" i="11" s="1"/>
  <c r="H139" i="11" s="1"/>
  <c r="H138" i="11" s="1"/>
  <c r="G162" i="11"/>
  <c r="L162" i="11" s="1"/>
  <c r="I162" i="11"/>
  <c r="K165" i="11"/>
  <c r="K175" i="11"/>
  <c r="K178" i="11"/>
  <c r="K181" i="11"/>
  <c r="F184" i="11"/>
  <c r="K184" i="11" s="1"/>
  <c r="K191" i="11"/>
  <c r="K206" i="11"/>
  <c r="K208" i="11"/>
  <c r="L208" i="11"/>
  <c r="J224" i="11"/>
  <c r="H224" i="11"/>
  <c r="J228" i="11"/>
  <c r="H228" i="11"/>
  <c r="K232" i="11"/>
  <c r="K235" i="11"/>
  <c r="H237" i="11"/>
  <c r="K240" i="11"/>
  <c r="K243" i="11"/>
  <c r="H245" i="11"/>
  <c r="K248" i="11"/>
  <c r="G251" i="11"/>
  <c r="L251" i="11" s="1"/>
  <c r="G293" i="11"/>
  <c r="L293" i="11" s="1"/>
  <c r="L294" i="11"/>
  <c r="K299" i="11"/>
  <c r="G313" i="11"/>
  <c r="L337" i="11"/>
  <c r="L341" i="11"/>
  <c r="F319" i="11"/>
  <c r="L347" i="11"/>
  <c r="G349" i="11"/>
  <c r="L351" i="11"/>
  <c r="H362" i="11"/>
  <c r="H359" i="11" s="1"/>
  <c r="H358" i="11" s="1"/>
  <c r="H357" i="11" s="1"/>
  <c r="G376" i="11"/>
  <c r="L376" i="11" s="1"/>
  <c r="G379" i="11"/>
  <c r="L389" i="11"/>
  <c r="L392" i="11"/>
  <c r="G395" i="11"/>
  <c r="L425" i="11"/>
  <c r="K435" i="11"/>
  <c r="L435" i="11"/>
  <c r="K439" i="11"/>
  <c r="L439" i="11"/>
  <c r="K452" i="11"/>
  <c r="L452" i="11"/>
  <c r="L471" i="11"/>
  <c r="K471" i="11"/>
  <c r="L475" i="11"/>
  <c r="K475" i="11"/>
  <c r="H676" i="11"/>
  <c r="I759" i="11"/>
  <c r="I724" i="11" s="1"/>
  <c r="I723" i="11" s="1"/>
  <c r="H749" i="11"/>
  <c r="H724" i="11"/>
  <c r="H723" i="11" s="1"/>
  <c r="K824" i="11"/>
  <c r="G768" i="11"/>
  <c r="L34" i="11"/>
  <c r="H72" i="11"/>
  <c r="H92" i="11"/>
  <c r="H91" i="11" s="1"/>
  <c r="H103" i="11"/>
  <c r="K119" i="11"/>
  <c r="G121" i="11"/>
  <c r="L121" i="11" s="1"/>
  <c r="L189" i="11"/>
  <c r="H201" i="11"/>
  <c r="L204" i="11"/>
  <c r="J207" i="11"/>
  <c r="L377" i="11"/>
  <c r="F367" i="11"/>
  <c r="H367" i="11"/>
  <c r="L386" i="11"/>
  <c r="L393" i="11"/>
  <c r="L406" i="11"/>
  <c r="L410" i="11"/>
  <c r="L414" i="11"/>
  <c r="L416" i="11"/>
  <c r="L427" i="11"/>
  <c r="L440" i="11"/>
  <c r="K440" i="11"/>
  <c r="L453" i="11"/>
  <c r="K453" i="11"/>
  <c r="L461" i="11"/>
  <c r="K461" i="11"/>
  <c r="K472" i="11"/>
  <c r="L472" i="11"/>
  <c r="K476" i="11"/>
  <c r="L476" i="11"/>
  <c r="I678" i="11"/>
  <c r="J678" i="11" s="1"/>
  <c r="H666" i="11"/>
  <c r="L905" i="11"/>
  <c r="G873" i="11"/>
  <c r="L873" i="11" s="1"/>
  <c r="H431" i="11"/>
  <c r="L448" i="11"/>
  <c r="L488" i="11"/>
  <c r="K503" i="11"/>
  <c r="L512" i="11"/>
  <c r="K519" i="11"/>
  <c r="G538" i="11"/>
  <c r="L538" i="11" s="1"/>
  <c r="L540" i="11"/>
  <c r="L560" i="11"/>
  <c r="L566" i="11"/>
  <c r="G569" i="11"/>
  <c r="L569" i="11" s="1"/>
  <c r="L571" i="11"/>
  <c r="L577" i="11"/>
  <c r="K599" i="11"/>
  <c r="Q600" i="11"/>
  <c r="L602" i="11"/>
  <c r="L604" i="11"/>
  <c r="L606" i="11"/>
  <c r="Q609" i="11"/>
  <c r="J620" i="11"/>
  <c r="K634" i="11"/>
  <c r="Q652" i="11"/>
  <c r="G666" i="11"/>
  <c r="L666" i="11" s="1"/>
  <c r="F669" i="11"/>
  <c r="L675" i="11"/>
  <c r="G677" i="11"/>
  <c r="G676" i="11" s="1"/>
  <c r="F680" i="11"/>
  <c r="Q680" i="11"/>
  <c r="Q681" i="11"/>
  <c r="Q682" i="11"/>
  <c r="Q685" i="11"/>
  <c r="F687" i="11"/>
  <c r="Q695" i="11"/>
  <c r="K701" i="11"/>
  <c r="H708" i="11"/>
  <c r="L713" i="11"/>
  <c r="Q714" i="11"/>
  <c r="G716" i="11"/>
  <c r="L716" i="11" s="1"/>
  <c r="Q717" i="11"/>
  <c r="K720" i="11"/>
  <c r="G724" i="11"/>
  <c r="F725" i="11"/>
  <c r="H726" i="11"/>
  <c r="Q730" i="11"/>
  <c r="H735" i="11"/>
  <c r="H738" i="11"/>
  <c r="Q739" i="11"/>
  <c r="Q746" i="11"/>
  <c r="F749" i="11"/>
  <c r="L757" i="11"/>
  <c r="G760" i="11"/>
  <c r="K760" i="11" s="1"/>
  <c r="K762" i="11"/>
  <c r="L775" i="11"/>
  <c r="G781" i="11"/>
  <c r="G783" i="11"/>
  <c r="L783" i="11" s="1"/>
  <c r="Q784" i="11"/>
  <c r="I789" i="11"/>
  <c r="L797" i="11"/>
  <c r="Q801" i="11"/>
  <c r="K822" i="11"/>
  <c r="Q824" i="11"/>
  <c r="Q825" i="11"/>
  <c r="Q826" i="11"/>
  <c r="Q827" i="11"/>
  <c r="G843" i="11"/>
  <c r="K847" i="11"/>
  <c r="I851" i="11"/>
  <c r="Q853" i="11"/>
  <c r="Q859" i="11"/>
  <c r="Q865" i="11"/>
  <c r="K869" i="11"/>
  <c r="Q880" i="11"/>
  <c r="L883" i="11"/>
  <c r="L888" i="11"/>
  <c r="K891" i="11"/>
  <c r="K895" i="11"/>
  <c r="K899" i="11"/>
  <c r="L903" i="11"/>
  <c r="Q914" i="11"/>
  <c r="G921" i="11"/>
  <c r="L921" i="11" s="1"/>
  <c r="G924" i="11"/>
  <c r="L924" i="11" s="1"/>
  <c r="Q924" i="11"/>
  <c r="Q927" i="11"/>
  <c r="Q928" i="11"/>
  <c r="J929" i="11"/>
  <c r="J927" i="11" s="1"/>
  <c r="I933" i="11"/>
  <c r="G938" i="11"/>
  <c r="J939" i="11"/>
  <c r="K946" i="11"/>
  <c r="L947" i="11"/>
  <c r="G958" i="11"/>
  <c r="L959" i="11"/>
  <c r="I960" i="11"/>
  <c r="L966" i="11"/>
  <c r="Q967" i="11"/>
  <c r="Q968" i="11"/>
  <c r="K978" i="11"/>
  <c r="K781" i="12"/>
  <c r="K530" i="12"/>
  <c r="J42" i="12"/>
  <c r="H201" i="12"/>
  <c r="J141" i="12"/>
  <c r="G168" i="12"/>
  <c r="J32" i="12"/>
  <c r="J31" i="12" s="1"/>
  <c r="K67" i="12"/>
  <c r="K117" i="12"/>
  <c r="K17" i="12"/>
  <c r="L630" i="11"/>
  <c r="L696" i="11"/>
  <c r="L782" i="11"/>
  <c r="J802" i="11"/>
  <c r="J801" i="11" s="1"/>
  <c r="L929" i="11"/>
  <c r="Q938" i="11"/>
  <c r="L942" i="11"/>
  <c r="Q970" i="11"/>
  <c r="I971" i="11"/>
  <c r="G977" i="11"/>
  <c r="L978" i="11"/>
  <c r="I979" i="11"/>
  <c r="Q675" i="12"/>
  <c r="I640" i="12"/>
  <c r="H676" i="12"/>
  <c r="H424" i="11"/>
  <c r="H402" i="11" s="1"/>
  <c r="H401" i="11" s="1"/>
  <c r="L426" i="11"/>
  <c r="L428" i="11"/>
  <c r="L446" i="11"/>
  <c r="K474" i="11"/>
  <c r="K487" i="11"/>
  <c r="L504" i="11"/>
  <c r="K511" i="11"/>
  <c r="L520" i="11"/>
  <c r="K548" i="11"/>
  <c r="K559" i="11"/>
  <c r="K570" i="11"/>
  <c r="L592" i="11"/>
  <c r="Q598" i="11"/>
  <c r="L603" i="11"/>
  <c r="L605" i="11"/>
  <c r="G608" i="11"/>
  <c r="L608" i="11" s="1"/>
  <c r="Q608" i="11"/>
  <c r="K614" i="11"/>
  <c r="G615" i="11"/>
  <c r="L615" i="11" s="1"/>
  <c r="Q621" i="11"/>
  <c r="H623" i="11"/>
  <c r="F632" i="11"/>
  <c r="Q637" i="11"/>
  <c r="L647" i="11"/>
  <c r="G651" i="11"/>
  <c r="L651" i="11" s="1"/>
  <c r="Q654" i="11"/>
  <c r="Q658" i="11"/>
  <c r="K681" i="11"/>
  <c r="K682" i="11"/>
  <c r="I688" i="11"/>
  <c r="F692" i="11"/>
  <c r="H695" i="11"/>
  <c r="K698" i="11"/>
  <c r="L703" i="11"/>
  <c r="L707" i="11"/>
  <c r="H716" i="11"/>
  <c r="F723" i="11"/>
  <c r="Q726" i="11"/>
  <c r="J726" i="11"/>
  <c r="Q732" i="11"/>
  <c r="Q733" i="11"/>
  <c r="Q742" i="11"/>
  <c r="Q744" i="11"/>
  <c r="K758" i="11"/>
  <c r="Q760" i="11"/>
  <c r="K763" i="11"/>
  <c r="K768" i="11"/>
  <c r="G769" i="11"/>
  <c r="L769" i="11" s="1"/>
  <c r="I771" i="11"/>
  <c r="L774" i="11"/>
  <c r="Q777" i="11"/>
  <c r="I783" i="11"/>
  <c r="G789" i="11"/>
  <c r="Q790" i="11"/>
  <c r="L803" i="11"/>
  <c r="L804" i="11"/>
  <c r="Q810" i="11"/>
  <c r="Q814" i="11"/>
  <c r="Q821" i="11"/>
  <c r="K825" i="11"/>
  <c r="K826" i="11"/>
  <c r="K827" i="11"/>
  <c r="K828" i="11"/>
  <c r="G842" i="11"/>
  <c r="Q846" i="11"/>
  <c r="K854" i="11"/>
  <c r="K860" i="11"/>
  <c r="K866" i="11"/>
  <c r="G867" i="11"/>
  <c r="L867" i="11" s="1"/>
  <c r="L884" i="11"/>
  <c r="G904" i="11"/>
  <c r="I904" i="11" s="1"/>
  <c r="K910" i="11"/>
  <c r="G911" i="11"/>
  <c r="L911" i="11" s="1"/>
  <c r="G912" i="11"/>
  <c r="L912" i="11" s="1"/>
  <c r="K913" i="11"/>
  <c r="Q915" i="11"/>
  <c r="Q921" i="11"/>
  <c r="K922" i="11"/>
  <c r="K923" i="11"/>
  <c r="K925" i="11"/>
  <c r="K928" i="11"/>
  <c r="H939" i="11"/>
  <c r="L943" i="11"/>
  <c r="K944" i="11"/>
  <c r="L960" i="11"/>
  <c r="K968" i="11"/>
  <c r="K969" i="11"/>
  <c r="L971" i="11"/>
  <c r="K974" i="11"/>
  <c r="L974" i="11"/>
  <c r="Q978" i="11"/>
  <c r="K538" i="11"/>
  <c r="K569" i="11"/>
  <c r="Q633" i="11"/>
  <c r="L652" i="11"/>
  <c r="K666" i="11"/>
  <c r="L681" i="11"/>
  <c r="L683" i="11"/>
  <c r="I692" i="11"/>
  <c r="G695" i="11"/>
  <c r="Q694" i="11" s="1"/>
  <c r="Q700" i="11"/>
  <c r="H706" i="11"/>
  <c r="G712" i="11"/>
  <c r="Q711" i="11" s="1"/>
  <c r="Q715" i="11"/>
  <c r="L718" i="11"/>
  <c r="Q719" i="11"/>
  <c r="L727" i="11"/>
  <c r="K730" i="11"/>
  <c r="L731" i="11"/>
  <c r="L758" i="11"/>
  <c r="J771" i="11"/>
  <c r="K783" i="11"/>
  <c r="J798" i="11"/>
  <c r="G801" i="11"/>
  <c r="L801" i="11" s="1"/>
  <c r="L815" i="11"/>
  <c r="G823" i="11"/>
  <c r="K823" i="11" s="1"/>
  <c r="L845" i="11"/>
  <c r="G852" i="11"/>
  <c r="L852" i="11" s="1"/>
  <c r="Q864" i="11"/>
  <c r="G872" i="11"/>
  <c r="L872" i="11" s="1"/>
  <c r="Q872" i="11"/>
  <c r="F908" i="11"/>
  <c r="F870" i="11" s="1"/>
  <c r="L916" i="11"/>
  <c r="L928" i="11"/>
  <c r="I929" i="11"/>
  <c r="F938" i="11"/>
  <c r="Q943" i="11"/>
  <c r="Q958" i="11"/>
  <c r="I959" i="11"/>
  <c r="I966" i="11"/>
  <c r="L967" i="11"/>
  <c r="L979" i="11"/>
  <c r="Q642" i="12"/>
  <c r="Q847" i="12"/>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109" i="12"/>
  <c r="J108" i="12" s="1"/>
  <c r="K39" i="12"/>
  <c r="I631" i="12"/>
  <c r="H640" i="12"/>
  <c r="H631" i="12" s="1"/>
  <c r="I643" i="12"/>
  <c r="I641" i="12" s="1"/>
  <c r="J647" i="12"/>
  <c r="K384" i="12"/>
  <c r="L384" i="12"/>
  <c r="K40" i="12"/>
  <c r="K145" i="12"/>
  <c r="K104" i="12"/>
  <c r="L104" i="12"/>
  <c r="K33" i="12"/>
  <c r="J642" i="12"/>
  <c r="K983" i="12"/>
  <c r="K872" i="12"/>
  <c r="K852" i="12"/>
  <c r="Q851" i="12"/>
  <c r="K783" i="12"/>
  <c r="K735" i="12"/>
  <c r="Q728" i="12"/>
  <c r="K676" i="12"/>
  <c r="Q656"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K29" i="11"/>
  <c r="F43" i="11"/>
  <c r="I82" i="11"/>
  <c r="K83" i="11"/>
  <c r="F82" i="11"/>
  <c r="K176" i="11"/>
  <c r="L28" i="11"/>
  <c r="G27" i="11"/>
  <c r="K27" i="11" s="1"/>
  <c r="K33" i="11"/>
  <c r="L70" i="11"/>
  <c r="G69" i="11"/>
  <c r="L69" i="11" s="1"/>
  <c r="K76" i="11"/>
  <c r="K110" i="11"/>
  <c r="K132" i="11"/>
  <c r="L149" i="11"/>
  <c r="G148" i="11"/>
  <c r="L148" i="11" s="1"/>
  <c r="K156" i="11"/>
  <c r="K158" i="11"/>
  <c r="J18" i="11"/>
  <c r="J14" i="11" s="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K101" i="11"/>
  <c r="F100" i="11"/>
  <c r="K100" i="11" s="1"/>
  <c r="K126" i="11"/>
  <c r="K21" i="11"/>
  <c r="L23" i="11"/>
  <c r="G22" i="11"/>
  <c r="K22" i="11" s="1"/>
  <c r="F26" i="11"/>
  <c r="G29" i="11"/>
  <c r="L29" i="11" s="1"/>
  <c r="H36" i="11"/>
  <c r="H32" i="11" s="1"/>
  <c r="H31" i="11" s="1"/>
  <c r="L45" i="11"/>
  <c r="K69" i="11"/>
  <c r="G79" i="11"/>
  <c r="K79" i="11" s="1"/>
  <c r="K88" i="11"/>
  <c r="L90" i="11"/>
  <c r="G89" i="11"/>
  <c r="L89" i="11" s="1"/>
  <c r="K93" i="11"/>
  <c r="F92" i="11"/>
  <c r="J92" i="11"/>
  <c r="K96" i="11"/>
  <c r="F116" i="11"/>
  <c r="I116" i="11"/>
  <c r="H121" i="11"/>
  <c r="F122" i="11"/>
  <c r="K136" i="11"/>
  <c r="K143" i="11"/>
  <c r="F148" i="11"/>
  <c r="I157" i="11"/>
  <c r="I141" i="11" s="1"/>
  <c r="K163" i="11"/>
  <c r="F162" i="11"/>
  <c r="K162" i="11" s="1"/>
  <c r="J162" i="11"/>
  <c r="J141" i="11" s="1"/>
  <c r="K166" i="11"/>
  <c r="K172" i="11"/>
  <c r="K180" i="11"/>
  <c r="J201" i="11"/>
  <c r="K28" i="11"/>
  <c r="K70" i="11"/>
  <c r="L80" i="11"/>
  <c r="L83" i="11"/>
  <c r="K106" i="11"/>
  <c r="K123" i="11"/>
  <c r="K149" i="11"/>
  <c r="F15" i="11"/>
  <c r="G16" i="11"/>
  <c r="K16" i="11" s="1"/>
  <c r="L21" i="11"/>
  <c r="K61" i="11"/>
  <c r="L74" i="11"/>
  <c r="G73" i="11"/>
  <c r="G116" i="11"/>
  <c r="G122" i="11"/>
  <c r="L122" i="11" s="1"/>
  <c r="L130" i="11"/>
  <c r="G129"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F212" i="11"/>
  <c r="K212" i="11" s="1"/>
  <c r="F216" i="11"/>
  <c r="K216" i="11" s="1"/>
  <c r="F220" i="11"/>
  <c r="K225" i="11"/>
  <c r="F224" i="11"/>
  <c r="K224" i="11" s="1"/>
  <c r="G228" i="11"/>
  <c r="L228" i="11" s="1"/>
  <c r="L230" i="11"/>
  <c r="K230" i="11"/>
  <c r="J379" i="11"/>
  <c r="K395" i="11"/>
  <c r="K246" i="11"/>
  <c r="K293" i="11"/>
  <c r="K300" i="11"/>
  <c r="N845" i="11"/>
  <c r="M844" i="11"/>
  <c r="K343" i="11"/>
  <c r="K359" i="11"/>
  <c r="K361" i="11"/>
  <c r="K366" i="11"/>
  <c r="K369" i="11"/>
  <c r="K371" i="11"/>
  <c r="K373" i="11"/>
  <c r="K375" i="11"/>
  <c r="K380" i="11"/>
  <c r="K382" i="11"/>
  <c r="K391" i="11"/>
  <c r="K434" i="11"/>
  <c r="K438" i="11"/>
  <c r="K451" i="11"/>
  <c r="F457"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K297" i="11"/>
  <c r="I298" i="11"/>
  <c r="I21" i="11" s="1"/>
  <c r="I19" i="11" s="1"/>
  <c r="I18"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K358" i="11" s="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G458" i="11" s="1"/>
  <c r="K458" i="11" s="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Q627" i="11" s="1"/>
  <c r="K629" i="11"/>
  <c r="J637" i="11"/>
  <c r="J636" i="11" s="1"/>
  <c r="J634" i="11"/>
  <c r="J632" i="11" s="1"/>
  <c r="Q642" i="11"/>
  <c r="K643" i="11"/>
  <c r="H645" i="11"/>
  <c r="H644" i="11" s="1"/>
  <c r="H643" i="11"/>
  <c r="I647" i="11"/>
  <c r="Q650" i="11"/>
  <c r="F650" i="11"/>
  <c r="G321" i="11"/>
  <c r="L322" i="11"/>
  <c r="L323" i="11"/>
  <c r="K360" i="11"/>
  <c r="K370" i="11"/>
  <c r="K372" i="11"/>
  <c r="K374" i="11"/>
  <c r="K381" i="11"/>
  <c r="K383" i="11"/>
  <c r="K418" i="11"/>
  <c r="K423" i="11"/>
  <c r="G444" i="11"/>
  <c r="K460"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K628" i="11"/>
  <c r="F626" i="11"/>
  <c r="K637" i="11"/>
  <c r="Q638" i="11"/>
  <c r="L639" i="11"/>
  <c r="G637" i="11"/>
  <c r="G635" i="11"/>
  <c r="K639" i="11"/>
  <c r="K649" i="11"/>
  <c r="H642" i="11"/>
  <c r="I652" i="11"/>
  <c r="N322" i="11"/>
  <c r="K325" i="11"/>
  <c r="F394" i="11"/>
  <c r="K394" i="11" s="1"/>
  <c r="L460" i="11"/>
  <c r="L462" i="11"/>
  <c r="L464" i="11"/>
  <c r="L466" i="11"/>
  <c r="L468" i="11"/>
  <c r="K479" i="11"/>
  <c r="L482" i="11"/>
  <c r="K482"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Q644" i="11" s="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Q675" i="11"/>
  <c r="L676"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Q684" i="11"/>
  <c r="L685" i="11"/>
  <c r="H687" i="11"/>
  <c r="H665" i="11"/>
  <c r="H664" i="11" s="1"/>
  <c r="J691" i="11"/>
  <c r="I687" i="11"/>
  <c r="J694" i="11"/>
  <c r="I666" i="11"/>
  <c r="J706" i="11"/>
  <c r="G620" i="11"/>
  <c r="K620" i="11" s="1"/>
  <c r="G660" i="11"/>
  <c r="J683" i="11"/>
  <c r="K685" i="11"/>
  <c r="K677" i="11"/>
  <c r="K678" i="11"/>
  <c r="J693" i="11"/>
  <c r="K694" i="11"/>
  <c r="K695" i="11"/>
  <c r="K706" i="11"/>
  <c r="K711" i="11"/>
  <c r="K712" i="11"/>
  <c r="K717" i="11"/>
  <c r="K728" i="11"/>
  <c r="K729" i="11"/>
  <c r="I786" i="11"/>
  <c r="J788" i="11"/>
  <c r="J786" i="11" s="1"/>
  <c r="I669" i="11"/>
  <c r="I668" i="11" s="1"/>
  <c r="L670" i="11"/>
  <c r="L671" i="11"/>
  <c r="L672" i="11"/>
  <c r="L673" i="11"/>
  <c r="L674" i="11"/>
  <c r="L677" i="11"/>
  <c r="L678" i="11"/>
  <c r="I685" i="11"/>
  <c r="I684" i="11" s="1"/>
  <c r="J688" i="11"/>
  <c r="J687" i="11" s="1"/>
  <c r="K691" i="11"/>
  <c r="G693" i="11"/>
  <c r="K693" i="11" s="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I769" i="11"/>
  <c r="K793" i="11"/>
  <c r="J807" i="11"/>
  <c r="I806" i="11"/>
  <c r="I768" i="11"/>
  <c r="I767" i="11" s="1"/>
  <c r="Q674" i="11"/>
  <c r="Q676" i="11"/>
  <c r="I677" i="11"/>
  <c r="J685" i="11"/>
  <c r="J684" i="11" s="1"/>
  <c r="K686" i="11"/>
  <c r="G688" i="11"/>
  <c r="G665" i="11" s="1"/>
  <c r="Q664" i="11" s="1"/>
  <c r="K689" i="11"/>
  <c r="K690" i="11"/>
  <c r="H693" i="11"/>
  <c r="H692" i="11" s="1"/>
  <c r="K697" i="11"/>
  <c r="K699" i="11"/>
  <c r="K700" i="11"/>
  <c r="K704" i="11"/>
  <c r="K709" i="11"/>
  <c r="K714" i="11"/>
  <c r="K719" i="11"/>
  <c r="K724" i="11"/>
  <c r="G726" i="11"/>
  <c r="N728" i="11"/>
  <c r="H729" i="11"/>
  <c r="I729" i="11" s="1"/>
  <c r="L730" i="11"/>
  <c r="Q729" i="11"/>
  <c r="J737" i="11"/>
  <c r="I735" i="11"/>
  <c r="J744" i="11"/>
  <c r="J724" i="11" s="1"/>
  <c r="I743"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9" i="11"/>
  <c r="K759"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J770" i="11" s="1"/>
  <c r="J766"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F841" i="11"/>
  <c r="H842" i="11"/>
  <c r="Q842" i="11"/>
  <c r="F838" i="11"/>
  <c r="F844" i="11"/>
  <c r="Q844" i="11"/>
  <c r="Q851" i="11"/>
  <c r="I855" i="11"/>
  <c r="L865" i="11"/>
  <c r="K867"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J855" i="11"/>
  <c r="Q856" i="11"/>
  <c r="G859" i="11"/>
  <c r="L859" i="11" s="1"/>
  <c r="Q860" i="11"/>
  <c r="F862" i="11"/>
  <c r="G863" i="11"/>
  <c r="Q863" i="11"/>
  <c r="O866" i="11"/>
  <c r="P866" i="11" s="1"/>
  <c r="K868" i="11"/>
  <c r="L869" i="11"/>
  <c r="G871" i="11"/>
  <c r="Q870" i="11" s="1"/>
  <c r="K871" i="11"/>
  <c r="Q873" i="11"/>
  <c r="K875" i="11"/>
  <c r="K879" i="11"/>
  <c r="L880" i="11"/>
  <c r="K906" i="11"/>
  <c r="K914" i="11"/>
  <c r="L915" i="11"/>
  <c r="K917" i="11"/>
  <c r="L919" i="11"/>
  <c r="K921" i="11"/>
  <c r="J921" i="11"/>
  <c r="K942" i="11"/>
  <c r="H961" i="11"/>
  <c r="J961" i="11" s="1"/>
  <c r="G964" i="11"/>
  <c r="L813" i="11"/>
  <c r="H816" i="11"/>
  <c r="I816" i="11" s="1"/>
  <c r="J816" i="11" s="1"/>
  <c r="Q819" i="11"/>
  <c r="K821" i="11"/>
  <c r="I842" i="11"/>
  <c r="Q841" i="11"/>
  <c r="F837" i="1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Q854" i="11" s="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F970" i="11"/>
  <c r="J973" i="11"/>
  <c r="J970" i="11" s="1"/>
  <c r="J972" i="11"/>
  <c r="K981" i="11"/>
  <c r="L984" i="11"/>
  <c r="K984" i="11"/>
  <c r="G983" i="11"/>
  <c r="K983" i="11" s="1"/>
  <c r="L982" i="11"/>
  <c r="G972" i="11"/>
  <c r="K982" i="11"/>
  <c r="G981" i="11"/>
  <c r="Q942" i="11"/>
  <c r="Q948" i="11"/>
  <c r="Q965" i="11"/>
  <c r="F584" i="11" l="1"/>
  <c r="K688" i="11"/>
  <c r="N855" i="11"/>
  <c r="G201" i="11"/>
  <c r="L201" i="11" s="1"/>
  <c r="G141" i="11"/>
  <c r="K148" i="11"/>
  <c r="I930" i="11"/>
  <c r="I927" i="11"/>
  <c r="Q800" i="11"/>
  <c r="K911" i="11"/>
  <c r="K615" i="11"/>
  <c r="L781" i="11"/>
  <c r="G780" i="11"/>
  <c r="K349" i="11"/>
  <c r="L349" i="11"/>
  <c r="G348" i="11"/>
  <c r="Q614" i="11"/>
  <c r="M669" i="11"/>
  <c r="G48" i="11"/>
  <c r="L325" i="11"/>
  <c r="J38" i="11"/>
  <c r="J36" i="11" s="1"/>
  <c r="J35" i="11"/>
  <c r="J33" i="11" s="1"/>
  <c r="J32" i="11" s="1"/>
  <c r="J31" i="11" s="1"/>
  <c r="J103" i="11"/>
  <c r="Q692" i="11"/>
  <c r="J769" i="11"/>
  <c r="K500" i="11"/>
  <c r="K977" i="11"/>
  <c r="Q976" i="11"/>
  <c r="L977" i="11"/>
  <c r="G973" i="11"/>
  <c r="K769" i="11"/>
  <c r="K608" i="11"/>
  <c r="J938" i="11"/>
  <c r="J936" i="11" s="1"/>
  <c r="J935" i="11" s="1"/>
  <c r="J931" i="11" s="1"/>
  <c r="J926" i="11" s="1"/>
  <c r="J933" i="11"/>
  <c r="L843" i="11"/>
  <c r="K843" i="11"/>
  <c r="G838" i="11"/>
  <c r="L838" i="11" s="1"/>
  <c r="L724" i="11"/>
  <c r="K651" i="11"/>
  <c r="Q665" i="11"/>
  <c r="L768" i="11"/>
  <c r="G767" i="11"/>
  <c r="K313" i="11"/>
  <c r="L313" i="11"/>
  <c r="G39" i="11"/>
  <c r="K376" i="11"/>
  <c r="I293" i="11"/>
  <c r="I292" i="11" s="1"/>
  <c r="I17" i="11"/>
  <c r="I16" i="11" s="1"/>
  <c r="I15" i="11" s="1"/>
  <c r="I14" i="11" s="1"/>
  <c r="K424" i="11"/>
  <c r="I343" i="11"/>
  <c r="I68" i="11"/>
  <c r="I67" i="11" s="1"/>
  <c r="F32" i="11"/>
  <c r="J932" i="11"/>
  <c r="K859" i="11"/>
  <c r="K796" i="11"/>
  <c r="H641" i="11"/>
  <c r="K490" i="11"/>
  <c r="J384" i="12"/>
  <c r="H12" i="12"/>
  <c r="L842" i="11"/>
  <c r="G837" i="11"/>
  <c r="G841" i="11"/>
  <c r="L841" i="11" s="1"/>
  <c r="Q788" i="11"/>
  <c r="L789" i="11"/>
  <c r="K789" i="11"/>
  <c r="K938" i="11"/>
  <c r="J669" i="11"/>
  <c r="J668" i="11" s="1"/>
  <c r="F668" i="11"/>
  <c r="H669" i="11"/>
  <c r="H668" i="11" s="1"/>
  <c r="H667" i="11" s="1"/>
  <c r="H663" i="11" s="1"/>
  <c r="G669" i="11"/>
  <c r="Q866" i="11"/>
  <c r="Q607" i="11"/>
  <c r="F722" i="11"/>
  <c r="H42" i="11"/>
  <c r="H13" i="11" s="1"/>
  <c r="H12" i="11" s="1"/>
  <c r="K251" i="11"/>
  <c r="H289" i="11"/>
  <c r="K122" i="11"/>
  <c r="I973" i="11"/>
  <c r="I970" i="11" s="1"/>
  <c r="I972" i="11"/>
  <c r="K912" i="11"/>
  <c r="G909" i="11"/>
  <c r="L909" i="11" s="1"/>
  <c r="L760" i="11"/>
  <c r="G749" i="11"/>
  <c r="G725" i="11"/>
  <c r="G723" i="11" s="1"/>
  <c r="J680" i="11"/>
  <c r="J679" i="11" s="1"/>
  <c r="I680" i="11"/>
  <c r="I679" i="11" s="1"/>
  <c r="I667" i="11" s="1"/>
  <c r="I663" i="11" s="1"/>
  <c r="I662" i="11" s="1"/>
  <c r="H680" i="11"/>
  <c r="H679" i="11" s="1"/>
  <c r="G680" i="11"/>
  <c r="F679" i="11"/>
  <c r="Q911" i="11"/>
  <c r="Q782" i="11"/>
  <c r="H81" i="11"/>
  <c r="Q723" i="11"/>
  <c r="K26" i="12"/>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L957" i="11"/>
  <c r="I957" i="11"/>
  <c r="G948" i="11"/>
  <c r="I964" i="11"/>
  <c r="L964" i="11"/>
  <c r="G963" i="11"/>
  <c r="L642" i="11"/>
  <c r="G641" i="11"/>
  <c r="I645" i="11"/>
  <c r="I644" i="11" s="1"/>
  <c r="I643" i="11"/>
  <c r="J647" i="11"/>
  <c r="L433" i="11"/>
  <c r="G432" i="11"/>
  <c r="K432" i="11" s="1"/>
  <c r="L292" i="11"/>
  <c r="H612" i="11"/>
  <c r="H585" i="11"/>
  <c r="H993" i="11" s="1"/>
  <c r="L73" i="11"/>
  <c r="G72" i="11"/>
  <c r="K129" i="11"/>
  <c r="F128"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Q643" i="11" s="1"/>
  <c r="K642" i="11"/>
  <c r="L637" i="11"/>
  <c r="G636" i="11"/>
  <c r="Q636" i="11"/>
  <c r="K557" i="11"/>
  <c r="L458" i="11"/>
  <c r="G457" i="11"/>
  <c r="Q656" i="11"/>
  <c r="F431" i="11"/>
  <c r="I404" i="11"/>
  <c r="I403" i="11" s="1"/>
  <c r="I402" i="11" s="1"/>
  <c r="I401" i="11" s="1"/>
  <c r="J405" i="11"/>
  <c r="I169" i="11"/>
  <c r="I168" i="11" s="1"/>
  <c r="I384" i="11"/>
  <c r="I367" i="11" s="1"/>
  <c r="I357" i="11" s="1"/>
  <c r="J385" i="11"/>
  <c r="I109" i="11"/>
  <c r="I108" i="11" s="1"/>
  <c r="I91" i="11" s="1"/>
  <c r="I81" i="11" s="1"/>
  <c r="I355" i="11"/>
  <c r="I354" i="11" s="1"/>
  <c r="J356" i="11"/>
  <c r="I80" i="11"/>
  <c r="I79" i="11" s="1"/>
  <c r="I78" i="11" s="1"/>
  <c r="I345" i="11"/>
  <c r="I319" i="11" s="1"/>
  <c r="J346" i="11"/>
  <c r="I70" i="11"/>
  <c r="I69" i="11" s="1"/>
  <c r="I42" i="11" s="1"/>
  <c r="L306" i="11"/>
  <c r="K306" i="11"/>
  <c r="F290" i="11"/>
  <c r="K220" i="11"/>
  <c r="K196" i="11"/>
  <c r="J430" i="11"/>
  <c r="J429" i="11"/>
  <c r="K295" i="11"/>
  <c r="J376" i="11"/>
  <c r="J101" i="11"/>
  <c r="J100" i="11" s="1"/>
  <c r="K228" i="11"/>
  <c r="K450" i="11"/>
  <c r="J362" i="11"/>
  <c r="J87" i="11"/>
  <c r="J86" i="11" s="1"/>
  <c r="F14" i="11"/>
  <c r="J912" i="11"/>
  <c r="J908" i="11" s="1"/>
  <c r="J870" i="11" s="1"/>
  <c r="J910" i="11"/>
  <c r="J909" i="11" s="1"/>
  <c r="Q805" i="11"/>
  <c r="L806" i="11"/>
  <c r="G805" i="11"/>
  <c r="Q731" i="11"/>
  <c r="L732" i="11"/>
  <c r="I716" i="11"/>
  <c r="J718" i="11"/>
  <c r="J716" i="11" s="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O867" i="11" s="1"/>
  <c r="P867" i="11" s="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Q687" i="11"/>
  <c r="L693" i="11"/>
  <c r="G692" i="11"/>
  <c r="K735" i="11"/>
  <c r="G611" i="11"/>
  <c r="L611" i="11" s="1"/>
  <c r="L620" i="11"/>
  <c r="L654" i="11"/>
  <c r="Q653" i="11"/>
  <c r="G650" i="11"/>
  <c r="L650" i="11" s="1"/>
  <c r="Q641" i="11"/>
  <c r="K521" i="11"/>
  <c r="K505"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F168" i="11"/>
  <c r="F836" i="11"/>
  <c r="K837" i="11"/>
  <c r="Q836" i="11"/>
  <c r="H837" i="11"/>
  <c r="H836" i="11" s="1"/>
  <c r="H841" i="11"/>
  <c r="L809" i="11"/>
  <c r="Q808"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82" i="11" s="1"/>
  <c r="F42" i="11"/>
  <c r="L36" i="7"/>
  <c r="D1004" i="10"/>
  <c r="D1003" i="10"/>
  <c r="D999" i="10"/>
  <c r="D998" i="10"/>
  <c r="Q994" i="10"/>
  <c r="Q993" i="10"/>
  <c r="L984" i="10"/>
  <c r="G984" i="10"/>
  <c r="Q983" i="10" s="1"/>
  <c r="J983" i="10"/>
  <c r="I983" i="10"/>
  <c r="H983" i="10"/>
  <c r="F983" i="10"/>
  <c r="E983" i="10"/>
  <c r="G982" i="10"/>
  <c r="L982" i="10" s="1"/>
  <c r="J981" i="10"/>
  <c r="J980" i="10" s="1"/>
  <c r="I981" i="10"/>
  <c r="I980" i="10" s="1"/>
  <c r="H981" i="10"/>
  <c r="H980" i="10" s="1"/>
  <c r="F981" i="10"/>
  <c r="E981" i="10"/>
  <c r="F980" i="10"/>
  <c r="H979" i="10"/>
  <c r="J979" i="10" s="1"/>
  <c r="G979" i="10"/>
  <c r="K979" i="10" s="1"/>
  <c r="G978" i="10"/>
  <c r="J977" i="10"/>
  <c r="I977" i="10"/>
  <c r="H977" i="10"/>
  <c r="F977" i="10"/>
  <c r="E977" i="10"/>
  <c r="G976" i="10"/>
  <c r="Q975" i="10" s="1"/>
  <c r="K975" i="10"/>
  <c r="G975" i="10"/>
  <c r="Q974" i="10" s="1"/>
  <c r="J974" i="10"/>
  <c r="I974" i="10"/>
  <c r="H974" i="10"/>
  <c r="H972" i="10" s="1"/>
  <c r="F974" i="10"/>
  <c r="E974" i="10"/>
  <c r="H973" i="10"/>
  <c r="E973" i="10"/>
  <c r="F972" i="10"/>
  <c r="E972" i="10"/>
  <c r="F971" i="10"/>
  <c r="E971" i="10"/>
  <c r="L969" i="10"/>
  <c r="G969" i="10"/>
  <c r="K969" i="10" s="1"/>
  <c r="Q968" i="10"/>
  <c r="G968" i="10"/>
  <c r="K968" i="10" s="1"/>
  <c r="J967" i="10"/>
  <c r="I967" i="10"/>
  <c r="H967" i="10"/>
  <c r="F967" i="10"/>
  <c r="E967" i="10"/>
  <c r="H966" i="10"/>
  <c r="J966" i="10" s="1"/>
  <c r="G966" i="10"/>
  <c r="K966" i="10" s="1"/>
  <c r="Q965" i="10"/>
  <c r="J965" i="10"/>
  <c r="I965" i="10"/>
  <c r="H965" i="10"/>
  <c r="G965" i="10"/>
  <c r="Q964" i="10" s="1"/>
  <c r="H964" i="10"/>
  <c r="J964" i="10" s="1"/>
  <c r="G964" i="10"/>
  <c r="F964" i="10"/>
  <c r="F963" i="10" s="1"/>
  <c r="H963" i="10" s="1"/>
  <c r="J963" i="10" s="1"/>
  <c r="E964" i="10"/>
  <c r="E963" i="10"/>
  <c r="I962" i="10"/>
  <c r="H962" i="10"/>
  <c r="J962" i="10" s="1"/>
  <c r="G962" i="10"/>
  <c r="K962" i="10" s="1"/>
  <c r="F961" i="10"/>
  <c r="H961" i="10" s="1"/>
  <c r="J961" i="10" s="1"/>
  <c r="E961" i="10"/>
  <c r="I960" i="10"/>
  <c r="H960" i="10"/>
  <c r="J960" i="10" s="1"/>
  <c r="G960" i="10"/>
  <c r="K960" i="10" s="1"/>
  <c r="F959" i="10"/>
  <c r="H959" i="10" s="1"/>
  <c r="J959" i="10" s="1"/>
  <c r="E959" i="10"/>
  <c r="F958" i="10"/>
  <c r="E958" i="10"/>
  <c r="H957" i="10"/>
  <c r="J957" i="10" s="1"/>
  <c r="F957" i="10"/>
  <c r="E957" i="10"/>
  <c r="G957" i="10" s="1"/>
  <c r="K957" i="10" s="1"/>
  <c r="L956" i="10"/>
  <c r="K956" i="10"/>
  <c r="G956" i="10"/>
  <c r="Q955" i="10"/>
  <c r="G955" i="10"/>
  <c r="Q954" i="10" s="1"/>
  <c r="G954" i="10"/>
  <c r="Q953" i="10" s="1"/>
  <c r="F953" i="10"/>
  <c r="G953" i="10" s="1"/>
  <c r="L953" i="10" s="1"/>
  <c r="E953" i="10"/>
  <c r="G952" i="10"/>
  <c r="Q951" i="10" s="1"/>
  <c r="G951" i="10"/>
  <c r="Q950" i="10" s="1"/>
  <c r="F950" i="10"/>
  <c r="G950" i="10" s="1"/>
  <c r="E950" i="10"/>
  <c r="L949" i="10"/>
  <c r="G949" i="10"/>
  <c r="Q948" i="10" s="1"/>
  <c r="J948" i="10"/>
  <c r="I948" i="10"/>
  <c r="H948" i="10"/>
  <c r="G947" i="10"/>
  <c r="K947" i="10" s="1"/>
  <c r="G946" i="10"/>
  <c r="K946" i="10" s="1"/>
  <c r="G945" i="10"/>
  <c r="K945" i="10" s="1"/>
  <c r="F944" i="10"/>
  <c r="E944" i="10"/>
  <c r="J943" i="10"/>
  <c r="I943" i="10"/>
  <c r="H943" i="10"/>
  <c r="G943" i="10"/>
  <c r="J942" i="10"/>
  <c r="J939" i="10" s="1"/>
  <c r="J938" i="10" s="1"/>
  <c r="I942" i="10"/>
  <c r="H942" i="10"/>
  <c r="H939" i="10" s="1"/>
  <c r="H938" i="10" s="1"/>
  <c r="G942" i="10"/>
  <c r="L942" i="10" s="1"/>
  <c r="Q941" i="10"/>
  <c r="J941" i="10"/>
  <c r="I941" i="10"/>
  <c r="I939" i="10" s="1"/>
  <c r="H941" i="10"/>
  <c r="E941" i="10"/>
  <c r="E939" i="10" s="1"/>
  <c r="L940" i="10"/>
  <c r="K940" i="10"/>
  <c r="I940" i="10"/>
  <c r="H940" i="10"/>
  <c r="J940" i="10" s="1"/>
  <c r="Q939" i="10"/>
  <c r="F939" i="10"/>
  <c r="F933" i="10" s="1"/>
  <c r="L937" i="10"/>
  <c r="K937" i="10"/>
  <c r="I937" i="10"/>
  <c r="H937" i="10"/>
  <c r="J937" i="10" s="1"/>
  <c r="Q936" i="10"/>
  <c r="H934" i="10"/>
  <c r="E934" i="10"/>
  <c r="J933" i="10"/>
  <c r="F930" i="10"/>
  <c r="E930" i="10"/>
  <c r="J929" i="10"/>
  <c r="H929" i="10"/>
  <c r="H930" i="10" s="1"/>
  <c r="G929" i="10"/>
  <c r="L929" i="10" s="1"/>
  <c r="K928" i="10"/>
  <c r="G928" i="10"/>
  <c r="Q927" i="10"/>
  <c r="H927" i="10"/>
  <c r="F927" i="10"/>
  <c r="E927" i="10"/>
  <c r="L925" i="10"/>
  <c r="G925" i="10"/>
  <c r="Q924" i="10" s="1"/>
  <c r="J924" i="10"/>
  <c r="I924" i="10"/>
  <c r="H924" i="10"/>
  <c r="F924" i="10"/>
  <c r="E924" i="10"/>
  <c r="L923" i="10"/>
  <c r="H923" i="10"/>
  <c r="G923" i="10"/>
  <c r="K923" i="10" s="1"/>
  <c r="Q922" i="10"/>
  <c r="I922" i="10"/>
  <c r="H922" i="10"/>
  <c r="J922" i="10" s="1"/>
  <c r="G922" i="10"/>
  <c r="K922" i="10" s="1"/>
  <c r="F921" i="10"/>
  <c r="E921" i="10"/>
  <c r="J920" i="10"/>
  <c r="I920" i="10"/>
  <c r="H920" i="10"/>
  <c r="G920" i="10"/>
  <c r="G918" i="10" s="1"/>
  <c r="L918" i="10" s="1"/>
  <c r="J919" i="10"/>
  <c r="J918" i="10" s="1"/>
  <c r="H919" i="10"/>
  <c r="G919" i="10"/>
  <c r="K919" i="10" s="1"/>
  <c r="F918" i="10"/>
  <c r="E918" i="10"/>
  <c r="J917" i="10"/>
  <c r="H917" i="10"/>
  <c r="G917" i="10"/>
  <c r="K917" i="10" s="1"/>
  <c r="H916" i="10"/>
  <c r="J916" i="10" s="1"/>
  <c r="G916" i="10"/>
  <c r="I916" i="10" s="1"/>
  <c r="J915" i="10"/>
  <c r="H915" i="10"/>
  <c r="F915" i="10"/>
  <c r="E915" i="10"/>
  <c r="J914" i="10"/>
  <c r="I914" i="10"/>
  <c r="H914" i="10"/>
  <c r="G914" i="10"/>
  <c r="L913" i="10"/>
  <c r="H913" i="10"/>
  <c r="G913" i="10"/>
  <c r="K913" i="10" s="1"/>
  <c r="Q912" i="10"/>
  <c r="G912" i="10"/>
  <c r="F912" i="10"/>
  <c r="E912" i="10"/>
  <c r="F911" i="10"/>
  <c r="E911" i="10"/>
  <c r="F910" i="10"/>
  <c r="E910" i="10"/>
  <c r="L907" i="10"/>
  <c r="G907" i="10"/>
  <c r="J906" i="10"/>
  <c r="I906" i="10"/>
  <c r="H906" i="10"/>
  <c r="H901" i="10" s="1"/>
  <c r="F906" i="10"/>
  <c r="E906" i="10"/>
  <c r="F905" i="10"/>
  <c r="G905" i="10" s="1"/>
  <c r="L905" i="10" s="1"/>
  <c r="E905" i="10"/>
  <c r="H904" i="10"/>
  <c r="J904" i="10" s="1"/>
  <c r="F904" i="10"/>
  <c r="G904" i="10" s="1"/>
  <c r="E904" i="10"/>
  <c r="L903" i="10"/>
  <c r="G903" i="10"/>
  <c r="L902" i="10"/>
  <c r="G902" i="10"/>
  <c r="J901" i="10"/>
  <c r="I901" i="10"/>
  <c r="F901" i="10"/>
  <c r="E901" i="10"/>
  <c r="K900" i="10"/>
  <c r="G900" i="10"/>
  <c r="L900" i="10" s="1"/>
  <c r="Q899" i="10"/>
  <c r="G899" i="10"/>
  <c r="L899" i="10" s="1"/>
  <c r="K898" i="10"/>
  <c r="G898" i="10"/>
  <c r="L898" i="10" s="1"/>
  <c r="Q897" i="10"/>
  <c r="G897" i="10"/>
  <c r="L897" i="10" s="1"/>
  <c r="K896" i="10"/>
  <c r="G896" i="10"/>
  <c r="L896" i="10" s="1"/>
  <c r="Q895" i="10"/>
  <c r="G895" i="10"/>
  <c r="L895" i="10" s="1"/>
  <c r="K894" i="10"/>
  <c r="G894" i="10"/>
  <c r="L894" i="10" s="1"/>
  <c r="Q893" i="10"/>
  <c r="G893" i="10"/>
  <c r="L893" i="10" s="1"/>
  <c r="K892" i="10"/>
  <c r="G892" i="10"/>
  <c r="L892" i="10" s="1"/>
  <c r="Q891" i="10"/>
  <c r="G891" i="10"/>
  <c r="L891" i="10" s="1"/>
  <c r="K890" i="10"/>
  <c r="G890" i="10"/>
  <c r="L890" i="10" s="1"/>
  <c r="Q889" i="10"/>
  <c r="G889" i="10"/>
  <c r="L889" i="10" s="1"/>
  <c r="K888" i="10"/>
  <c r="G888" i="10"/>
  <c r="L888" i="10" s="1"/>
  <c r="Q887" i="10"/>
  <c r="L887" i="10"/>
  <c r="K887" i="10"/>
  <c r="Q886" i="10"/>
  <c r="F886" i="10"/>
  <c r="F885" i="10" s="1"/>
  <c r="E886" i="10"/>
  <c r="J885" i="10"/>
  <c r="I885" i="10"/>
  <c r="H885" i="10"/>
  <c r="L884" i="10"/>
  <c r="G884" i="10"/>
  <c r="Q883" i="10" s="1"/>
  <c r="L883" i="10"/>
  <c r="G883" i="10"/>
  <c r="Q882" i="10" s="1"/>
  <c r="L882" i="10"/>
  <c r="G882" i="10"/>
  <c r="Q881" i="10" s="1"/>
  <c r="J881" i="10"/>
  <c r="I881" i="10"/>
  <c r="H881" i="10"/>
  <c r="H872" i="10" s="1"/>
  <c r="H871" i="10" s="1"/>
  <c r="F881" i="10"/>
  <c r="F872" i="10" s="1"/>
  <c r="F871" i="10" s="1"/>
  <c r="E881" i="10"/>
  <c r="L880" i="10"/>
  <c r="G880" i="10"/>
  <c r="G879" i="10"/>
  <c r="G878" i="10"/>
  <c r="L878" i="10" s="1"/>
  <c r="G877" i="10"/>
  <c r="L876" i="10"/>
  <c r="G876" i="10"/>
  <c r="G875" i="10"/>
  <c r="J874" i="10"/>
  <c r="I874" i="10"/>
  <c r="H874" i="10"/>
  <c r="F874" i="10"/>
  <c r="E874" i="10"/>
  <c r="J873" i="10"/>
  <c r="I873" i="10"/>
  <c r="H873" i="10"/>
  <c r="G873" i="10"/>
  <c r="K873" i="10" s="1"/>
  <c r="F873" i="10"/>
  <c r="Q872" i="10" s="1"/>
  <c r="E873" i="10"/>
  <c r="J872" i="10"/>
  <c r="J871" i="10" s="1"/>
  <c r="K869" i="10"/>
  <c r="G869" i="10"/>
  <c r="L869" i="10" s="1"/>
  <c r="Q868" i="10"/>
  <c r="K868" i="10"/>
  <c r="G868" i="10"/>
  <c r="L868" i="10" s="1"/>
  <c r="Q867" i="10"/>
  <c r="J867" i="10"/>
  <c r="J865" i="10" s="1"/>
  <c r="J863" i="10" s="1"/>
  <c r="I867" i="10"/>
  <c r="H867" i="10"/>
  <c r="H865" i="10" s="1"/>
  <c r="G867" i="10"/>
  <c r="F867" i="10"/>
  <c r="E867" i="10"/>
  <c r="E862" i="10" s="1"/>
  <c r="G866" i="10"/>
  <c r="L866" i="10" s="1"/>
  <c r="I865" i="10"/>
  <c r="F865" i="10"/>
  <c r="E865" i="10"/>
  <c r="L864" i="10"/>
  <c r="G864" i="10"/>
  <c r="Q863" i="10" s="1"/>
  <c r="I863" i="10"/>
  <c r="H863" i="10"/>
  <c r="F863" i="10"/>
  <c r="E863" i="10"/>
  <c r="J862" i="10"/>
  <c r="I862" i="10"/>
  <c r="H862" i="10"/>
  <c r="G861" i="10"/>
  <c r="K860" i="10"/>
  <c r="G860" i="10"/>
  <c r="Q859" i="10" s="1"/>
  <c r="J859" i="10"/>
  <c r="I859" i="10"/>
  <c r="H859" i="10"/>
  <c r="F859" i="10"/>
  <c r="E859" i="10"/>
  <c r="K858" i="10"/>
  <c r="G858" i="10"/>
  <c r="L858" i="10" s="1"/>
  <c r="Q857" i="10"/>
  <c r="K857" i="10"/>
  <c r="G857" i="10"/>
  <c r="L857" i="10" s="1"/>
  <c r="Q856" i="10"/>
  <c r="J856" i="10"/>
  <c r="I856" i="10"/>
  <c r="H856" i="10"/>
  <c r="F856" i="10"/>
  <c r="F855" i="10" s="1"/>
  <c r="E856" i="10"/>
  <c r="G854" i="10"/>
  <c r="G853" i="10"/>
  <c r="L853" i="10" s="1"/>
  <c r="J852" i="10"/>
  <c r="I852" i="10"/>
  <c r="H852" i="10"/>
  <c r="F852" i="10"/>
  <c r="E852" i="10"/>
  <c r="E851" i="10" s="1"/>
  <c r="F851" i="10"/>
  <c r="I851" i="10" s="1"/>
  <c r="K850" i="10"/>
  <c r="G850" i="10"/>
  <c r="L850" i="10" s="1"/>
  <c r="Q849" i="10"/>
  <c r="K849" i="10"/>
  <c r="G849" i="10"/>
  <c r="L849" i="10" s="1"/>
  <c r="Q848" i="10"/>
  <c r="J848" i="10"/>
  <c r="I848" i="10"/>
  <c r="H848" i="10"/>
  <c r="G848" i="10"/>
  <c r="F848" i="10"/>
  <c r="E848" i="10"/>
  <c r="G847" i="10"/>
  <c r="K847" i="10" s="1"/>
  <c r="G846" i="10"/>
  <c r="J845" i="10"/>
  <c r="I845" i="10"/>
  <c r="H845" i="10"/>
  <c r="F845" i="10"/>
  <c r="E845" i="10"/>
  <c r="E844" i="10" s="1"/>
  <c r="F843" i="10"/>
  <c r="F838" i="10" s="1"/>
  <c r="E843" i="10"/>
  <c r="E838" i="10" s="1"/>
  <c r="F842" i="10"/>
  <c r="J842" i="10" s="1"/>
  <c r="E842" i="10"/>
  <c r="E841" i="10" s="1"/>
  <c r="F841" i="10"/>
  <c r="J838" i="10"/>
  <c r="I838" i="10"/>
  <c r="H838" i="10"/>
  <c r="G834" i="10"/>
  <c r="L834" i="10" s="1"/>
  <c r="K833" i="10"/>
  <c r="G833" i="10"/>
  <c r="L833" i="10" s="1"/>
  <c r="J832" i="10"/>
  <c r="I832" i="10"/>
  <c r="H832" i="10"/>
  <c r="F832" i="10"/>
  <c r="E832" i="10"/>
  <c r="G831" i="10"/>
  <c r="Q830" i="10" s="1"/>
  <c r="K830" i="10"/>
  <c r="G830" i="10"/>
  <c r="Q829" i="10" s="1"/>
  <c r="J829" i="10"/>
  <c r="I829" i="10"/>
  <c r="H829" i="10"/>
  <c r="G829" i="10"/>
  <c r="K829" i="10" s="1"/>
  <c r="F829" i="10"/>
  <c r="E829" i="10"/>
  <c r="L828" i="10"/>
  <c r="G828" i="10"/>
  <c r="Q827" i="10" s="1"/>
  <c r="L827" i="10"/>
  <c r="G827" i="10"/>
  <c r="Q826" i="10" s="1"/>
  <c r="L826" i="10"/>
  <c r="G826" i="10"/>
  <c r="Q825" i="10" s="1"/>
  <c r="L825" i="10"/>
  <c r="G825" i="10"/>
  <c r="Q824" i="10" s="1"/>
  <c r="J824" i="10"/>
  <c r="I824" i="10"/>
  <c r="H824" i="10"/>
  <c r="F824" i="10"/>
  <c r="E824" i="10"/>
  <c r="J823" i="10"/>
  <c r="I823" i="10"/>
  <c r="H823" i="10"/>
  <c r="F823" i="10"/>
  <c r="E823" i="10"/>
  <c r="F822" i="10"/>
  <c r="G822" i="10" s="1"/>
  <c r="E822" i="10"/>
  <c r="F821" i="10"/>
  <c r="E821" i="10"/>
  <c r="G820" i="10"/>
  <c r="Q819" i="10" s="1"/>
  <c r="G819" i="10"/>
  <c r="Q818" i="10" s="1"/>
  <c r="J818" i="10"/>
  <c r="I818" i="10"/>
  <c r="H818" i="10"/>
  <c r="J817" i="10"/>
  <c r="I817" i="10"/>
  <c r="H817" i="10"/>
  <c r="G817" i="10"/>
  <c r="K817" i="10" s="1"/>
  <c r="F816" i="10"/>
  <c r="H816" i="10" s="1"/>
  <c r="I816" i="10" s="1"/>
  <c r="J816" i="10" s="1"/>
  <c r="E816" i="10"/>
  <c r="J815" i="10"/>
  <c r="I815" i="10"/>
  <c r="H815" i="10"/>
  <c r="G815" i="10"/>
  <c r="K815" i="10" s="1"/>
  <c r="G814" i="10"/>
  <c r="L814" i="10" s="1"/>
  <c r="F814" i="10"/>
  <c r="H814" i="10" s="1"/>
  <c r="I814" i="10" s="1"/>
  <c r="J814" i="10" s="1"/>
  <c r="E814" i="10"/>
  <c r="K814" i="10" s="1"/>
  <c r="J813" i="10"/>
  <c r="I813" i="10"/>
  <c r="H813" i="10"/>
  <c r="H812" i="10" s="1"/>
  <c r="G813" i="10"/>
  <c r="K813" i="10" s="1"/>
  <c r="J812" i="10"/>
  <c r="I812" i="10"/>
  <c r="G812" i="10"/>
  <c r="F812" i="10"/>
  <c r="E812" i="10"/>
  <c r="H811" i="10"/>
  <c r="I811" i="10" s="1"/>
  <c r="J811" i="10" s="1"/>
  <c r="G811" i="10"/>
  <c r="K811" i="10" s="1"/>
  <c r="J810" i="10"/>
  <c r="I810" i="10"/>
  <c r="H810" i="10"/>
  <c r="G810" i="10"/>
  <c r="F809" i="10"/>
  <c r="E809" i="10"/>
  <c r="H808" i="10"/>
  <c r="I808" i="10" s="1"/>
  <c r="G808" i="10"/>
  <c r="I807" i="10"/>
  <c r="J807" i="10" s="1"/>
  <c r="H807" i="10"/>
  <c r="G807" i="10"/>
  <c r="K807" i="10" s="1"/>
  <c r="F806" i="10"/>
  <c r="E806" i="10"/>
  <c r="H804" i="10"/>
  <c r="H802" i="10" s="1"/>
  <c r="H801" i="10" s="1"/>
  <c r="G804" i="10"/>
  <c r="J803" i="10"/>
  <c r="I803" i="10"/>
  <c r="H803" i="10"/>
  <c r="G803" i="10"/>
  <c r="K803" i="10" s="1"/>
  <c r="F802" i="10"/>
  <c r="F801" i="10" s="1"/>
  <c r="E802" i="10"/>
  <c r="H800" i="10"/>
  <c r="I800" i="10" s="1"/>
  <c r="G800" i="10"/>
  <c r="J799" i="10"/>
  <c r="I799" i="10"/>
  <c r="H799" i="10"/>
  <c r="H798" i="10" s="1"/>
  <c r="E799" i="10"/>
  <c r="F798" i="10"/>
  <c r="F796" i="10" s="1"/>
  <c r="E798" i="10"/>
  <c r="J797" i="10"/>
  <c r="I797" i="10"/>
  <c r="H797" i="10"/>
  <c r="G797" i="10"/>
  <c r="K797" i="10" s="1"/>
  <c r="J794" i="10"/>
  <c r="I794" i="10"/>
  <c r="H794" i="10"/>
  <c r="G794" i="10"/>
  <c r="K794" i="10" s="1"/>
  <c r="J793" i="10"/>
  <c r="J792" i="10" s="1"/>
  <c r="F793"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s="1"/>
  <c r="F783" i="10"/>
  <c r="E783" i="10"/>
  <c r="J782" i="10"/>
  <c r="I782" i="10"/>
  <c r="H782" i="10"/>
  <c r="G782" i="10"/>
  <c r="L782" i="10" s="1"/>
  <c r="Q781" i="10"/>
  <c r="I781" i="10"/>
  <c r="I780" i="10" s="1"/>
  <c r="F781" i="10"/>
  <c r="J781" i="10" s="1"/>
  <c r="E781" i="10"/>
  <c r="H779" i="10"/>
  <c r="E779" i="10"/>
  <c r="G779" i="10" s="1"/>
  <c r="J778" i="10"/>
  <c r="I778" i="10"/>
  <c r="H778" i="10"/>
  <c r="H777" i="10" s="1"/>
  <c r="E778" i="10"/>
  <c r="G778" i="10" s="1"/>
  <c r="F777" i="10"/>
  <c r="I776" i="10"/>
  <c r="J776" i="10" s="1"/>
  <c r="H776" i="10"/>
  <c r="G776" i="10"/>
  <c r="K776" i="10" s="1"/>
  <c r="K775" i="10"/>
  <c r="G775" i="10"/>
  <c r="Q774" i="10" s="1"/>
  <c r="L774" i="10"/>
  <c r="G774" i="10"/>
  <c r="Q773" i="10" s="1"/>
  <c r="F773" i="10"/>
  <c r="F771" i="10" s="1"/>
  <c r="E773" i="10"/>
  <c r="J772" i="10"/>
  <c r="I772" i="10"/>
  <c r="H772" i="10"/>
  <c r="H771" i="10" s="1"/>
  <c r="F769" i="10"/>
  <c r="L765" i="10"/>
  <c r="G765" i="10"/>
  <c r="Q764" i="10" s="1"/>
  <c r="J764" i="10"/>
  <c r="I764" i="10"/>
  <c r="H764" i="10"/>
  <c r="F764" i="10"/>
  <c r="E764" i="10"/>
  <c r="L763" i="10"/>
  <c r="K763" i="10"/>
  <c r="G763" i="10"/>
  <c r="Q762" i="10"/>
  <c r="L762" i="10"/>
  <c r="K762" i="10"/>
  <c r="G762" i="10"/>
  <c r="Q761" i="10"/>
  <c r="J761" i="10"/>
  <c r="I761" i="10"/>
  <c r="H761" i="10"/>
  <c r="G761" i="10"/>
  <c r="L761" i="10" s="1"/>
  <c r="F761" i="10"/>
  <c r="Q760" i="10" s="1"/>
  <c r="E761" i="10"/>
  <c r="F760" i="10"/>
  <c r="E760" i="10"/>
  <c r="E749" i="10" s="1"/>
  <c r="F759" i="10"/>
  <c r="H759" i="10" s="1"/>
  <c r="E759" i="10"/>
  <c r="L758" i="10"/>
  <c r="K758" i="10"/>
  <c r="G758" i="10"/>
  <c r="Q757" i="10"/>
  <c r="L757" i="10"/>
  <c r="K757" i="10"/>
  <c r="G757" i="10"/>
  <c r="Q756" i="10"/>
  <c r="F756" i="10"/>
  <c r="E756" i="10"/>
  <c r="G755" i="10"/>
  <c r="K755" i="10" s="1"/>
  <c r="G754" i="10"/>
  <c r="K754" i="10" s="1"/>
  <c r="G753" i="10"/>
  <c r="K753" i="10" s="1"/>
  <c r="G752" i="10"/>
  <c r="L752" i="10" s="1"/>
  <c r="F751" i="10"/>
  <c r="E751" i="10"/>
  <c r="G751" i="10" s="1"/>
  <c r="L751" i="10" s="1"/>
  <c r="K750" i="10"/>
  <c r="G750" i="10"/>
  <c r="L750" i="10" s="1"/>
  <c r="Q749" i="10"/>
  <c r="G748" i="10"/>
  <c r="K748" i="10" s="1"/>
  <c r="I747" i="10"/>
  <c r="J747" i="10" s="1"/>
  <c r="J746" i="10" s="1"/>
  <c r="H747" i="10"/>
  <c r="G747" i="10"/>
  <c r="K747" i="10" s="1"/>
  <c r="I746" i="10"/>
  <c r="H746" i="10"/>
  <c r="G746" i="10"/>
  <c r="Q745" i="10" s="1"/>
  <c r="F746" i="10"/>
  <c r="E746" i="10"/>
  <c r="K746" i="10" s="1"/>
  <c r="I745" i="10"/>
  <c r="H745" i="10"/>
  <c r="H743" i="10" s="1"/>
  <c r="G745" i="10"/>
  <c r="K745" i="10" s="1"/>
  <c r="I744" i="10"/>
  <c r="J744" i="10" s="1"/>
  <c r="H744" i="10"/>
  <c r="G744" i="10"/>
  <c r="L744" i="10" s="1"/>
  <c r="F743" i="10"/>
  <c r="E743" i="10"/>
  <c r="K742" i="10"/>
  <c r="H742" i="10"/>
  <c r="G742" i="10"/>
  <c r="Q741" i="10" s="1"/>
  <c r="J741" i="10"/>
  <c r="I741" i="10"/>
  <c r="H741" i="10"/>
  <c r="G741" i="10"/>
  <c r="L741" i="10" s="1"/>
  <c r="F741" i="10"/>
  <c r="E741" i="10"/>
  <c r="H740" i="10"/>
  <c r="I740" i="10" s="1"/>
  <c r="G740" i="10"/>
  <c r="Q739" i="10" s="1"/>
  <c r="J739" i="10"/>
  <c r="H739" i="10"/>
  <c r="I739" i="10" s="1"/>
  <c r="G739" i="10"/>
  <c r="L739" i="10" s="1"/>
  <c r="F738" i="10"/>
  <c r="E738" i="10"/>
  <c r="K737" i="10"/>
  <c r="H737" i="10"/>
  <c r="I737" i="10" s="1"/>
  <c r="G737" i="10"/>
  <c r="L736" i="10"/>
  <c r="H736" i="10"/>
  <c r="I736" i="10" s="1"/>
  <c r="J736" i="10" s="1"/>
  <c r="G736" i="10"/>
  <c r="K736" i="10" s="1"/>
  <c r="Q735" i="10"/>
  <c r="F735" i="10"/>
  <c r="E735" i="10"/>
  <c r="J734" i="10"/>
  <c r="I734" i="10"/>
  <c r="H734" i="10"/>
  <c r="H732" i="10" s="1"/>
  <c r="G734" i="10"/>
  <c r="K734" i="10" s="1"/>
  <c r="I733" i="10"/>
  <c r="J733" i="10" s="1"/>
  <c r="H733" i="10"/>
  <c r="G733" i="10"/>
  <c r="L733" i="10" s="1"/>
  <c r="F732" i="10"/>
  <c r="E732" i="10"/>
  <c r="I731" i="10"/>
  <c r="J731" i="10" s="1"/>
  <c r="H731" i="10"/>
  <c r="G731" i="10"/>
  <c r="L731" i="10" s="1"/>
  <c r="L730" i="10"/>
  <c r="H730" i="10"/>
  <c r="I730" i="10" s="1"/>
  <c r="J730" i="10" s="1"/>
  <c r="G730" i="10"/>
  <c r="K730" i="10" s="1"/>
  <c r="Q729" i="10"/>
  <c r="G729" i="10"/>
  <c r="L729" i="10" s="1"/>
  <c r="F729" i="10"/>
  <c r="H729" i="10" s="1"/>
  <c r="I729" i="10" s="1"/>
  <c r="J729" i="10" s="1"/>
  <c r="E729" i="10"/>
  <c r="K729" i="10" s="1"/>
  <c r="J728" i="10"/>
  <c r="I728" i="10"/>
  <c r="H728" i="10"/>
  <c r="H726" i="10" s="1"/>
  <c r="G728" i="10"/>
  <c r="L728" i="10" s="1"/>
  <c r="J727" i="10"/>
  <c r="I727" i="10"/>
  <c r="H727" i="10"/>
  <c r="G727" i="10"/>
  <c r="K727" i="10" s="1"/>
  <c r="F726" i="10"/>
  <c r="E726" i="10"/>
  <c r="E725" i="10"/>
  <c r="E724" i="10"/>
  <c r="G721" i="10"/>
  <c r="K721" i="10" s="1"/>
  <c r="J720" i="10"/>
  <c r="I720" i="10"/>
  <c r="H720" i="10"/>
  <c r="F720" i="10"/>
  <c r="E720" i="10"/>
  <c r="I719" i="10"/>
  <c r="J719" i="10" s="1"/>
  <c r="H719" i="10"/>
  <c r="G719" i="10"/>
  <c r="L719" i="10" s="1"/>
  <c r="L718" i="10"/>
  <c r="H718" i="10"/>
  <c r="G718" i="10"/>
  <c r="K718" i="10" s="1"/>
  <c r="Q717" i="10"/>
  <c r="H717" i="10"/>
  <c r="I717" i="10" s="1"/>
  <c r="J717" i="10" s="1"/>
  <c r="G717" i="10"/>
  <c r="K717" i="10" s="1"/>
  <c r="F716" i="10"/>
  <c r="E716" i="10"/>
  <c r="I715" i="10"/>
  <c r="J715" i="10" s="1"/>
  <c r="H715" i="10"/>
  <c r="G715" i="10"/>
  <c r="K715" i="10" s="1"/>
  <c r="H714" i="10"/>
  <c r="I714" i="10" s="1"/>
  <c r="G714" i="10"/>
  <c r="K714" i="10" s="1"/>
  <c r="Q713" i="10"/>
  <c r="H713" i="10"/>
  <c r="I713" i="10" s="1"/>
  <c r="J713" i="10" s="1"/>
  <c r="G713" i="10"/>
  <c r="L713" i="10" s="1"/>
  <c r="F712" i="10"/>
  <c r="E712" i="10"/>
  <c r="H711" i="10"/>
  <c r="I711" i="10" s="1"/>
  <c r="J711" i="10" s="1"/>
  <c r="G711" i="10"/>
  <c r="L711" i="10" s="1"/>
  <c r="L710" i="10"/>
  <c r="H710" i="10"/>
  <c r="G710" i="10"/>
  <c r="K710" i="10" s="1"/>
  <c r="I709" i="10"/>
  <c r="J709" i="10" s="1"/>
  <c r="H709" i="10"/>
  <c r="G709" i="10"/>
  <c r="K709" i="10" s="1"/>
  <c r="F708" i="10"/>
  <c r="E708" i="10"/>
  <c r="J707" i="10"/>
  <c r="J701" i="10" s="1"/>
  <c r="I707" i="10"/>
  <c r="H707" i="10"/>
  <c r="G707" i="10"/>
  <c r="E707" i="10"/>
  <c r="G706" i="10"/>
  <c r="J705" i="10"/>
  <c r="I705" i="10"/>
  <c r="H705" i="10"/>
  <c r="G705" i="10"/>
  <c r="K705" i="10" s="1"/>
  <c r="Q704" i="10"/>
  <c r="J704" i="10"/>
  <c r="I704" i="10"/>
  <c r="H704" i="10"/>
  <c r="G704" i="10"/>
  <c r="L704" i="10" s="1"/>
  <c r="J703" i="10"/>
  <c r="I703" i="10"/>
  <c r="H703" i="10"/>
  <c r="G703" i="10"/>
  <c r="K703" i="10" s="1"/>
  <c r="Q702" i="10"/>
  <c r="L702" i="10"/>
  <c r="K702" i="10"/>
  <c r="H702" i="10"/>
  <c r="I702" i="10" s="1"/>
  <c r="J702" i="10" s="1"/>
  <c r="Q701" i="10"/>
  <c r="I701" i="10"/>
  <c r="H701" i="10"/>
  <c r="F701" i="10"/>
  <c r="E701" i="10"/>
  <c r="G700" i="10"/>
  <c r="G699" i="10"/>
  <c r="J698" i="10"/>
  <c r="I698" i="10"/>
  <c r="H698" i="10"/>
  <c r="F698" i="10"/>
  <c r="F695" i="10" s="1"/>
  <c r="E698" i="10"/>
  <c r="E695" i="10" s="1"/>
  <c r="I697" i="10"/>
  <c r="J697" i="10" s="1"/>
  <c r="H697" i="10"/>
  <c r="G697" i="10"/>
  <c r="K697" i="10" s="1"/>
  <c r="J696" i="10"/>
  <c r="J695" i="10" s="1"/>
  <c r="I696" i="10"/>
  <c r="H696" i="10"/>
  <c r="G696" i="10"/>
  <c r="K696" i="10" s="1"/>
  <c r="Q695" i="10"/>
  <c r="H694" i="10"/>
  <c r="G694" i="10"/>
  <c r="K694" i="10" s="1"/>
  <c r="F693" i="10"/>
  <c r="J693" i="10" s="1"/>
  <c r="E693" i="10"/>
  <c r="H691" i="10"/>
  <c r="I691" i="10" s="1"/>
  <c r="J691" i="10" s="1"/>
  <c r="G691" i="10"/>
  <c r="K691" i="10" s="1"/>
  <c r="L690" i="10"/>
  <c r="G690" i="10"/>
  <c r="L689" i="10"/>
  <c r="G689" i="10"/>
  <c r="G693" i="10" s="1"/>
  <c r="L686" i="10"/>
  <c r="H686" i="10"/>
  <c r="I686" i="10" s="1"/>
  <c r="J686" i="10" s="1"/>
  <c r="J684" i="10" s="1"/>
  <c r="G686" i="10"/>
  <c r="K686" i="10" s="1"/>
  <c r="Q685" i="10"/>
  <c r="F685" i="10"/>
  <c r="J685" i="10" s="1"/>
  <c r="E685" i="10"/>
  <c r="F684" i="10"/>
  <c r="H683" i="10"/>
  <c r="I683" i="10" s="1"/>
  <c r="J683" i="10" s="1"/>
  <c r="G683" i="10"/>
  <c r="K683" i="10" s="1"/>
  <c r="G682" i="10"/>
  <c r="L681" i="10"/>
  <c r="G681" i="10"/>
  <c r="Q680" i="10" s="1"/>
  <c r="F678" i="10"/>
  <c r="G678" i="10" s="1"/>
  <c r="E678" i="10"/>
  <c r="Q677" i="10"/>
  <c r="F677" i="10"/>
  <c r="J677" i="10" s="1"/>
  <c r="E677" i="10"/>
  <c r="E669" i="10" s="1"/>
  <c r="E676" i="10"/>
  <c r="I675" i="10"/>
  <c r="J675" i="10" s="1"/>
  <c r="H675" i="10"/>
  <c r="G675" i="10"/>
  <c r="K675" i="10" s="1"/>
  <c r="L674" i="10"/>
  <c r="G674" i="10"/>
  <c r="Q673" i="10" s="1"/>
  <c r="L673" i="10"/>
  <c r="G673" i="10"/>
  <c r="Q672" i="10" s="1"/>
  <c r="L672" i="10"/>
  <c r="G672" i="10"/>
  <c r="Q671" i="10" s="1"/>
  <c r="L671" i="10"/>
  <c r="G671" i="10"/>
  <c r="Q670" i="10" s="1"/>
  <c r="L670" i="10"/>
  <c r="G670" i="10"/>
  <c r="Q669" i="10" s="1"/>
  <c r="E666" i="10"/>
  <c r="K661" i="10"/>
  <c r="G661" i="10"/>
  <c r="Q660" i="10" s="1"/>
  <c r="J660" i="10"/>
  <c r="I660" i="10"/>
  <c r="H660" i="10"/>
  <c r="G660" i="10"/>
  <c r="K660" i="10" s="1"/>
  <c r="F660" i="10"/>
  <c r="E660" i="10"/>
  <c r="H659" i="10"/>
  <c r="I659" i="10" s="1"/>
  <c r="J659" i="10" s="1"/>
  <c r="G659" i="10"/>
  <c r="Q658" i="10" s="1"/>
  <c r="H658" i="10"/>
  <c r="G658" i="10"/>
  <c r="L658" i="10" s="1"/>
  <c r="F657" i="10"/>
  <c r="F650" i="10" s="1"/>
  <c r="E657" i="10"/>
  <c r="G656" i="10"/>
  <c r="H655" i="10"/>
  <c r="G655" i="10"/>
  <c r="L655" i="10" s="1"/>
  <c r="F654" i="10"/>
  <c r="E654" i="10"/>
  <c r="L653" i="10"/>
  <c r="H653" i="10"/>
  <c r="I653" i="10" s="1"/>
  <c r="J653" i="10" s="1"/>
  <c r="G653" i="10"/>
  <c r="K653" i="10" s="1"/>
  <c r="H652" i="10"/>
  <c r="I652" i="10" s="1"/>
  <c r="J652" i="10" s="1"/>
  <c r="G652" i="10"/>
  <c r="Q651" i="10"/>
  <c r="F651" i="10"/>
  <c r="E651" i="10"/>
  <c r="H649" i="10"/>
  <c r="I649" i="10" s="1"/>
  <c r="J649" i="10" s="1"/>
  <c r="G649" i="10"/>
  <c r="Q648" i="10" s="1"/>
  <c r="L648" i="10"/>
  <c r="K648" i="10"/>
  <c r="I648" i="10"/>
  <c r="J648" i="10" s="1"/>
  <c r="H648" i="10"/>
  <c r="Q647" i="10"/>
  <c r="L647" i="10"/>
  <c r="H647" i="10"/>
  <c r="I647" i="10" s="1"/>
  <c r="G647" i="10"/>
  <c r="K647" i="10" s="1"/>
  <c r="J646" i="10"/>
  <c r="I646" i="10"/>
  <c r="H646" i="10"/>
  <c r="G646" i="10"/>
  <c r="F645" i="10"/>
  <c r="E645" i="10"/>
  <c r="E644" i="10" s="1"/>
  <c r="F643" i="10"/>
  <c r="E643" i="10"/>
  <c r="F642" i="10"/>
  <c r="E642" i="10"/>
  <c r="F641" i="10"/>
  <c r="K639" i="10"/>
  <c r="G639" i="10"/>
  <c r="L639" i="10" s="1"/>
  <c r="Q638" i="10"/>
  <c r="J638" i="10"/>
  <c r="J637" i="10" s="1"/>
  <c r="J636" i="10" s="1"/>
  <c r="I638" i="10"/>
  <c r="H638" i="10"/>
  <c r="G638" i="10"/>
  <c r="K638" i="10" s="1"/>
  <c r="G637" i="10"/>
  <c r="G636" i="10" s="1"/>
  <c r="F637" i="10"/>
  <c r="F636" i="10" s="1"/>
  <c r="E637" i="10"/>
  <c r="K637" i="10" s="1"/>
  <c r="L636" i="10"/>
  <c r="J635" i="10"/>
  <c r="I635" i="10"/>
  <c r="H635" i="10"/>
  <c r="G635" i="10"/>
  <c r="L635" i="10" s="1"/>
  <c r="F635" i="10"/>
  <c r="E635" i="10"/>
  <c r="G634" i="10"/>
  <c r="L634" i="10" s="1"/>
  <c r="F634" i="10"/>
  <c r="E634" i="10"/>
  <c r="L633" i="10"/>
  <c r="K633" i="10"/>
  <c r="Q632" i="10"/>
  <c r="J630" i="10"/>
  <c r="I630" i="10"/>
  <c r="I628" i="10" s="1"/>
  <c r="I626" i="10" s="1"/>
  <c r="H630" i="10"/>
  <c r="H628" i="10" s="1"/>
  <c r="H626" i="10" s="1"/>
  <c r="G630" i="10"/>
  <c r="K630" i="10" s="1"/>
  <c r="J629" i="10"/>
  <c r="I629" i="10"/>
  <c r="H629" i="10"/>
  <c r="G629" i="10"/>
  <c r="Q628" i="10" s="1"/>
  <c r="J628" i="10"/>
  <c r="J626" i="10" s="1"/>
  <c r="F628" i="10"/>
  <c r="F626" i="10" s="1"/>
  <c r="E628" i="10"/>
  <c r="L627" i="10"/>
  <c r="K627" i="10"/>
  <c r="Q626" i="10"/>
  <c r="E626" i="10"/>
  <c r="L625" i="10"/>
  <c r="K625" i="10"/>
  <c r="H625" i="10"/>
  <c r="I625" i="10" s="1"/>
  <c r="J625" i="10" s="1"/>
  <c r="Q624" i="10"/>
  <c r="I624" i="10"/>
  <c r="I623" i="10" s="1"/>
  <c r="H624" i="10"/>
  <c r="G624" i="10"/>
  <c r="K624" i="10" s="1"/>
  <c r="G623" i="10"/>
  <c r="L623" i="10" s="1"/>
  <c r="F623" i="10"/>
  <c r="E623" i="10"/>
  <c r="I622" i="10"/>
  <c r="J622" i="10" s="1"/>
  <c r="J620" i="10" s="1"/>
  <c r="H622" i="10"/>
  <c r="H620" i="10" s="1"/>
  <c r="G622" i="10"/>
  <c r="K622" i="10" s="1"/>
  <c r="J621" i="10"/>
  <c r="I621" i="10"/>
  <c r="I620" i="10" s="1"/>
  <c r="H621" i="10"/>
  <c r="G621" i="10"/>
  <c r="K621" i="10" s="1"/>
  <c r="F620" i="10"/>
  <c r="E620" i="10"/>
  <c r="L619" i="10"/>
  <c r="K619" i="10"/>
  <c r="I619" i="10"/>
  <c r="H619" i="10"/>
  <c r="Q618" i="10"/>
  <c r="J618" i="10"/>
  <c r="I618" i="10"/>
  <c r="H618" i="10"/>
  <c r="G618" i="10"/>
  <c r="Q617" i="10" s="1"/>
  <c r="G617" i="10"/>
  <c r="Q616" i="10" s="1"/>
  <c r="G616" i="10"/>
  <c r="Q615" i="10"/>
  <c r="F615" i="10"/>
  <c r="E615" i="10"/>
  <c r="F614" i="10"/>
  <c r="E614" i="10"/>
  <c r="H613" i="10"/>
  <c r="F613" i="10"/>
  <c r="E613" i="10"/>
  <c r="E612" i="10" s="1"/>
  <c r="F611" i="10"/>
  <c r="G610" i="10"/>
  <c r="K609" i="10"/>
  <c r="G609" i="10"/>
  <c r="G608" i="10" s="1"/>
  <c r="L608" i="10" s="1"/>
  <c r="J608" i="10"/>
  <c r="I608" i="10"/>
  <c r="H608" i="10"/>
  <c r="F608" i="10"/>
  <c r="E608" i="10"/>
  <c r="L607" i="10"/>
  <c r="K607" i="10"/>
  <c r="Q606" i="10"/>
  <c r="K606" i="10"/>
  <c r="G606" i="10"/>
  <c r="G605" i="10"/>
  <c r="G604" i="10"/>
  <c r="K604" i="10" s="1"/>
  <c r="G603" i="10"/>
  <c r="K602" i="10"/>
  <c r="G602" i="10"/>
  <c r="G601" i="10"/>
  <c r="L601" i="10" s="1"/>
  <c r="G600" i="10"/>
  <c r="G599" i="10"/>
  <c r="Q598" i="10"/>
  <c r="L598" i="10"/>
  <c r="K598" i="10"/>
  <c r="Q597" i="10"/>
  <c r="J597" i="10"/>
  <c r="I597" i="10"/>
  <c r="H597" i="10"/>
  <c r="F597" i="10"/>
  <c r="E597" i="10"/>
  <c r="G596" i="10"/>
  <c r="Q595" i="10"/>
  <c r="G595" i="10"/>
  <c r="L595" i="10" s="1"/>
  <c r="G594" i="10"/>
  <c r="L594" i="10" s="1"/>
  <c r="G593" i="10"/>
  <c r="P592" i="10"/>
  <c r="P593" i="10" s="1"/>
  <c r="O592" i="10"/>
  <c r="J592" i="10"/>
  <c r="I592" i="10"/>
  <c r="I591" i="10" s="1"/>
  <c r="H592" i="10"/>
  <c r="H591" i="10" s="1"/>
  <c r="G592" i="10"/>
  <c r="Q591" i="10" s="1"/>
  <c r="E592" i="10"/>
  <c r="E591" i="10" s="1"/>
  <c r="J591" i="10"/>
  <c r="J589" i="10" s="1"/>
  <c r="J588" i="10" s="1"/>
  <c r="J587" i="10" s="1"/>
  <c r="F591" i="10"/>
  <c r="L590" i="10"/>
  <c r="K590" i="10"/>
  <c r="I590" i="10"/>
  <c r="J590" i="10" s="1"/>
  <c r="H590" i="10"/>
  <c r="Q589" i="10"/>
  <c r="F589" i="10"/>
  <c r="N585" i="10"/>
  <c r="N587" i="10" s="1"/>
  <c r="L583" i="10"/>
  <c r="K583" i="10"/>
  <c r="Q582" i="10"/>
  <c r="L581" i="10"/>
  <c r="K581" i="10"/>
  <c r="L580" i="10"/>
  <c r="K580" i="10"/>
  <c r="G579" i="10"/>
  <c r="G578" i="10"/>
  <c r="K577" i="10"/>
  <c r="G577" i="10"/>
  <c r="L577" i="10" s="1"/>
  <c r="F576" i="10"/>
  <c r="E576" i="10"/>
  <c r="L575" i="10"/>
  <c r="G575" i="10"/>
  <c r="K575" i="10" s="1"/>
  <c r="K574" i="10"/>
  <c r="G574" i="10"/>
  <c r="L574" i="10" s="1"/>
  <c r="G573" i="10"/>
  <c r="F573" i="10"/>
  <c r="E573" i="10"/>
  <c r="K572" i="10"/>
  <c r="G572" i="10"/>
  <c r="L572" i="10" s="1"/>
  <c r="G571" i="10"/>
  <c r="L571" i="10" s="1"/>
  <c r="G570" i="10"/>
  <c r="F569" i="10"/>
  <c r="E569" i="10"/>
  <c r="G568" i="10"/>
  <c r="G275" i="10" s="1"/>
  <c r="K567" i="10"/>
  <c r="G567" i="10"/>
  <c r="L567" i="10" s="1"/>
  <c r="L566" i="10"/>
  <c r="G566" i="10"/>
  <c r="K566" i="10" s="1"/>
  <c r="F565" i="10"/>
  <c r="E565" i="10"/>
  <c r="K564" i="10"/>
  <c r="G564" i="10"/>
  <c r="L564" i="10" s="1"/>
  <c r="G563" i="10"/>
  <c r="L563" i="10" s="1"/>
  <c r="G562" i="10"/>
  <c r="F561" i="10"/>
  <c r="E561" i="10"/>
  <c r="G560" i="10"/>
  <c r="K559" i="10"/>
  <c r="G559" i="10"/>
  <c r="L559" i="10" s="1"/>
  <c r="L558" i="10"/>
  <c r="G558" i="10"/>
  <c r="G557" i="10" s="1"/>
  <c r="F557" i="10"/>
  <c r="E557" i="10"/>
  <c r="G556" i="10"/>
  <c r="G555" i="10"/>
  <c r="L555" i="10" s="1"/>
  <c r="G554" i="10"/>
  <c r="F553" i="10"/>
  <c r="E553" i="10"/>
  <c r="G552" i="10"/>
  <c r="G551" i="10"/>
  <c r="L550" i="10"/>
  <c r="K550" i="10"/>
  <c r="G550" i="10"/>
  <c r="F549" i="10"/>
  <c r="F544" i="10" s="1"/>
  <c r="E549" i="10"/>
  <c r="G548" i="10"/>
  <c r="G547" i="10"/>
  <c r="L547" i="10" s="1"/>
  <c r="G546" i="10"/>
  <c r="F545" i="10"/>
  <c r="E545" i="10"/>
  <c r="G543" i="10"/>
  <c r="F542" i="10"/>
  <c r="E542" i="10"/>
  <c r="L541" i="10"/>
  <c r="K541" i="10"/>
  <c r="G541" i="10"/>
  <c r="L540" i="10"/>
  <c r="G540" i="10"/>
  <c r="K540" i="10" s="1"/>
  <c r="G539" i="10"/>
  <c r="K539" i="10" s="1"/>
  <c r="J538" i="10"/>
  <c r="I538" i="10"/>
  <c r="H538" i="10"/>
  <c r="F538" i="10"/>
  <c r="E538" i="10"/>
  <c r="G537" i="10"/>
  <c r="K536" i="10"/>
  <c r="G536" i="10"/>
  <c r="L536" i="10" s="1"/>
  <c r="G535" i="10"/>
  <c r="J534" i="10"/>
  <c r="I534" i="10"/>
  <c r="H534" i="10"/>
  <c r="F534" i="10"/>
  <c r="E534" i="10"/>
  <c r="K533" i="10"/>
  <c r="G533" i="10"/>
  <c r="L533" i="10" s="1"/>
  <c r="G532" i="10"/>
  <c r="G530" i="10" s="1"/>
  <c r="L530" i="10" s="1"/>
  <c r="K531" i="10"/>
  <c r="G531" i="10"/>
  <c r="L531" i="10" s="1"/>
  <c r="J530" i="10"/>
  <c r="I530" i="10"/>
  <c r="H530" i="10"/>
  <c r="F530" i="10"/>
  <c r="E530" i="10"/>
  <c r="G529" i="10"/>
  <c r="G528" i="10"/>
  <c r="L528" i="10" s="1"/>
  <c r="G527" i="10"/>
  <c r="J526" i="10"/>
  <c r="I526" i="10"/>
  <c r="H526" i="10"/>
  <c r="F526" i="10"/>
  <c r="E526" i="10"/>
  <c r="L525" i="10"/>
  <c r="G525" i="10"/>
  <c r="K525" i="10" s="1"/>
  <c r="G524" i="10"/>
  <c r="K523" i="10"/>
  <c r="G523" i="10"/>
  <c r="L523" i="10" s="1"/>
  <c r="G522" i="10"/>
  <c r="J521" i="10"/>
  <c r="I521" i="10"/>
  <c r="H521" i="10"/>
  <c r="F521" i="10"/>
  <c r="E521" i="10"/>
  <c r="L520" i="10"/>
  <c r="G520" i="10"/>
  <c r="K520" i="10" s="1"/>
  <c r="K519" i="10"/>
  <c r="G519" i="10"/>
  <c r="L519" i="10" s="1"/>
  <c r="G518" i="10"/>
  <c r="J517" i="10"/>
  <c r="I517" i="10"/>
  <c r="H517" i="10"/>
  <c r="F517" i="10"/>
  <c r="E517" i="10"/>
  <c r="G516" i="10"/>
  <c r="G223" i="10" s="1"/>
  <c r="L223" i="10" s="1"/>
  <c r="L515" i="10"/>
  <c r="K515" i="10"/>
  <c r="G515" i="10"/>
  <c r="L514" i="10"/>
  <c r="G514" i="10"/>
  <c r="K514" i="10" s="1"/>
  <c r="J513" i="10"/>
  <c r="I513" i="10"/>
  <c r="H513" i="10"/>
  <c r="F513" i="10"/>
  <c r="E513" i="10"/>
  <c r="G512" i="10"/>
  <c r="L512" i="10" s="1"/>
  <c r="G511" i="10"/>
  <c r="K511" i="10" s="1"/>
  <c r="K510" i="10"/>
  <c r="G510" i="10"/>
  <c r="L510" i="10" s="1"/>
  <c r="J509" i="10"/>
  <c r="I509" i="10"/>
  <c r="H509" i="10"/>
  <c r="F509" i="10"/>
  <c r="E509" i="10"/>
  <c r="G508" i="10"/>
  <c r="L508" i="10" s="1"/>
  <c r="K507" i="10"/>
  <c r="G507" i="10"/>
  <c r="L507" i="10" s="1"/>
  <c r="G506" i="10"/>
  <c r="K506" i="10" s="1"/>
  <c r="J505" i="10"/>
  <c r="I505" i="10"/>
  <c r="H505" i="10"/>
  <c r="F505" i="10"/>
  <c r="E505" i="10"/>
  <c r="L504" i="10"/>
  <c r="G504" i="10"/>
  <c r="K504" i="10" s="1"/>
  <c r="K503" i="10"/>
  <c r="G503" i="10"/>
  <c r="L503" i="10" s="1"/>
  <c r="G502" i="10"/>
  <c r="L502" i="10" s="1"/>
  <c r="G501" i="10"/>
  <c r="J500" i="10"/>
  <c r="I500" i="10"/>
  <c r="H500" i="10"/>
  <c r="G500" i="10"/>
  <c r="L500" i="10" s="1"/>
  <c r="F500" i="10"/>
  <c r="E500" i="10"/>
  <c r="K499" i="10"/>
  <c r="G499" i="10"/>
  <c r="L499" i="10" s="1"/>
  <c r="G498" i="10"/>
  <c r="L498" i="10" s="1"/>
  <c r="G497" i="10"/>
  <c r="G496" i="10"/>
  <c r="K496" i="10" s="1"/>
  <c r="J495" i="10"/>
  <c r="I495" i="10"/>
  <c r="H495" i="10"/>
  <c r="H494" i="10" s="1"/>
  <c r="F495" i="10"/>
  <c r="E495" i="10"/>
  <c r="K493" i="10"/>
  <c r="G493" i="10"/>
  <c r="L493" i="10" s="1"/>
  <c r="G492" i="10"/>
  <c r="L492" i="10" s="1"/>
  <c r="G491" i="10"/>
  <c r="J490" i="10"/>
  <c r="I490" i="10"/>
  <c r="H490" i="10"/>
  <c r="F490" i="10"/>
  <c r="E490" i="10"/>
  <c r="L489" i="10"/>
  <c r="G489" i="10"/>
  <c r="K489" i="10" s="1"/>
  <c r="L488" i="10"/>
  <c r="G488" i="10"/>
  <c r="K488" i="10" s="1"/>
  <c r="G487" i="10"/>
  <c r="L487" i="10" s="1"/>
  <c r="K486" i="10"/>
  <c r="G486" i="10"/>
  <c r="L486" i="10" s="1"/>
  <c r="G485" i="10"/>
  <c r="K485" i="10" s="1"/>
  <c r="F484" i="10"/>
  <c r="E484" i="10"/>
  <c r="L483" i="10"/>
  <c r="K483" i="10"/>
  <c r="G483" i="10"/>
  <c r="G482" i="10"/>
  <c r="G481" i="10"/>
  <c r="L481" i="10" s="1"/>
  <c r="L480" i="10"/>
  <c r="G480" i="10"/>
  <c r="K480" i="10" s="1"/>
  <c r="J479" i="10"/>
  <c r="I479" i="10"/>
  <c r="H479" i="10"/>
  <c r="F479" i="10"/>
  <c r="E479" i="10"/>
  <c r="G478" i="10"/>
  <c r="K478" i="10" s="1"/>
  <c r="G477" i="10"/>
  <c r="L477" i="10" s="1"/>
  <c r="K476" i="10"/>
  <c r="G476" i="10"/>
  <c r="L476" i="10" s="1"/>
  <c r="G475" i="10"/>
  <c r="K475" i="10" s="1"/>
  <c r="J474" i="10"/>
  <c r="I474" i="10"/>
  <c r="H474" i="10"/>
  <c r="F474" i="10"/>
  <c r="E474" i="10"/>
  <c r="L473" i="10"/>
  <c r="G473" i="10"/>
  <c r="K473" i="10" s="1"/>
  <c r="K472" i="10"/>
  <c r="G472" i="10"/>
  <c r="L472" i="10" s="1"/>
  <c r="G471" i="10"/>
  <c r="L471" i="10" s="1"/>
  <c r="G470" i="10"/>
  <c r="L469" i="10"/>
  <c r="K469" i="10"/>
  <c r="G469" i="10"/>
  <c r="G468" i="10"/>
  <c r="L468" i="10" s="1"/>
  <c r="G467" i="10"/>
  <c r="G466" i="10"/>
  <c r="K466" i="10" s="1"/>
  <c r="J465" i="10"/>
  <c r="I465" i="10"/>
  <c r="H465" i="10"/>
  <c r="H458" i="10" s="1"/>
  <c r="H457" i="10" s="1"/>
  <c r="H456" i="10" s="1"/>
  <c r="H455" i="10" s="1"/>
  <c r="F465" i="10"/>
  <c r="E465" i="10"/>
  <c r="L464" i="10"/>
  <c r="K464" i="10"/>
  <c r="G464" i="10"/>
  <c r="L463" i="10"/>
  <c r="G463" i="10"/>
  <c r="K463" i="10" s="1"/>
  <c r="G462" i="10"/>
  <c r="L462" i="10" s="1"/>
  <c r="L461" i="10"/>
  <c r="G461" i="10"/>
  <c r="K461" i="10" s="1"/>
  <c r="G460" i="10"/>
  <c r="K460" i="10" s="1"/>
  <c r="G459" i="10"/>
  <c r="L459" i="10" s="1"/>
  <c r="F458" i="10"/>
  <c r="F457" i="10" s="1"/>
  <c r="F456" i="10" s="1"/>
  <c r="F455" i="10" s="1"/>
  <c r="G454" i="10"/>
  <c r="G453" i="10"/>
  <c r="K453" i="10" s="1"/>
  <c r="G452" i="10"/>
  <c r="K452" i="10" s="1"/>
  <c r="J451" i="10"/>
  <c r="J450" i="10" s="1"/>
  <c r="I451" i="10"/>
  <c r="I450" i="10" s="1"/>
  <c r="H451" i="10"/>
  <c r="G451" i="10"/>
  <c r="L451" i="10" s="1"/>
  <c r="F451" i="10"/>
  <c r="F450" i="10" s="1"/>
  <c r="E451" i="10"/>
  <c r="H450" i="10"/>
  <c r="E450" i="10"/>
  <c r="L449" i="10"/>
  <c r="K449" i="10"/>
  <c r="G449" i="10"/>
  <c r="J448" i="10"/>
  <c r="I448" i="10"/>
  <c r="H448" i="10"/>
  <c r="G448" i="10"/>
  <c r="L448" i="10" s="1"/>
  <c r="J447" i="10"/>
  <c r="I447" i="10"/>
  <c r="H447" i="10"/>
  <c r="G447" i="10"/>
  <c r="K447" i="10" s="1"/>
  <c r="J446" i="10"/>
  <c r="I446" i="10"/>
  <c r="I444" i="10" s="1"/>
  <c r="I443" i="10" s="1"/>
  <c r="H446" i="10"/>
  <c r="G446" i="10"/>
  <c r="L445" i="10"/>
  <c r="K445" i="10"/>
  <c r="G445" i="10"/>
  <c r="F444" i="10"/>
  <c r="E444" i="10"/>
  <c r="F443" i="10"/>
  <c r="E443" i="10"/>
  <c r="L442" i="10"/>
  <c r="G442" i="10"/>
  <c r="E442" i="10"/>
  <c r="J441" i="10"/>
  <c r="I441" i="10"/>
  <c r="H441" i="10"/>
  <c r="F441" i="10"/>
  <c r="E441" i="10"/>
  <c r="L440" i="10"/>
  <c r="G440" i="10"/>
  <c r="K440" i="10" s="1"/>
  <c r="G439" i="10"/>
  <c r="J438" i="10"/>
  <c r="J437" i="10" s="1"/>
  <c r="J436" i="10" s="1"/>
  <c r="I438" i="10"/>
  <c r="I437" i="10" s="1"/>
  <c r="I436" i="10" s="1"/>
  <c r="H438" i="10"/>
  <c r="F438" i="10"/>
  <c r="E438" i="10"/>
  <c r="E437" i="10" s="1"/>
  <c r="F437" i="10"/>
  <c r="F436" i="10" s="1"/>
  <c r="E436" i="10"/>
  <c r="G435" i="10"/>
  <c r="L435" i="10" s="1"/>
  <c r="J434" i="10"/>
  <c r="J433" i="10" s="1"/>
  <c r="J432" i="10" s="1"/>
  <c r="I434" i="10"/>
  <c r="H434" i="10"/>
  <c r="H433" i="10" s="1"/>
  <c r="H432" i="10" s="1"/>
  <c r="F434" i="10"/>
  <c r="E434" i="10"/>
  <c r="E433" i="10" s="1"/>
  <c r="E432" i="10" s="1"/>
  <c r="I433" i="10"/>
  <c r="I432" i="10" s="1"/>
  <c r="F433" i="10"/>
  <c r="F432" i="10"/>
  <c r="H428" i="10"/>
  <c r="I428" i="10" s="1"/>
  <c r="J428" i="10" s="1"/>
  <c r="G428" i="10"/>
  <c r="K428" i="10" s="1"/>
  <c r="J427" i="10"/>
  <c r="I427" i="10"/>
  <c r="H427" i="10"/>
  <c r="G427" i="10"/>
  <c r="L427" i="10" s="1"/>
  <c r="J426" i="10"/>
  <c r="I426" i="10"/>
  <c r="H426" i="10"/>
  <c r="G426" i="10"/>
  <c r="K426" i="10" s="1"/>
  <c r="J425" i="10"/>
  <c r="I425" i="10"/>
  <c r="H425" i="10"/>
  <c r="G425" i="10"/>
  <c r="F424" i="10"/>
  <c r="E424" i="10"/>
  <c r="I423" i="10"/>
  <c r="J423" i="10" s="1"/>
  <c r="H423" i="10"/>
  <c r="G423" i="10"/>
  <c r="K423" i="10" s="1"/>
  <c r="L422" i="10"/>
  <c r="K422" i="10"/>
  <c r="G422" i="10"/>
  <c r="F421" i="10"/>
  <c r="E421" i="10"/>
  <c r="G421" i="10" s="1"/>
  <c r="K420" i="10"/>
  <c r="G420" i="10"/>
  <c r="L420" i="10" s="1"/>
  <c r="G419" i="10"/>
  <c r="F419" i="10"/>
  <c r="E419" i="10"/>
  <c r="H418" i="10"/>
  <c r="I418" i="10" s="1"/>
  <c r="J418" i="10" s="1"/>
  <c r="G418" i="10"/>
  <c r="L418" i="10" s="1"/>
  <c r="G417" i="10"/>
  <c r="L417" i="10" s="1"/>
  <c r="J416" i="10"/>
  <c r="I416" i="10"/>
  <c r="H416" i="10"/>
  <c r="G416" i="10"/>
  <c r="K416" i="10" s="1"/>
  <c r="I415" i="10"/>
  <c r="J415" i="10" s="1"/>
  <c r="J179" i="10" s="1"/>
  <c r="H415" i="10"/>
  <c r="G415" i="10"/>
  <c r="L415" i="10" s="1"/>
  <c r="L414" i="10"/>
  <c r="H414" i="10"/>
  <c r="I414" i="10" s="1"/>
  <c r="J414" i="10" s="1"/>
  <c r="J178" i="10" s="1"/>
  <c r="G414" i="10"/>
  <c r="K414" i="10" s="1"/>
  <c r="H413" i="10"/>
  <c r="I413" i="10" s="1"/>
  <c r="G413" i="10"/>
  <c r="L413" i="10" s="1"/>
  <c r="H412" i="10"/>
  <c r="I412" i="10" s="1"/>
  <c r="J412" i="10" s="1"/>
  <c r="G412" i="10"/>
  <c r="K412" i="10" s="1"/>
  <c r="I411" i="10"/>
  <c r="J411" i="10" s="1"/>
  <c r="J175" i="10" s="1"/>
  <c r="H411" i="10"/>
  <c r="G411" i="10"/>
  <c r="L411" i="10" s="1"/>
  <c r="H410" i="10"/>
  <c r="I410" i="10" s="1"/>
  <c r="J410" i="10" s="1"/>
  <c r="G410" i="10"/>
  <c r="K410" i="10" s="1"/>
  <c r="H409" i="10"/>
  <c r="I409" i="10" s="1"/>
  <c r="G409" i="10"/>
  <c r="L409" i="10" s="1"/>
  <c r="L408" i="10"/>
  <c r="H408" i="10"/>
  <c r="I408" i="10" s="1"/>
  <c r="J408" i="10" s="1"/>
  <c r="G408" i="10"/>
  <c r="K408" i="10" s="1"/>
  <c r="I407" i="10"/>
  <c r="J407" i="10" s="1"/>
  <c r="J171" i="10" s="1"/>
  <c r="H407" i="10"/>
  <c r="G407" i="10"/>
  <c r="L407" i="10" s="1"/>
  <c r="L406" i="10"/>
  <c r="H406" i="10"/>
  <c r="I406" i="10" s="1"/>
  <c r="I170" i="10" s="1"/>
  <c r="G406" i="10"/>
  <c r="K406" i="10" s="1"/>
  <c r="H405" i="10"/>
  <c r="I405" i="10" s="1"/>
  <c r="G405" i="10"/>
  <c r="E404" i="10"/>
  <c r="E403" i="10" s="1"/>
  <c r="L400" i="10"/>
  <c r="H400" i="10"/>
  <c r="I400" i="10" s="1"/>
  <c r="J400" i="10" s="1"/>
  <c r="G400" i="10"/>
  <c r="K400" i="10" s="1"/>
  <c r="I399" i="10"/>
  <c r="J399" i="10" s="1"/>
  <c r="J133" i="10" s="1"/>
  <c r="H399" i="10"/>
  <c r="G399" i="10"/>
  <c r="L399" i="10" s="1"/>
  <c r="H398" i="10"/>
  <c r="I398" i="10" s="1"/>
  <c r="J398" i="10" s="1"/>
  <c r="J132" i="10" s="1"/>
  <c r="G398" i="10"/>
  <c r="K398" i="10" s="1"/>
  <c r="H397" i="10"/>
  <c r="I397" i="10" s="1"/>
  <c r="G397" i="10"/>
  <c r="H396" i="10"/>
  <c r="G396" i="10"/>
  <c r="K396" i="10" s="1"/>
  <c r="F395" i="10"/>
  <c r="E395" i="10"/>
  <c r="F394" i="10"/>
  <c r="E394" i="10"/>
  <c r="J393" i="10"/>
  <c r="I393" i="10"/>
  <c r="H393" i="10"/>
  <c r="G393" i="10"/>
  <c r="L393" i="10" s="1"/>
  <c r="E392" i="10"/>
  <c r="J391" i="10"/>
  <c r="I391" i="10"/>
  <c r="I390" i="10" s="1"/>
  <c r="H391" i="10"/>
  <c r="G391" i="10"/>
  <c r="K391" i="10" s="1"/>
  <c r="J390" i="10"/>
  <c r="F390" i="10"/>
  <c r="J389" i="10"/>
  <c r="I389" i="10"/>
  <c r="H389" i="10"/>
  <c r="G389" i="10"/>
  <c r="L389" i="10" s="1"/>
  <c r="L388" i="10"/>
  <c r="H388" i="10"/>
  <c r="I388" i="10" s="1"/>
  <c r="G388" i="10"/>
  <c r="K388" i="10" s="1"/>
  <c r="H387" i="10"/>
  <c r="I387" i="10" s="1"/>
  <c r="G387" i="10"/>
  <c r="L387" i="10" s="1"/>
  <c r="H386" i="10"/>
  <c r="G386" i="10"/>
  <c r="K386" i="10" s="1"/>
  <c r="I385" i="10"/>
  <c r="J385" i="10" s="1"/>
  <c r="J109" i="10" s="1"/>
  <c r="H385" i="10"/>
  <c r="G385" i="10"/>
  <c r="F384" i="10"/>
  <c r="E384" i="10"/>
  <c r="H383" i="10"/>
  <c r="I383" i="10" s="1"/>
  <c r="G383" i="10"/>
  <c r="K383" i="10" s="1"/>
  <c r="H382" i="10"/>
  <c r="I382" i="10" s="1"/>
  <c r="G382" i="10"/>
  <c r="L382" i="10" s="1"/>
  <c r="L381" i="10"/>
  <c r="H381" i="10"/>
  <c r="I381" i="10" s="1"/>
  <c r="G381" i="10"/>
  <c r="K381" i="10" s="1"/>
  <c r="J380" i="10"/>
  <c r="I380" i="10"/>
  <c r="H380" i="10"/>
  <c r="H379" i="10" s="1"/>
  <c r="G380" i="10"/>
  <c r="F379" i="10"/>
  <c r="E379" i="10"/>
  <c r="I378" i="10"/>
  <c r="J378" i="10" s="1"/>
  <c r="J102" i="10" s="1"/>
  <c r="H378" i="10"/>
  <c r="G378" i="10"/>
  <c r="K378" i="10" s="1"/>
  <c r="I377" i="10"/>
  <c r="J377" i="10" s="1"/>
  <c r="H377" i="10"/>
  <c r="G377" i="10"/>
  <c r="H376" i="10"/>
  <c r="F376" i="10"/>
  <c r="E376" i="10"/>
  <c r="L375" i="10"/>
  <c r="H375" i="10"/>
  <c r="I375" i="10" s="1"/>
  <c r="G375" i="10"/>
  <c r="K375" i="10" s="1"/>
  <c r="H374" i="10"/>
  <c r="I374" i="10" s="1"/>
  <c r="G374" i="10"/>
  <c r="L374" i="10" s="1"/>
  <c r="L373" i="10"/>
  <c r="H373" i="10"/>
  <c r="I373" i="10" s="1"/>
  <c r="G373" i="10"/>
  <c r="K373" i="10" s="1"/>
  <c r="I372" i="10"/>
  <c r="J372" i="10" s="1"/>
  <c r="J96" i="10" s="1"/>
  <c r="H372" i="10"/>
  <c r="G372" i="10"/>
  <c r="L372" i="10" s="1"/>
  <c r="I371" i="10"/>
  <c r="J371" i="10" s="1"/>
  <c r="J95" i="10" s="1"/>
  <c r="H371" i="10"/>
  <c r="G371" i="10"/>
  <c r="K371" i="10" s="1"/>
  <c r="I370" i="10"/>
  <c r="J370" i="10" s="1"/>
  <c r="H370" i="10"/>
  <c r="G370" i="10"/>
  <c r="L370" i="10" s="1"/>
  <c r="J369" i="10"/>
  <c r="I369" i="10"/>
  <c r="H369" i="10"/>
  <c r="G369" i="10"/>
  <c r="K369" i="10" s="1"/>
  <c r="F368" i="10"/>
  <c r="E368" i="10"/>
  <c r="H366" i="10"/>
  <c r="I366" i="10" s="1"/>
  <c r="G366" i="10"/>
  <c r="F365" i="10"/>
  <c r="F358" i="10" s="1"/>
  <c r="E365" i="10"/>
  <c r="H364" i="10"/>
  <c r="I364" i="10" s="1"/>
  <c r="G364" i="10"/>
  <c r="K364" i="10" s="1"/>
  <c r="I363" i="10"/>
  <c r="J363" i="10" s="1"/>
  <c r="H363" i="10"/>
  <c r="G363" i="10"/>
  <c r="H362" i="10"/>
  <c r="F362" i="10"/>
  <c r="E362" i="10"/>
  <c r="J361" i="10"/>
  <c r="I361" i="10"/>
  <c r="H361" i="10"/>
  <c r="G361" i="10"/>
  <c r="K361" i="10" s="1"/>
  <c r="H360" i="10"/>
  <c r="H359" i="10" s="1"/>
  <c r="G360" i="10"/>
  <c r="F359" i="10"/>
  <c r="E359" i="10"/>
  <c r="H356" i="10"/>
  <c r="H355" i="10" s="1"/>
  <c r="H354" i="10" s="1"/>
  <c r="G356" i="10"/>
  <c r="K356" i="10" s="1"/>
  <c r="F355" i="10"/>
  <c r="E355" i="10"/>
  <c r="F354" i="10"/>
  <c r="E354" i="10"/>
  <c r="H353" i="10"/>
  <c r="I353" i="10" s="1"/>
  <c r="G353" i="10"/>
  <c r="L353" i="10" s="1"/>
  <c r="J352" i="10"/>
  <c r="I352" i="10"/>
  <c r="H352" i="10"/>
  <c r="G352" i="10"/>
  <c r="K352" i="10" s="1"/>
  <c r="J351" i="10"/>
  <c r="I351" i="10"/>
  <c r="H351" i="10"/>
  <c r="G351" i="10"/>
  <c r="L351" i="10" s="1"/>
  <c r="J350" i="10"/>
  <c r="I350" i="10"/>
  <c r="H350" i="10"/>
  <c r="H349" i="10" s="1"/>
  <c r="G350" i="10"/>
  <c r="K350" i="10" s="1"/>
  <c r="J349" i="10"/>
  <c r="I349" i="10"/>
  <c r="F349" i="10"/>
  <c r="F348" i="10" s="1"/>
  <c r="E349" i="10"/>
  <c r="E348" i="10" s="1"/>
  <c r="I347" i="10"/>
  <c r="J347" i="10" s="1"/>
  <c r="J71" i="10" s="1"/>
  <c r="H347" i="10"/>
  <c r="G347" i="10"/>
  <c r="L347" i="10" s="1"/>
  <c r="H346" i="10"/>
  <c r="H345" i="10" s="1"/>
  <c r="G346" i="10"/>
  <c r="L346" i="10" s="1"/>
  <c r="F345" i="10"/>
  <c r="E345" i="10"/>
  <c r="I344" i="10"/>
  <c r="J344" i="10" s="1"/>
  <c r="H344" i="10"/>
  <c r="H343" i="10" s="1"/>
  <c r="G344" i="10"/>
  <c r="L344" i="10" s="1"/>
  <c r="F343" i="10"/>
  <c r="E343" i="10"/>
  <c r="G342" i="10"/>
  <c r="L342" i="10" s="1"/>
  <c r="G341" i="10"/>
  <c r="L341" i="10" s="1"/>
  <c r="G340" i="10"/>
  <c r="L340" i="10" s="1"/>
  <c r="G339" i="10"/>
  <c r="K339" i="10" s="1"/>
  <c r="K338" i="10"/>
  <c r="G338" i="10"/>
  <c r="L338" i="10" s="1"/>
  <c r="G337" i="10"/>
  <c r="L337" i="10" s="1"/>
  <c r="G336" i="10"/>
  <c r="L336" i="10" s="1"/>
  <c r="G335" i="10"/>
  <c r="K335" i="10" s="1"/>
  <c r="L334" i="10"/>
  <c r="K334" i="10"/>
  <c r="G334" i="10"/>
  <c r="K333" i="10"/>
  <c r="G333" i="10"/>
  <c r="L333" i="10" s="1"/>
  <c r="K332" i="10"/>
  <c r="G332" i="10"/>
  <c r="L332" i="10" s="1"/>
  <c r="L331" i="10"/>
  <c r="G331" i="10"/>
  <c r="K331" i="10" s="1"/>
  <c r="G330" i="10"/>
  <c r="L330" i="10" s="1"/>
  <c r="L329" i="10"/>
  <c r="K329" i="10"/>
  <c r="G329" i="10"/>
  <c r="K328" i="10"/>
  <c r="G328" i="10"/>
  <c r="L328" i="10" s="1"/>
  <c r="L327" i="10"/>
  <c r="G327" i="10"/>
  <c r="K327" i="10" s="1"/>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G322" i="10"/>
  <c r="L322" i="10" s="1"/>
  <c r="H321" i="10"/>
  <c r="G321" i="10"/>
  <c r="L321" i="10" s="1"/>
  <c r="H320" i="10"/>
  <c r="I318" i="10"/>
  <c r="J318" i="10" s="1"/>
  <c r="H318" i="10"/>
  <c r="G318" i="10"/>
  <c r="L318" i="10" s="1"/>
  <c r="I317" i="10"/>
  <c r="J317" i="10" s="1"/>
  <c r="H317" i="10"/>
  <c r="G317" i="10"/>
  <c r="L317" i="10" s="1"/>
  <c r="H316" i="10"/>
  <c r="I316" i="10" s="1"/>
  <c r="J316" i="10" s="1"/>
  <c r="G316" i="10"/>
  <c r="K316" i="10" s="1"/>
  <c r="H315" i="10"/>
  <c r="I315" i="10" s="1"/>
  <c r="G315" i="10"/>
  <c r="L315" i="10" s="1"/>
  <c r="I314" i="10"/>
  <c r="J314" i="10" s="1"/>
  <c r="H314" i="10"/>
  <c r="G314" i="10"/>
  <c r="L314" i="10" s="1"/>
  <c r="I313" i="10"/>
  <c r="J313" i="10" s="1"/>
  <c r="J39" i="10" s="1"/>
  <c r="H313" i="10"/>
  <c r="I312" i="10"/>
  <c r="J312" i="10" s="1"/>
  <c r="H312" i="10"/>
  <c r="G312" i="10"/>
  <c r="K312" i="10" s="1"/>
  <c r="I311" i="10"/>
  <c r="J311" i="10" s="1"/>
  <c r="H311" i="10"/>
  <c r="G311" i="10"/>
  <c r="L311" i="10" s="1"/>
  <c r="H310" i="10"/>
  <c r="I310" i="10" s="1"/>
  <c r="J310" i="10" s="1"/>
  <c r="I309" i="10"/>
  <c r="J309" i="10" s="1"/>
  <c r="H309" i="10"/>
  <c r="I308" i="10"/>
  <c r="J308" i="10" s="1"/>
  <c r="H308" i="10"/>
  <c r="H307" i="10"/>
  <c r="I307" i="10" s="1"/>
  <c r="G307" i="10"/>
  <c r="L307" i="10" s="1"/>
  <c r="I306" i="10"/>
  <c r="J306" i="10" s="1"/>
  <c r="H306" i="10"/>
  <c r="H305" i="10"/>
  <c r="I305" i="10" s="1"/>
  <c r="G305" i="10"/>
  <c r="L305" i="10" s="1"/>
  <c r="H304" i="10"/>
  <c r="J304" i="10" s="1"/>
  <c r="J303" i="10"/>
  <c r="H303" i="10"/>
  <c r="J302" i="10"/>
  <c r="I302" i="10"/>
  <c r="H302" i="10"/>
  <c r="G302" i="10"/>
  <c r="K302" i="10" s="1"/>
  <c r="G301" i="10"/>
  <c r="L301" i="10" s="1"/>
  <c r="J300" i="10"/>
  <c r="I300" i="10"/>
  <c r="H300" i="10"/>
  <c r="H299" i="10" s="1"/>
  <c r="H295" i="10" s="1"/>
  <c r="G300" i="10"/>
  <c r="K300" i="10" s="1"/>
  <c r="J299" i="10"/>
  <c r="J295" i="10" s="1"/>
  <c r="F299" i="10"/>
  <c r="F295" i="10" s="1"/>
  <c r="E299" i="10"/>
  <c r="E295" i="10" s="1"/>
  <c r="H298" i="10"/>
  <c r="J298" i="10" s="1"/>
  <c r="J21" i="10" s="1"/>
  <c r="J19" i="10" s="1"/>
  <c r="G298" i="10"/>
  <c r="I298" i="10" s="1"/>
  <c r="J297" i="10"/>
  <c r="H297" i="10"/>
  <c r="G297" i="10"/>
  <c r="K297" i="10" s="1"/>
  <c r="L296" i="10"/>
  <c r="K296" i="10"/>
  <c r="J294" i="10"/>
  <c r="J293" i="10" s="1"/>
  <c r="J292" i="10" s="1"/>
  <c r="H294" i="10"/>
  <c r="G294" i="10"/>
  <c r="K294" i="10" s="1"/>
  <c r="H293" i="10"/>
  <c r="H292" i="10" s="1"/>
  <c r="F293" i="10"/>
  <c r="F292" i="10" s="1"/>
  <c r="E293" i="10"/>
  <c r="E292" i="10" s="1"/>
  <c r="F291" i="10"/>
  <c r="G286" i="10"/>
  <c r="L286" i="10" s="1"/>
  <c r="F286" i="10"/>
  <c r="E286" i="10"/>
  <c r="K286" i="10" s="1"/>
  <c r="G285" i="10"/>
  <c r="L285" i="10" s="1"/>
  <c r="F285" i="10"/>
  <c r="E285" i="10"/>
  <c r="K285" i="10" s="1"/>
  <c r="G284" i="10"/>
  <c r="F284" i="10"/>
  <c r="F280" i="10" s="1"/>
  <c r="E284" i="10"/>
  <c r="F283" i="10"/>
  <c r="G282" i="10"/>
  <c r="L282" i="10" s="1"/>
  <c r="F282" i="10"/>
  <c r="E282" i="10"/>
  <c r="L281" i="10"/>
  <c r="G281" i="10"/>
  <c r="F281" i="10"/>
  <c r="E281" i="10"/>
  <c r="K281" i="10" s="1"/>
  <c r="G279" i="10"/>
  <c r="L279" i="10" s="1"/>
  <c r="F279" i="10"/>
  <c r="E279" i="10"/>
  <c r="L278" i="10"/>
  <c r="G278" i="10"/>
  <c r="F278" i="10"/>
  <c r="E278" i="10"/>
  <c r="F277" i="10"/>
  <c r="E277" i="10"/>
  <c r="E276" i="10"/>
  <c r="F275" i="10"/>
  <c r="E275" i="10"/>
  <c r="G274" i="10"/>
  <c r="L274" i="10" s="1"/>
  <c r="F274" i="10"/>
  <c r="E274" i="10"/>
  <c r="G273" i="10"/>
  <c r="L273" i="10" s="1"/>
  <c r="F273" i="10"/>
  <c r="E273" i="10"/>
  <c r="E272" i="10" s="1"/>
  <c r="F272" i="10"/>
  <c r="G271" i="10"/>
  <c r="L271" i="10" s="1"/>
  <c r="F271" i="10"/>
  <c r="E271" i="10"/>
  <c r="G270" i="10"/>
  <c r="L270" i="10" s="1"/>
  <c r="F270" i="10"/>
  <c r="E270" i="10"/>
  <c r="K270" i="10" s="1"/>
  <c r="F269" i="10"/>
  <c r="F268" i="10" s="1"/>
  <c r="E269" i="10"/>
  <c r="E268" i="10"/>
  <c r="G267" i="10"/>
  <c r="L267" i="10" s="1"/>
  <c r="F267" i="10"/>
  <c r="E267" i="10"/>
  <c r="K267" i="10" s="1"/>
  <c r="L266" i="10"/>
  <c r="G266" i="10"/>
  <c r="F266" i="10"/>
  <c r="E266" i="10"/>
  <c r="L265" i="10"/>
  <c r="G265" i="10"/>
  <c r="F265" i="10"/>
  <c r="E265" i="10"/>
  <c r="F264" i="10"/>
  <c r="G263" i="10"/>
  <c r="L263" i="10" s="1"/>
  <c r="F263" i="10"/>
  <c r="E263" i="10"/>
  <c r="G262" i="10"/>
  <c r="L262" i="10" s="1"/>
  <c r="F262" i="10"/>
  <c r="E262" i="10"/>
  <c r="F261" i="10"/>
  <c r="E261" i="10"/>
  <c r="E260" i="10" s="1"/>
  <c r="G259" i="10"/>
  <c r="F259" i="10"/>
  <c r="K259" i="10" s="1"/>
  <c r="E259" i="10"/>
  <c r="G258" i="10"/>
  <c r="L258" i="10" s="1"/>
  <c r="F258" i="10"/>
  <c r="E258" i="10"/>
  <c r="K258" i="10" s="1"/>
  <c r="L257" i="10"/>
  <c r="G257" i="10"/>
  <c r="F257" i="10"/>
  <c r="E257" i="10"/>
  <c r="G255" i="10"/>
  <c r="L255" i="10" s="1"/>
  <c r="F255" i="10"/>
  <c r="E255" i="10"/>
  <c r="K255" i="10" s="1"/>
  <c r="L254" i="10"/>
  <c r="G254" i="10"/>
  <c r="F254" i="10"/>
  <c r="E254" i="10"/>
  <c r="F253" i="10"/>
  <c r="E253" i="10"/>
  <c r="E252" i="10"/>
  <c r="G250" i="10"/>
  <c r="G249" i="10" s="1"/>
  <c r="L249" i="10" s="1"/>
  <c r="F250" i="10"/>
  <c r="E250" i="10"/>
  <c r="J249" i="10"/>
  <c r="I249" i="10"/>
  <c r="H249" i="10"/>
  <c r="F249" i="10"/>
  <c r="E249" i="10"/>
  <c r="J248" i="10"/>
  <c r="I248" i="10"/>
  <c r="H248" i="10"/>
  <c r="G248" i="10"/>
  <c r="L248" i="10" s="1"/>
  <c r="F248" i="10"/>
  <c r="E248" i="10"/>
  <c r="J247" i="10"/>
  <c r="I247" i="10"/>
  <c r="I245" i="10" s="1"/>
  <c r="H247" i="10"/>
  <c r="G247" i="10"/>
  <c r="L247" i="10" s="1"/>
  <c r="F247" i="10"/>
  <c r="E247" i="10"/>
  <c r="J246" i="10"/>
  <c r="I246" i="10"/>
  <c r="H246" i="10"/>
  <c r="G246" i="10"/>
  <c r="L246" i="10" s="1"/>
  <c r="F246" i="10"/>
  <c r="K246" i="10" s="1"/>
  <c r="E246" i="10"/>
  <c r="H245" i="10"/>
  <c r="G245" i="10"/>
  <c r="L245" i="10" s="1"/>
  <c r="J244" i="10"/>
  <c r="I244" i="10"/>
  <c r="H244" i="10"/>
  <c r="G244" i="10"/>
  <c r="L244" i="10" s="1"/>
  <c r="F244" i="10"/>
  <c r="E244" i="10"/>
  <c r="J243" i="10"/>
  <c r="I243" i="10"/>
  <c r="I241" i="10" s="1"/>
  <c r="H243" i="10"/>
  <c r="G243" i="10"/>
  <c r="L243" i="10" s="1"/>
  <c r="F243" i="10"/>
  <c r="E243" i="10"/>
  <c r="J242" i="10"/>
  <c r="I242" i="10"/>
  <c r="H242" i="10"/>
  <c r="G242" i="10"/>
  <c r="L242" i="10" s="1"/>
  <c r="F242" i="10"/>
  <c r="E242" i="10"/>
  <c r="H241" i="10"/>
  <c r="G241" i="10"/>
  <c r="L241" i="10" s="1"/>
  <c r="J240" i="10"/>
  <c r="I240" i="10"/>
  <c r="H240" i="10"/>
  <c r="G240" i="10"/>
  <c r="L240" i="10" s="1"/>
  <c r="F240" i="10"/>
  <c r="E240" i="10"/>
  <c r="J239" i="10"/>
  <c r="I239" i="10"/>
  <c r="I237" i="10" s="1"/>
  <c r="H239" i="10"/>
  <c r="G239" i="10"/>
  <c r="L239" i="10" s="1"/>
  <c r="F239" i="10"/>
  <c r="E239" i="10"/>
  <c r="J238" i="10"/>
  <c r="I238" i="10"/>
  <c r="H238" i="10"/>
  <c r="G238" i="10"/>
  <c r="L238" i="10" s="1"/>
  <c r="F238" i="10"/>
  <c r="E238" i="10"/>
  <c r="H237" i="10"/>
  <c r="G237" i="10"/>
  <c r="L237" i="10" s="1"/>
  <c r="J236" i="10"/>
  <c r="I236" i="10"/>
  <c r="H236" i="10"/>
  <c r="G236" i="10"/>
  <c r="L236" i="10" s="1"/>
  <c r="F236" i="10"/>
  <c r="E236" i="10"/>
  <c r="J235" i="10"/>
  <c r="I235" i="10"/>
  <c r="I233" i="10" s="1"/>
  <c r="H235" i="10"/>
  <c r="G235" i="10"/>
  <c r="L235" i="10" s="1"/>
  <c r="F235" i="10"/>
  <c r="E235" i="10"/>
  <c r="J234" i="10"/>
  <c r="I234" i="10"/>
  <c r="H234" i="10"/>
  <c r="G234" i="10"/>
  <c r="L234" i="10" s="1"/>
  <c r="F234" i="10"/>
  <c r="E234" i="10"/>
  <c r="H233" i="10"/>
  <c r="G233" i="10"/>
  <c r="L233" i="10" s="1"/>
  <c r="J232" i="10"/>
  <c r="I232" i="10"/>
  <c r="H232" i="10"/>
  <c r="G232" i="10"/>
  <c r="L232" i="10" s="1"/>
  <c r="F232" i="10"/>
  <c r="E232" i="10"/>
  <c r="J231" i="10"/>
  <c r="I231" i="10"/>
  <c r="H231" i="10"/>
  <c r="G231" i="10"/>
  <c r="L231" i="10" s="1"/>
  <c r="F231" i="10"/>
  <c r="E231" i="10"/>
  <c r="J230" i="10"/>
  <c r="I230" i="10"/>
  <c r="H230" i="10"/>
  <c r="G230" i="10"/>
  <c r="L230" i="10" s="1"/>
  <c r="F230" i="10"/>
  <c r="E230" i="10"/>
  <c r="J229" i="10"/>
  <c r="J228" i="10" s="1"/>
  <c r="I229" i="10"/>
  <c r="H229" i="10"/>
  <c r="H228" i="10" s="1"/>
  <c r="G229" i="10"/>
  <c r="F229" i="10"/>
  <c r="E229" i="10"/>
  <c r="F228" i="10"/>
  <c r="J227" i="10"/>
  <c r="I227" i="10"/>
  <c r="H227" i="10"/>
  <c r="G227" i="10"/>
  <c r="L227" i="10" s="1"/>
  <c r="F227" i="10"/>
  <c r="E227" i="10"/>
  <c r="J226" i="10"/>
  <c r="I226" i="10"/>
  <c r="H226" i="10"/>
  <c r="G226" i="10"/>
  <c r="L226" i="10" s="1"/>
  <c r="F226" i="10"/>
  <c r="E226" i="10"/>
  <c r="J225" i="10"/>
  <c r="J224" i="10" s="1"/>
  <c r="I225" i="10"/>
  <c r="H225" i="10"/>
  <c r="G225" i="10"/>
  <c r="F225" i="10"/>
  <c r="E225" i="10"/>
  <c r="H224" i="10"/>
  <c r="F224" i="10"/>
  <c r="J223" i="10"/>
  <c r="I223" i="10"/>
  <c r="H223" i="10"/>
  <c r="F223" i="10"/>
  <c r="E223" i="10"/>
  <c r="J222" i="10"/>
  <c r="I222" i="10"/>
  <c r="H222" i="10"/>
  <c r="G222" i="10"/>
  <c r="L222" i="10" s="1"/>
  <c r="F222" i="10"/>
  <c r="E222" i="10"/>
  <c r="J221" i="10"/>
  <c r="J220" i="10" s="1"/>
  <c r="I221" i="10"/>
  <c r="H221" i="10"/>
  <c r="G221" i="10"/>
  <c r="F221" i="10"/>
  <c r="E221" i="10"/>
  <c r="H220" i="10"/>
  <c r="F220" i="10"/>
  <c r="J219" i="10"/>
  <c r="I219" i="10"/>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H215" i="10"/>
  <c r="G215" i="10"/>
  <c r="L215" i="10" s="1"/>
  <c r="F215" i="10"/>
  <c r="E215" i="10"/>
  <c r="J214" i="10"/>
  <c r="I214" i="10"/>
  <c r="H214" i="10"/>
  <c r="G214" i="10"/>
  <c r="L214" i="10" s="1"/>
  <c r="F214" i="10"/>
  <c r="F212" i="10" s="1"/>
  <c r="E214" i="10"/>
  <c r="J213" i="10"/>
  <c r="I213" i="10"/>
  <c r="H213" i="10"/>
  <c r="H212" i="10" s="1"/>
  <c r="G213" i="10"/>
  <c r="F213" i="10"/>
  <c r="E213" i="10"/>
  <c r="J212" i="10"/>
  <c r="J211" i="10"/>
  <c r="I211" i="10"/>
  <c r="H211" i="10"/>
  <c r="G211" i="10"/>
  <c r="L211" i="10" s="1"/>
  <c r="F211" i="10"/>
  <c r="E211" i="10"/>
  <c r="K211" i="10" s="1"/>
  <c r="J210" i="10"/>
  <c r="I210" i="10"/>
  <c r="H210" i="10"/>
  <c r="G210" i="10"/>
  <c r="L210" i="10" s="1"/>
  <c r="F210" i="10"/>
  <c r="E210" i="10"/>
  <c r="J209" i="10"/>
  <c r="I209" i="10"/>
  <c r="I207" i="10" s="1"/>
  <c r="H209" i="10"/>
  <c r="G209" i="10"/>
  <c r="F209" i="10"/>
  <c r="E209" i="10"/>
  <c r="E207" i="10" s="1"/>
  <c r="J208" i="10"/>
  <c r="I208" i="10"/>
  <c r="H208" i="10"/>
  <c r="G208" i="10"/>
  <c r="L208" i="10" s="1"/>
  <c r="F208" i="10"/>
  <c r="F207" i="10" s="1"/>
  <c r="E208" i="10"/>
  <c r="H207" i="10"/>
  <c r="J206" i="10"/>
  <c r="I206" i="10"/>
  <c r="H206" i="10"/>
  <c r="G206" i="10"/>
  <c r="L206" i="10" s="1"/>
  <c r="F206" i="10"/>
  <c r="E206" i="10"/>
  <c r="J205" i="10"/>
  <c r="I205" i="10"/>
  <c r="H205" i="10"/>
  <c r="G205" i="10"/>
  <c r="F205" i="10"/>
  <c r="E205" i="10"/>
  <c r="J204" i="10"/>
  <c r="I204" i="10"/>
  <c r="H204" i="10"/>
  <c r="G204" i="10"/>
  <c r="L204" i="10" s="1"/>
  <c r="F204" i="10"/>
  <c r="E204" i="10"/>
  <c r="K204" i="10" s="1"/>
  <c r="J203" i="10"/>
  <c r="I203" i="10"/>
  <c r="H203" i="10"/>
  <c r="G203" i="10"/>
  <c r="L203" i="10" s="1"/>
  <c r="F203" i="10"/>
  <c r="F202" i="10" s="1"/>
  <c r="E203" i="10"/>
  <c r="J202" i="10"/>
  <c r="I202" i="10"/>
  <c r="H202" i="10"/>
  <c r="H201" i="10" s="1"/>
  <c r="J200" i="10"/>
  <c r="I200" i="10"/>
  <c r="H200" i="10"/>
  <c r="G200" i="10"/>
  <c r="L200" i="10" s="1"/>
  <c r="F200" i="10"/>
  <c r="E200" i="10"/>
  <c r="J199" i="10"/>
  <c r="I199" i="10"/>
  <c r="H199" i="10"/>
  <c r="F199" i="10"/>
  <c r="E199" i="10"/>
  <c r="J198" i="10"/>
  <c r="I198" i="10"/>
  <c r="H198" i="10"/>
  <c r="G198" i="10"/>
  <c r="L198" i="10" s="1"/>
  <c r="F198" i="10"/>
  <c r="E198" i="10"/>
  <c r="E196" i="10" s="1"/>
  <c r="J197" i="10"/>
  <c r="J196" i="10" s="1"/>
  <c r="I197" i="10"/>
  <c r="H197" i="10"/>
  <c r="G197" i="10"/>
  <c r="L197" i="10" s="1"/>
  <c r="F197" i="10"/>
  <c r="E197" i="10"/>
  <c r="I196" i="10"/>
  <c r="H196" i="10"/>
  <c r="F196" i="10"/>
  <c r="G195" i="10"/>
  <c r="L195" i="10" s="1"/>
  <c r="F195" i="10"/>
  <c r="E195" i="10"/>
  <c r="K195" i="10" s="1"/>
  <c r="G194" i="10"/>
  <c r="L194" i="10" s="1"/>
  <c r="F194" i="10"/>
  <c r="E194" i="10"/>
  <c r="K194" i="10" s="1"/>
  <c r="J193" i="10"/>
  <c r="I193" i="10"/>
  <c r="H193" i="10"/>
  <c r="G193" i="10"/>
  <c r="F193" i="10"/>
  <c r="E193" i="10"/>
  <c r="J192" i="10"/>
  <c r="I192" i="10"/>
  <c r="H192" i="10"/>
  <c r="G192" i="10"/>
  <c r="K192" i="10" s="1"/>
  <c r="F192" i="10"/>
  <c r="E192" i="10"/>
  <c r="J191" i="10"/>
  <c r="J190" i="10" s="1"/>
  <c r="I191" i="10"/>
  <c r="H191" i="10"/>
  <c r="G191" i="10"/>
  <c r="F191" i="10"/>
  <c r="E191" i="10"/>
  <c r="I190" i="10"/>
  <c r="F190" i="10"/>
  <c r="E190" i="10"/>
  <c r="J189" i="10"/>
  <c r="I189" i="10"/>
  <c r="H189" i="10"/>
  <c r="G189" i="10"/>
  <c r="K189" i="10" s="1"/>
  <c r="F189" i="10"/>
  <c r="E189" i="10"/>
  <c r="J188" i="10"/>
  <c r="I188" i="10"/>
  <c r="H188" i="10"/>
  <c r="G188" i="10"/>
  <c r="F188" i="10"/>
  <c r="E188" i="10"/>
  <c r="J187" i="10"/>
  <c r="I187" i="10"/>
  <c r="H187" i="10"/>
  <c r="G187" i="10"/>
  <c r="F187" i="10"/>
  <c r="E187" i="10"/>
  <c r="G186" i="10"/>
  <c r="L186" i="10" s="1"/>
  <c r="F186" i="10"/>
  <c r="E186" i="10"/>
  <c r="K186" i="10" s="1"/>
  <c r="G185" i="10"/>
  <c r="L185" i="10" s="1"/>
  <c r="F185" i="10"/>
  <c r="F184" i="10" s="1"/>
  <c r="E185" i="10"/>
  <c r="L183" i="10"/>
  <c r="K183" i="10"/>
  <c r="J183" i="10"/>
  <c r="I183" i="10"/>
  <c r="H183" i="10"/>
  <c r="J182" i="10"/>
  <c r="I182" i="10"/>
  <c r="H182" i="10"/>
  <c r="F182" i="10"/>
  <c r="E182" i="10"/>
  <c r="J181" i="10"/>
  <c r="I181" i="10"/>
  <c r="H181" i="10"/>
  <c r="G181" i="10"/>
  <c r="L181" i="10" s="1"/>
  <c r="F181" i="10"/>
  <c r="E181" i="10"/>
  <c r="K181" i="10" s="1"/>
  <c r="J180" i="10"/>
  <c r="I180" i="10"/>
  <c r="H180" i="10"/>
  <c r="G180" i="10"/>
  <c r="L180" i="10" s="1"/>
  <c r="F180" i="10"/>
  <c r="E180" i="10"/>
  <c r="I179" i="10"/>
  <c r="H179" i="10"/>
  <c r="G179" i="10"/>
  <c r="L179" i="10" s="1"/>
  <c r="F179" i="10"/>
  <c r="E179" i="10"/>
  <c r="K179" i="10" s="1"/>
  <c r="H178" i="10"/>
  <c r="G178" i="10"/>
  <c r="L178" i="10" s="1"/>
  <c r="F178" i="10"/>
  <c r="E178" i="10"/>
  <c r="H177" i="10"/>
  <c r="G177" i="10"/>
  <c r="L177" i="10" s="1"/>
  <c r="F177" i="10"/>
  <c r="E177" i="10"/>
  <c r="J176" i="10"/>
  <c r="I176" i="10"/>
  <c r="H176" i="10"/>
  <c r="G176" i="10"/>
  <c r="L176" i="10" s="1"/>
  <c r="F176" i="10"/>
  <c r="E176" i="10"/>
  <c r="I175" i="10"/>
  <c r="H175" i="10"/>
  <c r="G175" i="10"/>
  <c r="L175" i="10" s="1"/>
  <c r="F175" i="10"/>
  <c r="E175" i="10"/>
  <c r="K175" i="10" s="1"/>
  <c r="J174" i="10"/>
  <c r="I174" i="10"/>
  <c r="H174" i="10"/>
  <c r="G174" i="10"/>
  <c r="L174" i="10" s="1"/>
  <c r="F174" i="10"/>
  <c r="E174" i="10"/>
  <c r="L173" i="10"/>
  <c r="H173" i="10"/>
  <c r="G173" i="10"/>
  <c r="F173" i="10"/>
  <c r="E173" i="10"/>
  <c r="J172" i="10"/>
  <c r="I172" i="10"/>
  <c r="H172" i="10"/>
  <c r="G172" i="10"/>
  <c r="L172" i="10" s="1"/>
  <c r="F172" i="10"/>
  <c r="E172" i="10"/>
  <c r="K172" i="10" s="1"/>
  <c r="I171" i="10"/>
  <c r="H171" i="10"/>
  <c r="G171" i="10"/>
  <c r="L171" i="10" s="1"/>
  <c r="F171" i="10"/>
  <c r="E171" i="10"/>
  <c r="L170" i="10"/>
  <c r="H170" i="10"/>
  <c r="G170" i="10"/>
  <c r="F170" i="10"/>
  <c r="E170" i="10"/>
  <c r="K170" i="10" s="1"/>
  <c r="H169" i="10"/>
  <c r="H168" i="10" s="1"/>
  <c r="G169" i="10"/>
  <c r="L169" i="10" s="1"/>
  <c r="F169" i="10"/>
  <c r="E169" i="10"/>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J162" i="10" s="1"/>
  <c r="I163" i="10"/>
  <c r="I162" i="10" s="1"/>
  <c r="H163" i="10"/>
  <c r="G163" i="10"/>
  <c r="L163" i="10" s="1"/>
  <c r="F163" i="10"/>
  <c r="K163" i="10" s="1"/>
  <c r="E163" i="10"/>
  <c r="E162" i="10" s="1"/>
  <c r="H162" i="10"/>
  <c r="G162" i="10"/>
  <c r="L162" i="10" s="1"/>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E157" i="10" s="1"/>
  <c r="J158" i="10"/>
  <c r="I158" i="10"/>
  <c r="H158" i="10"/>
  <c r="H157" i="10" s="1"/>
  <c r="G158" i="10"/>
  <c r="L158" i="10" s="1"/>
  <c r="F158" i="10"/>
  <c r="K158" i="10" s="1"/>
  <c r="E158" i="10"/>
  <c r="I157" i="10"/>
  <c r="G157" i="10"/>
  <c r="L157" i="10" s="1"/>
  <c r="J156" i="10"/>
  <c r="I156" i="10"/>
  <c r="H156" i="10"/>
  <c r="G156" i="10"/>
  <c r="L156" i="10" s="1"/>
  <c r="F156" i="10"/>
  <c r="K156" i="10" s="1"/>
  <c r="E156" i="10"/>
  <c r="J155" i="10"/>
  <c r="I155" i="10"/>
  <c r="H155" i="10"/>
  <c r="G155" i="10"/>
  <c r="F155" i="10"/>
  <c r="K155" i="10" s="1"/>
  <c r="E155" i="10"/>
  <c r="J154" i="10"/>
  <c r="I154" i="10"/>
  <c r="H154" i="10"/>
  <c r="G154" i="10"/>
  <c r="L154" i="10" s="1"/>
  <c r="F154" i="10"/>
  <c r="E154" i="10"/>
  <c r="J153" i="10"/>
  <c r="I153" i="10"/>
  <c r="H153" i="10"/>
  <c r="G153" i="10"/>
  <c r="L153" i="10" s="1"/>
  <c r="F153" i="10"/>
  <c r="E153" i="10"/>
  <c r="K153" i="10" s="1"/>
  <c r="J152" i="10"/>
  <c r="I152" i="10"/>
  <c r="H152" i="10"/>
  <c r="G152" i="10"/>
  <c r="L152" i="10" s="1"/>
  <c r="F152" i="10"/>
  <c r="E152" i="10"/>
  <c r="J151" i="10"/>
  <c r="I151" i="10"/>
  <c r="H151" i="10"/>
  <c r="G151" i="10"/>
  <c r="L151" i="10" s="1"/>
  <c r="F151" i="10"/>
  <c r="E151" i="10"/>
  <c r="J150" i="10"/>
  <c r="J148" i="10" s="1"/>
  <c r="I150" i="10"/>
  <c r="H150" i="10"/>
  <c r="G150" i="10"/>
  <c r="L150" i="10" s="1"/>
  <c r="F150" i="10"/>
  <c r="F148" i="10" s="1"/>
  <c r="E150" i="10"/>
  <c r="J149" i="10"/>
  <c r="I149" i="10"/>
  <c r="I148" i="10" s="1"/>
  <c r="H149" i="10"/>
  <c r="H148" i="10" s="1"/>
  <c r="H141" i="10" s="1"/>
  <c r="H140" i="10" s="1"/>
  <c r="H139" i="10" s="1"/>
  <c r="H138" i="10" s="1"/>
  <c r="G149" i="10"/>
  <c r="L149" i="10" s="1"/>
  <c r="F149" i="10"/>
  <c r="E149" i="10"/>
  <c r="K149" i="10" s="1"/>
  <c r="G148" i="10"/>
  <c r="L148" i="10" s="1"/>
  <c r="J147" i="10"/>
  <c r="I147" i="10"/>
  <c r="H147" i="10"/>
  <c r="G147" i="10"/>
  <c r="L147" i="10" s="1"/>
  <c r="F147" i="10"/>
  <c r="E147" i="10"/>
  <c r="K147" i="10" s="1"/>
  <c r="J146" i="10"/>
  <c r="I146" i="10"/>
  <c r="H146" i="10"/>
  <c r="G146" i="10"/>
  <c r="L146" i="10" s="1"/>
  <c r="F146" i="10"/>
  <c r="E146" i="10"/>
  <c r="J145" i="10"/>
  <c r="I145" i="10"/>
  <c r="H145" i="10"/>
  <c r="G145" i="10"/>
  <c r="L145" i="10" s="1"/>
  <c r="F145" i="10"/>
  <c r="E145" i="10"/>
  <c r="J144" i="10"/>
  <c r="I144" i="10"/>
  <c r="H144" i="10"/>
  <c r="G144" i="10"/>
  <c r="L144" i="10" s="1"/>
  <c r="F144" i="10"/>
  <c r="E144" i="10"/>
  <c r="J143" i="10"/>
  <c r="I143" i="10"/>
  <c r="H143" i="10"/>
  <c r="G143" i="10"/>
  <c r="L143" i="10" s="1"/>
  <c r="F143" i="10"/>
  <c r="E143" i="10"/>
  <c r="K143" i="10" s="1"/>
  <c r="J142" i="10"/>
  <c r="I142" i="10"/>
  <c r="H142" i="10"/>
  <c r="G142" i="10"/>
  <c r="L142" i="10" s="1"/>
  <c r="F142" i="10"/>
  <c r="E142" i="10"/>
  <c r="J137" i="10"/>
  <c r="I137" i="10"/>
  <c r="H137" i="10"/>
  <c r="G137" i="10"/>
  <c r="L137" i="10" s="1"/>
  <c r="F137" i="10"/>
  <c r="E137" i="10"/>
  <c r="K137" i="10" s="1"/>
  <c r="J136" i="10"/>
  <c r="I136" i="10"/>
  <c r="H136" i="10"/>
  <c r="G136" i="10"/>
  <c r="L136" i="10" s="1"/>
  <c r="F136" i="10"/>
  <c r="E136" i="10"/>
  <c r="J135" i="10"/>
  <c r="I135" i="10"/>
  <c r="H135" i="10"/>
  <c r="G135" i="10"/>
  <c r="L135" i="10" s="1"/>
  <c r="F135" i="10"/>
  <c r="E135" i="10"/>
  <c r="J134" i="10"/>
  <c r="I134" i="10"/>
  <c r="H134" i="10"/>
  <c r="G134" i="10"/>
  <c r="L134" i="10" s="1"/>
  <c r="F134" i="10"/>
  <c r="E134" i="10"/>
  <c r="I133" i="10"/>
  <c r="H133" i="10"/>
  <c r="G133" i="10"/>
  <c r="L133" i="10" s="1"/>
  <c r="F133" i="10"/>
  <c r="E133" i="10"/>
  <c r="K133" i="10" s="1"/>
  <c r="L132" i="10"/>
  <c r="H132" i="10"/>
  <c r="G132" i="10"/>
  <c r="F132" i="10"/>
  <c r="E132" i="10"/>
  <c r="H131" i="10"/>
  <c r="G131" i="10"/>
  <c r="L131" i="10" s="1"/>
  <c r="F131" i="10"/>
  <c r="E131" i="10"/>
  <c r="K131" i="10" s="1"/>
  <c r="L130" i="10"/>
  <c r="H130" i="10"/>
  <c r="G130" i="10"/>
  <c r="F130" i="10"/>
  <c r="E130" i="10"/>
  <c r="F129" i="10"/>
  <c r="F128" i="10"/>
  <c r="J127" i="10"/>
  <c r="I127" i="10"/>
  <c r="H127" i="10"/>
  <c r="G127" i="10"/>
  <c r="L127" i="10" s="1"/>
  <c r="F127" i="10"/>
  <c r="E127" i="10"/>
  <c r="K127" i="10" s="1"/>
  <c r="J126" i="10"/>
  <c r="I126" i="10"/>
  <c r="H126" i="10"/>
  <c r="H121" i="10" s="1"/>
  <c r="G126" i="10"/>
  <c r="L126" i="10" s="1"/>
  <c r="F126" i="10"/>
  <c r="E126" i="10"/>
  <c r="J125" i="10"/>
  <c r="I125" i="10"/>
  <c r="H125" i="10"/>
  <c r="G125" i="10"/>
  <c r="L125" i="10" s="1"/>
  <c r="F125" i="10"/>
  <c r="E125" i="10"/>
  <c r="J124" i="10"/>
  <c r="J122" i="10" s="1"/>
  <c r="I124" i="10"/>
  <c r="H124" i="10"/>
  <c r="G124" i="10"/>
  <c r="L124" i="10" s="1"/>
  <c r="F124" i="10"/>
  <c r="F122" i="10" s="1"/>
  <c r="E124" i="10"/>
  <c r="J123" i="10"/>
  <c r="I123" i="10"/>
  <c r="I122" i="10" s="1"/>
  <c r="H123" i="10"/>
  <c r="G123" i="10"/>
  <c r="L123" i="10" s="1"/>
  <c r="F123" i="10"/>
  <c r="E123" i="10"/>
  <c r="K123" i="10" s="1"/>
  <c r="G122" i="10"/>
  <c r="L122" i="10" s="1"/>
  <c r="J121" i="10"/>
  <c r="F121" i="10"/>
  <c r="J120" i="10"/>
  <c r="I120" i="10"/>
  <c r="H120" i="10"/>
  <c r="F120" i="10"/>
  <c r="E120" i="10"/>
  <c r="J119" i="10"/>
  <c r="I119" i="10"/>
  <c r="H119" i="10"/>
  <c r="G119" i="10"/>
  <c r="L119" i="10" s="1"/>
  <c r="F119" i="10"/>
  <c r="E119" i="10"/>
  <c r="J118" i="10"/>
  <c r="I118" i="10"/>
  <c r="H118" i="10"/>
  <c r="F118" i="10"/>
  <c r="E118" i="10"/>
  <c r="J117" i="10"/>
  <c r="J116" i="10" s="1"/>
  <c r="I117" i="10"/>
  <c r="I116" i="10" s="1"/>
  <c r="H117" i="10"/>
  <c r="G117" i="10"/>
  <c r="L117" i="10" s="1"/>
  <c r="F117" i="10"/>
  <c r="F116" i="10" s="1"/>
  <c r="E117" i="10"/>
  <c r="J115" i="10"/>
  <c r="I115" i="10"/>
  <c r="H115" i="10"/>
  <c r="G115" i="10"/>
  <c r="L115" i="10" s="1"/>
  <c r="F115" i="10"/>
  <c r="E115" i="10"/>
  <c r="G114" i="10"/>
  <c r="L114" i="10" s="1"/>
  <c r="F114" i="10"/>
  <c r="E114" i="10"/>
  <c r="K114" i="10" s="1"/>
  <c r="H113" i="10"/>
  <c r="G113" i="10"/>
  <c r="L113" i="10" s="1"/>
  <c r="F113" i="10"/>
  <c r="E113" i="10"/>
  <c r="J112" i="10"/>
  <c r="I112" i="10"/>
  <c r="H112" i="10"/>
  <c r="H108" i="10" s="1"/>
  <c r="F112" i="10"/>
  <c r="E112" i="10"/>
  <c r="H111" i="10"/>
  <c r="G111" i="10"/>
  <c r="L111" i="10" s="1"/>
  <c r="F111" i="10"/>
  <c r="E111" i="10"/>
  <c r="H110" i="10"/>
  <c r="G110" i="10"/>
  <c r="L110" i="10" s="1"/>
  <c r="F110" i="10"/>
  <c r="E110" i="10"/>
  <c r="I109" i="10"/>
  <c r="H109" i="10"/>
  <c r="G109" i="10"/>
  <c r="L109" i="10" s="1"/>
  <c r="F109" i="10"/>
  <c r="F108" i="10" s="1"/>
  <c r="E109" i="10"/>
  <c r="L107" i="10"/>
  <c r="H107" i="10"/>
  <c r="G107" i="10"/>
  <c r="F107" i="10"/>
  <c r="E107" i="10"/>
  <c r="K107" i="10" s="1"/>
  <c r="H106" i="10"/>
  <c r="F106" i="10"/>
  <c r="F103" i="10" s="1"/>
  <c r="E106" i="10"/>
  <c r="H105" i="10"/>
  <c r="G105" i="10"/>
  <c r="L105" i="10" s="1"/>
  <c r="F105" i="10"/>
  <c r="E105" i="10"/>
  <c r="K105" i="10" s="1"/>
  <c r="J104" i="10"/>
  <c r="I104" i="10"/>
  <c r="H104" i="10"/>
  <c r="G104" i="10"/>
  <c r="L104" i="10" s="1"/>
  <c r="F104" i="10"/>
  <c r="E104" i="10"/>
  <c r="H103" i="10"/>
  <c r="H102" i="10"/>
  <c r="H100" i="10" s="1"/>
  <c r="G102" i="10"/>
  <c r="L102" i="10" s="1"/>
  <c r="F102" i="10"/>
  <c r="E102" i="10"/>
  <c r="L101" i="10"/>
  <c r="I101" i="10"/>
  <c r="H101" i="10"/>
  <c r="G101" i="10"/>
  <c r="F101" i="10"/>
  <c r="E101" i="10"/>
  <c r="F100" i="10"/>
  <c r="E100" i="10"/>
  <c r="H99" i="10"/>
  <c r="G99" i="10"/>
  <c r="L99" i="10" s="1"/>
  <c r="F99" i="10"/>
  <c r="E99" i="10"/>
  <c r="K99" i="10" s="1"/>
  <c r="H98" i="10"/>
  <c r="G98" i="10"/>
  <c r="L98" i="10" s="1"/>
  <c r="F98" i="10"/>
  <c r="E98" i="10"/>
  <c r="L97" i="10"/>
  <c r="H97" i="10"/>
  <c r="G97" i="10"/>
  <c r="F97" i="10"/>
  <c r="E97" i="10"/>
  <c r="K97" i="10" s="1"/>
  <c r="I96" i="10"/>
  <c r="H96" i="10"/>
  <c r="G96" i="10"/>
  <c r="L96" i="10" s="1"/>
  <c r="F96" i="10"/>
  <c r="E96" i="10"/>
  <c r="L95" i="10"/>
  <c r="H95" i="10"/>
  <c r="G95" i="10"/>
  <c r="F95" i="10"/>
  <c r="E95" i="10"/>
  <c r="K95" i="10" s="1"/>
  <c r="I94" i="10"/>
  <c r="H94" i="10"/>
  <c r="G94" i="10"/>
  <c r="L94" i="10" s="1"/>
  <c r="F94" i="10"/>
  <c r="E94" i="10"/>
  <c r="J93" i="10"/>
  <c r="I93" i="10"/>
  <c r="H93" i="10"/>
  <c r="H92" i="10" s="1"/>
  <c r="G93" i="10"/>
  <c r="L93" i="10" s="1"/>
  <c r="F93" i="10"/>
  <c r="F92" i="10" s="1"/>
  <c r="F91" i="10" s="1"/>
  <c r="E93" i="10"/>
  <c r="G92" i="10"/>
  <c r="L92" i="10" s="1"/>
  <c r="H90" i="10"/>
  <c r="G90" i="10"/>
  <c r="L90" i="10" s="1"/>
  <c r="F90" i="10"/>
  <c r="F89" i="10" s="1"/>
  <c r="E90" i="10"/>
  <c r="H89" i="10"/>
  <c r="G89" i="10"/>
  <c r="L89" i="10" s="1"/>
  <c r="E89" i="10"/>
  <c r="L88" i="10"/>
  <c r="H88" i="10"/>
  <c r="G88" i="10"/>
  <c r="F88" i="10"/>
  <c r="E88" i="10"/>
  <c r="I87" i="10"/>
  <c r="H87" i="10"/>
  <c r="H86" i="10" s="1"/>
  <c r="F87" i="10"/>
  <c r="E87" i="10"/>
  <c r="I86" i="10"/>
  <c r="F86" i="10"/>
  <c r="E86" i="10"/>
  <c r="J85" i="10"/>
  <c r="H85" i="10"/>
  <c r="G85" i="10"/>
  <c r="L85" i="10" s="1"/>
  <c r="F85" i="10"/>
  <c r="E85" i="10"/>
  <c r="K85" i="10" s="1"/>
  <c r="H84" i="10"/>
  <c r="G84" i="10"/>
  <c r="L84" i="10" s="1"/>
  <c r="F84" i="10"/>
  <c r="F83" i="10" s="1"/>
  <c r="F82" i="10" s="1"/>
  <c r="E84" i="10"/>
  <c r="E83" i="10"/>
  <c r="E82" i="10" s="1"/>
  <c r="L80" i="10"/>
  <c r="H80" i="10"/>
  <c r="H79" i="10" s="1"/>
  <c r="H78" i="10" s="1"/>
  <c r="G80" i="10"/>
  <c r="F80" i="10"/>
  <c r="E80" i="10"/>
  <c r="K80" i="10" s="1"/>
  <c r="L79" i="10"/>
  <c r="G79" i="10"/>
  <c r="F79" i="10"/>
  <c r="E79" i="10"/>
  <c r="K79" i="10" s="1"/>
  <c r="L78" i="10"/>
  <c r="G78" i="10"/>
  <c r="F78" i="10"/>
  <c r="E78" i="10"/>
  <c r="K78" i="10" s="1"/>
  <c r="H77" i="10"/>
  <c r="F77" i="10"/>
  <c r="E77" i="10"/>
  <c r="J76" i="10"/>
  <c r="I76" i="10"/>
  <c r="H76" i="10"/>
  <c r="G76" i="10"/>
  <c r="L76" i="10" s="1"/>
  <c r="F76" i="10"/>
  <c r="E76" i="10"/>
  <c r="K76" i="10" s="1"/>
  <c r="J75" i="10"/>
  <c r="I75" i="10"/>
  <c r="H75" i="10"/>
  <c r="H73" i="10" s="1"/>
  <c r="H72" i="10" s="1"/>
  <c r="G75" i="10"/>
  <c r="L75" i="10" s="1"/>
  <c r="F75" i="10"/>
  <c r="E75" i="10"/>
  <c r="J74" i="10"/>
  <c r="I74" i="10"/>
  <c r="H74" i="10"/>
  <c r="G74" i="10"/>
  <c r="G73" i="10" s="1"/>
  <c r="L73" i="10" s="1"/>
  <c r="F74" i="10"/>
  <c r="F73" i="10" s="1"/>
  <c r="F72" i="10" s="1"/>
  <c r="E74" i="10"/>
  <c r="J73" i="10"/>
  <c r="I73" i="10"/>
  <c r="E73" i="10"/>
  <c r="E72" i="10"/>
  <c r="I71" i="10"/>
  <c r="H71" i="10"/>
  <c r="F71" i="10"/>
  <c r="E71" i="10"/>
  <c r="L70" i="10"/>
  <c r="H70" i="10"/>
  <c r="H69" i="10" s="1"/>
  <c r="G70" i="10"/>
  <c r="F70" i="10"/>
  <c r="F69" i="10" s="1"/>
  <c r="E70" i="10"/>
  <c r="I68" i="10"/>
  <c r="H68" i="10"/>
  <c r="F68" i="10"/>
  <c r="E68" i="10"/>
  <c r="I67" i="10"/>
  <c r="H67" i="10"/>
  <c r="F67" i="10"/>
  <c r="E67" i="10"/>
  <c r="J66" i="10"/>
  <c r="I66" i="10"/>
  <c r="H66" i="10"/>
  <c r="G66" i="10"/>
  <c r="L66" i="10" s="1"/>
  <c r="F66" i="10"/>
  <c r="E66" i="10"/>
  <c r="J65" i="10"/>
  <c r="I65" i="10"/>
  <c r="H65" i="10"/>
  <c r="G65" i="10"/>
  <c r="L65" i="10" s="1"/>
  <c r="F65" i="10"/>
  <c r="E65" i="10"/>
  <c r="J64" i="10"/>
  <c r="I64" i="10"/>
  <c r="H64" i="10"/>
  <c r="G64" i="10"/>
  <c r="L64" i="10" s="1"/>
  <c r="F64" i="10"/>
  <c r="E64" i="10"/>
  <c r="K64" i="10" s="1"/>
  <c r="J63" i="10"/>
  <c r="I63" i="10"/>
  <c r="H63" i="10"/>
  <c r="G63" i="10"/>
  <c r="L63" i="10" s="1"/>
  <c r="F63" i="10"/>
  <c r="E63" i="10"/>
  <c r="J62" i="10"/>
  <c r="I62" i="10"/>
  <c r="H62" i="10"/>
  <c r="G62" i="10"/>
  <c r="L62" i="10" s="1"/>
  <c r="F62" i="10"/>
  <c r="E62" i="10"/>
  <c r="G61" i="10"/>
  <c r="L61" i="10" s="1"/>
  <c r="F61" i="10"/>
  <c r="E61" i="10"/>
  <c r="J60" i="10"/>
  <c r="I60" i="10"/>
  <c r="H60" i="10"/>
  <c r="G60" i="10"/>
  <c r="L60" i="10" s="1"/>
  <c r="F60" i="10"/>
  <c r="E60" i="10"/>
  <c r="K60" i="10" s="1"/>
  <c r="J59" i="10"/>
  <c r="I59" i="10"/>
  <c r="H59" i="10"/>
  <c r="G59" i="10"/>
  <c r="L59" i="10" s="1"/>
  <c r="F59" i="10"/>
  <c r="E59" i="10"/>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K53" i="10"/>
  <c r="G53" i="10"/>
  <c r="L53" i="10" s="1"/>
  <c r="F53" i="10"/>
  <c r="E53" i="10"/>
  <c r="L52" i="10"/>
  <c r="G52" i="10"/>
  <c r="F52" i="10"/>
  <c r="E52" i="10"/>
  <c r="J51" i="10"/>
  <c r="I51" i="10"/>
  <c r="H51" i="10"/>
  <c r="G51" i="10"/>
  <c r="L51" i="10" s="1"/>
  <c r="F51" i="10"/>
  <c r="E51" i="10"/>
  <c r="J50" i="10"/>
  <c r="I50" i="10"/>
  <c r="H50" i="10"/>
  <c r="G50" i="10"/>
  <c r="L50" i="10" s="1"/>
  <c r="F50" i="10"/>
  <c r="E50" i="10"/>
  <c r="G49" i="10"/>
  <c r="L49" i="10" s="1"/>
  <c r="F49" i="10"/>
  <c r="E49" i="10"/>
  <c r="J48" i="10"/>
  <c r="H48" i="10"/>
  <c r="G48" i="10"/>
  <c r="L48" i="10" s="1"/>
  <c r="F48" i="10"/>
  <c r="J47" i="10"/>
  <c r="I47" i="10"/>
  <c r="H47" i="10"/>
  <c r="G47" i="10"/>
  <c r="L47" i="10" s="1"/>
  <c r="F47" i="10"/>
  <c r="E47" i="10"/>
  <c r="J46" i="10"/>
  <c r="I46" i="10"/>
  <c r="H46" i="10"/>
  <c r="F46" i="10"/>
  <c r="K46" i="10" s="1"/>
  <c r="E46" i="10"/>
  <c r="J45" i="10"/>
  <c r="I45" i="10"/>
  <c r="H45" i="10"/>
  <c r="G45" i="10"/>
  <c r="F45" i="10"/>
  <c r="E45" i="10"/>
  <c r="F44" i="10"/>
  <c r="F43" i="10" s="1"/>
  <c r="H41" i="10"/>
  <c r="G41" i="10"/>
  <c r="L41" i="10" s="1"/>
  <c r="F41" i="10"/>
  <c r="E41" i="10"/>
  <c r="J40" i="10"/>
  <c r="H40" i="10"/>
  <c r="G40" i="10"/>
  <c r="L40" i="10" s="1"/>
  <c r="F40" i="10"/>
  <c r="E40" i="10"/>
  <c r="I39" i="10"/>
  <c r="H39" i="10"/>
  <c r="F39" i="10"/>
  <c r="E39" i="10"/>
  <c r="J38" i="10"/>
  <c r="I38" i="10"/>
  <c r="H38" i="10"/>
  <c r="F38" i="10"/>
  <c r="E38" i="10"/>
  <c r="E36" i="10" s="1"/>
  <c r="I37" i="10"/>
  <c r="H37" i="10"/>
  <c r="H36" i="10" s="1"/>
  <c r="G37" i="10"/>
  <c r="L37" i="10" s="1"/>
  <c r="F37" i="10"/>
  <c r="E37" i="10"/>
  <c r="I36" i="10"/>
  <c r="J35" i="10"/>
  <c r="I35" i="10"/>
  <c r="H35" i="10"/>
  <c r="F35" i="10"/>
  <c r="E35" i="10"/>
  <c r="E33" i="10" s="1"/>
  <c r="E32" i="10" s="1"/>
  <c r="E31" i="10" s="1"/>
  <c r="I34" i="10"/>
  <c r="H34" i="10"/>
  <c r="G34" i="10"/>
  <c r="L34" i="10" s="1"/>
  <c r="F34" i="10"/>
  <c r="E34" i="10"/>
  <c r="I33" i="10"/>
  <c r="H33" i="10"/>
  <c r="H32" i="10" s="1"/>
  <c r="H31" i="10" s="1"/>
  <c r="H30" i="10"/>
  <c r="H29" i="10" s="1"/>
  <c r="G30" i="10"/>
  <c r="L30" i="10" s="1"/>
  <c r="F30" i="10"/>
  <c r="E30" i="10"/>
  <c r="E29" i="10" s="1"/>
  <c r="G29" i="10"/>
  <c r="L29" i="10" s="1"/>
  <c r="F29" i="10"/>
  <c r="H28" i="10"/>
  <c r="H27" i="10" s="1"/>
  <c r="H26" i="10" s="1"/>
  <c r="G28" i="10"/>
  <c r="L28" i="10" s="1"/>
  <c r="F28" i="10"/>
  <c r="E28" i="10"/>
  <c r="E27" i="10" s="1"/>
  <c r="E26" i="10" s="1"/>
  <c r="G27" i="10"/>
  <c r="L27" i="10" s="1"/>
  <c r="F27" i="10"/>
  <c r="J25" i="10"/>
  <c r="I25" i="10"/>
  <c r="H25" i="10"/>
  <c r="G25" i="10"/>
  <c r="L25" i="10" s="1"/>
  <c r="F25" i="10"/>
  <c r="E25" i="10"/>
  <c r="G24" i="10"/>
  <c r="G22" i="10" s="1"/>
  <c r="L22" i="10" s="1"/>
  <c r="F24" i="10"/>
  <c r="E24" i="10"/>
  <c r="J23" i="10"/>
  <c r="H23" i="10"/>
  <c r="G23" i="10"/>
  <c r="L23" i="10" s="1"/>
  <c r="F23" i="10"/>
  <c r="K23" i="10" s="1"/>
  <c r="E23" i="10"/>
  <c r="H22" i="10"/>
  <c r="E22" i="10"/>
  <c r="I21" i="10"/>
  <c r="H21" i="10"/>
  <c r="H19" i="10" s="1"/>
  <c r="H18" i="10" s="1"/>
  <c r="G21" i="10"/>
  <c r="F21" i="10"/>
  <c r="F19" i="10" s="1"/>
  <c r="E21" i="10"/>
  <c r="L20" i="10"/>
  <c r="K20" i="10"/>
  <c r="I19" i="10"/>
  <c r="E19" i="10"/>
  <c r="J17" i="10"/>
  <c r="H17" i="10"/>
  <c r="G17" i="10"/>
  <c r="L17" i="10" s="1"/>
  <c r="F17" i="10"/>
  <c r="E17" i="10"/>
  <c r="K17" i="10" s="1"/>
  <c r="J16" i="10"/>
  <c r="H16" i="10"/>
  <c r="F16" i="10"/>
  <c r="J15" i="10"/>
  <c r="H15" i="10"/>
  <c r="F15" i="10"/>
  <c r="N12" i="10"/>
  <c r="K8" i="10"/>
  <c r="G3" i="10"/>
  <c r="G2" i="10"/>
  <c r="I41" i="10" l="1"/>
  <c r="J315" i="10"/>
  <c r="J41" i="10" s="1"/>
  <c r="J353" i="10"/>
  <c r="J77" i="10" s="1"/>
  <c r="I77" i="10"/>
  <c r="I72" i="10" s="1"/>
  <c r="J362" i="10"/>
  <c r="J87" i="10"/>
  <c r="J86" i="10" s="1"/>
  <c r="J375" i="10"/>
  <c r="J99" i="10" s="1"/>
  <c r="I99" i="10"/>
  <c r="J387" i="10"/>
  <c r="J111" i="10" s="1"/>
  <c r="I111" i="10"/>
  <c r="J409" i="10"/>
  <c r="J173" i="10" s="1"/>
  <c r="I173" i="10"/>
  <c r="J72" i="10"/>
  <c r="I348" i="10"/>
  <c r="J382" i="10"/>
  <c r="J106" i="10" s="1"/>
  <c r="I106" i="10"/>
  <c r="J405" i="10"/>
  <c r="J169" i="10" s="1"/>
  <c r="I169" i="10"/>
  <c r="J413" i="10"/>
  <c r="J177" i="10" s="1"/>
  <c r="I177" i="10"/>
  <c r="F81" i="10"/>
  <c r="J305" i="10"/>
  <c r="J28" i="10" s="1"/>
  <c r="J27" i="10" s="1"/>
  <c r="J26" i="10" s="1"/>
  <c r="I28" i="10"/>
  <c r="I27" i="10" s="1"/>
  <c r="I26" i="10" s="1"/>
  <c r="I30" i="10"/>
  <c r="I29" i="10" s="1"/>
  <c r="J307" i="10"/>
  <c r="J30" i="10" s="1"/>
  <c r="J29" i="10" s="1"/>
  <c r="J37" i="10"/>
  <c r="J36" i="10" s="1"/>
  <c r="J34" i="10"/>
  <c r="J33" i="10" s="1"/>
  <c r="J32" i="10" s="1"/>
  <c r="J31" i="10" s="1"/>
  <c r="J366" i="10"/>
  <c r="I365" i="10"/>
  <c r="I90" i="10"/>
  <c r="I89" i="10" s="1"/>
  <c r="I98" i="10"/>
  <c r="J374" i="10"/>
  <c r="J98" i="10" s="1"/>
  <c r="J381" i="10"/>
  <c r="J105" i="10" s="1"/>
  <c r="I105" i="10"/>
  <c r="J388" i="10"/>
  <c r="J113" i="10" s="1"/>
  <c r="I113" i="10"/>
  <c r="J397" i="10"/>
  <c r="J131" i="10" s="1"/>
  <c r="I131" i="10"/>
  <c r="J431" i="10"/>
  <c r="G26" i="10"/>
  <c r="L26" i="10" s="1"/>
  <c r="K27" i="10"/>
  <c r="K29" i="10"/>
  <c r="K34" i="10"/>
  <c r="K41" i="10"/>
  <c r="J44" i="10"/>
  <c r="J43" i="10" s="1"/>
  <c r="K49" i="10"/>
  <c r="K51" i="10"/>
  <c r="K65" i="10"/>
  <c r="K70" i="10"/>
  <c r="K88" i="10"/>
  <c r="K90" i="10"/>
  <c r="K93" i="10"/>
  <c r="K101" i="10"/>
  <c r="K109" i="10"/>
  <c r="K111" i="10"/>
  <c r="K113" i="10"/>
  <c r="K117" i="10"/>
  <c r="K119" i="10"/>
  <c r="E121" i="10"/>
  <c r="I121" i="10"/>
  <c r="K124" i="10"/>
  <c r="E129" i="10"/>
  <c r="K130" i="10"/>
  <c r="K132" i="10"/>
  <c r="K134" i="10"/>
  <c r="K144" i="10"/>
  <c r="K150" i="10"/>
  <c r="G141" i="10"/>
  <c r="K173" i="10"/>
  <c r="K176" i="10"/>
  <c r="F168" i="10"/>
  <c r="K188" i="10"/>
  <c r="L188" i="10"/>
  <c r="K191" i="10"/>
  <c r="L191" i="10"/>
  <c r="H190" i="10"/>
  <c r="I228" i="10"/>
  <c r="K254" i="10"/>
  <c r="K257" i="10"/>
  <c r="K278" i="10"/>
  <c r="H291" i="10"/>
  <c r="J291" i="10"/>
  <c r="L300" i="10"/>
  <c r="K336" i="10"/>
  <c r="L339" i="10"/>
  <c r="K341" i="10"/>
  <c r="G355" i="10"/>
  <c r="L355" i="10" s="1"/>
  <c r="L361" i="10"/>
  <c r="I362" i="10"/>
  <c r="L378" i="10"/>
  <c r="G395" i="10"/>
  <c r="L395" i="10" s="1"/>
  <c r="L410" i="10"/>
  <c r="F404" i="10"/>
  <c r="F403" i="10" s="1"/>
  <c r="F402" i="10" s="1"/>
  <c r="F401" i="10" s="1"/>
  <c r="L428" i="10"/>
  <c r="H437" i="10"/>
  <c r="H436" i="10" s="1"/>
  <c r="G441" i="10"/>
  <c r="L441" i="10" s="1"/>
  <c r="K442" i="10"/>
  <c r="G450" i="10"/>
  <c r="L450" i="10" s="1"/>
  <c r="L454" i="10"/>
  <c r="K454" i="10"/>
  <c r="L460" i="10"/>
  <c r="K470" i="10"/>
  <c r="L470" i="10"/>
  <c r="L478" i="10"/>
  <c r="L529" i="10"/>
  <c r="K529" i="10"/>
  <c r="L535" i="10"/>
  <c r="K535" i="10"/>
  <c r="L551" i="10"/>
  <c r="K551" i="10"/>
  <c r="J796" i="10"/>
  <c r="J795" i="10" s="1"/>
  <c r="H796" i="10"/>
  <c r="H795" i="10" s="1"/>
  <c r="L822" i="10"/>
  <c r="K822" i="10"/>
  <c r="Q821" i="10"/>
  <c r="J934" i="10"/>
  <c r="L723" i="11"/>
  <c r="K723" i="11"/>
  <c r="Q722" i="11"/>
  <c r="F42" i="10"/>
  <c r="K73" i="10"/>
  <c r="L74" i="10"/>
  <c r="K89" i="10"/>
  <c r="K187" i="10"/>
  <c r="L187" i="10"/>
  <c r="K205" i="10"/>
  <c r="I212" i="10"/>
  <c r="F276" i="10"/>
  <c r="L294" i="10"/>
  <c r="L297" i="10"/>
  <c r="L326" i="10"/>
  <c r="L426" i="10"/>
  <c r="F431" i="10"/>
  <c r="K482" i="10"/>
  <c r="G479" i="10"/>
  <c r="L479" i="10" s="1"/>
  <c r="L491" i="10"/>
  <c r="K491" i="10"/>
  <c r="K501" i="10"/>
  <c r="L501" i="10"/>
  <c r="J737" i="10"/>
  <c r="I735" i="10"/>
  <c r="J808" i="10"/>
  <c r="I806" i="10"/>
  <c r="K904" i="10"/>
  <c r="G16" i="10"/>
  <c r="K21" i="10"/>
  <c r="J22" i="10"/>
  <c r="K28" i="10"/>
  <c r="K30" i="10"/>
  <c r="F33" i="10"/>
  <c r="K47" i="10"/>
  <c r="K50" i="10"/>
  <c r="K52" i="10"/>
  <c r="H44" i="10"/>
  <c r="K63" i="10"/>
  <c r="E69" i="10"/>
  <c r="K75" i="10"/>
  <c r="K96" i="10"/>
  <c r="K98" i="10"/>
  <c r="G100" i="10"/>
  <c r="L100" i="10" s="1"/>
  <c r="K102" i="10"/>
  <c r="K104" i="10"/>
  <c r="E108" i="10"/>
  <c r="G121" i="10"/>
  <c r="L121" i="10" s="1"/>
  <c r="K126" i="10"/>
  <c r="G129" i="10"/>
  <c r="K136" i="10"/>
  <c r="K146" i="10"/>
  <c r="K152" i="10"/>
  <c r="K169" i="10"/>
  <c r="K171" i="10"/>
  <c r="K174" i="10"/>
  <c r="K178" i="10"/>
  <c r="K180" i="10"/>
  <c r="G184" i="10"/>
  <c r="L184" i="10" s="1"/>
  <c r="G190" i="10"/>
  <c r="K193" i="10"/>
  <c r="L193" i="10"/>
  <c r="K197" i="10"/>
  <c r="E202" i="10"/>
  <c r="I216" i="10"/>
  <c r="I220" i="10"/>
  <c r="K232" i="10"/>
  <c r="K244" i="10"/>
  <c r="K248" i="10"/>
  <c r="K271" i="10"/>
  <c r="G272" i="10"/>
  <c r="L272" i="10" s="1"/>
  <c r="E280" i="10"/>
  <c r="K301" i="10"/>
  <c r="G304" i="10"/>
  <c r="K330" i="10"/>
  <c r="L335" i="10"/>
  <c r="K337" i="10"/>
  <c r="K340" i="10"/>
  <c r="K342" i="10"/>
  <c r="K346" i="10"/>
  <c r="J348" i="10"/>
  <c r="I360" i="10"/>
  <c r="H365" i="10"/>
  <c r="H358" i="10" s="1"/>
  <c r="H357" i="10" s="1"/>
  <c r="L369" i="10"/>
  <c r="L371" i="10"/>
  <c r="L383" i="10"/>
  <c r="H384" i="10"/>
  <c r="L391" i="10"/>
  <c r="H395" i="10"/>
  <c r="H394" i="10" s="1"/>
  <c r="L398" i="10"/>
  <c r="L423" i="10"/>
  <c r="H424" i="10"/>
  <c r="L452" i="10"/>
  <c r="L482" i="10"/>
  <c r="L548" i="10"/>
  <c r="K548" i="10"/>
  <c r="L556" i="10"/>
  <c r="K556" i="10"/>
  <c r="Q777" i="10"/>
  <c r="G777" i="10"/>
  <c r="L778" i="10"/>
  <c r="J800" i="10"/>
  <c r="I798" i="10"/>
  <c r="H11" i="11"/>
  <c r="H10" i="11"/>
  <c r="H14" i="10"/>
  <c r="K37" i="10"/>
  <c r="K40" i="10"/>
  <c r="K45" i="10"/>
  <c r="K59" i="10"/>
  <c r="K61" i="10"/>
  <c r="K62" i="10"/>
  <c r="K66" i="10"/>
  <c r="K74" i="10"/>
  <c r="K84" i="10"/>
  <c r="K94" i="10"/>
  <c r="E103" i="10"/>
  <c r="K110" i="10"/>
  <c r="E122" i="10"/>
  <c r="K122" i="10" s="1"/>
  <c r="H122" i="10"/>
  <c r="K125" i="10"/>
  <c r="H129" i="10"/>
  <c r="H128" i="10" s="1"/>
  <c r="K135" i="10"/>
  <c r="K145" i="10"/>
  <c r="K151" i="10"/>
  <c r="J157" i="10"/>
  <c r="F162" i="10"/>
  <c r="K162" i="10" s="1"/>
  <c r="K177" i="10"/>
  <c r="L189" i="10"/>
  <c r="L192" i="10"/>
  <c r="J207" i="10"/>
  <c r="I224" i="10"/>
  <c r="K234" i="10"/>
  <c r="F233" i="10"/>
  <c r="F201" i="10" s="1"/>
  <c r="J233" i="10"/>
  <c r="K238" i="10"/>
  <c r="F237" i="10"/>
  <c r="J237" i="10"/>
  <c r="K242" i="10"/>
  <c r="F241" i="10"/>
  <c r="J241" i="10"/>
  <c r="F245" i="10"/>
  <c r="J245" i="10"/>
  <c r="F252" i="10"/>
  <c r="G264" i="10"/>
  <c r="L264" i="10" s="1"/>
  <c r="K273" i="10"/>
  <c r="K274" i="10"/>
  <c r="K279" i="10"/>
  <c r="G293" i="10"/>
  <c r="I294" i="10"/>
  <c r="I297" i="10"/>
  <c r="L302" i="10"/>
  <c r="L352" i="10"/>
  <c r="L356" i="10"/>
  <c r="L364" i="10"/>
  <c r="L386" i="10"/>
  <c r="H390" i="10"/>
  <c r="L396" i="10"/>
  <c r="L412" i="10"/>
  <c r="L416" i="10"/>
  <c r="J424" i="10"/>
  <c r="H431" i="10"/>
  <c r="L446" i="10"/>
  <c r="G444" i="10"/>
  <c r="L447" i="10"/>
  <c r="L467" i="10"/>
  <c r="K467" i="10"/>
  <c r="L497" i="10"/>
  <c r="K497" i="10"/>
  <c r="J806" i="10"/>
  <c r="E938" i="10"/>
  <c r="E933" i="10"/>
  <c r="I458" i="10"/>
  <c r="I457" i="10" s="1"/>
  <c r="I456" i="10" s="1"/>
  <c r="I455" i="10" s="1"/>
  <c r="J458" i="10"/>
  <c r="J457" i="10" s="1"/>
  <c r="J456" i="10" s="1"/>
  <c r="J455" i="10" s="1"/>
  <c r="L511" i="10"/>
  <c r="K558" i="10"/>
  <c r="Q593" i="10"/>
  <c r="Q594" i="10"/>
  <c r="I589" i="10"/>
  <c r="I588" i="10" s="1"/>
  <c r="I587" i="10" s="1"/>
  <c r="Q600" i="10"/>
  <c r="G614" i="10"/>
  <c r="Q621" i="10"/>
  <c r="Q623" i="10"/>
  <c r="J624" i="10"/>
  <c r="J623" i="10" s="1"/>
  <c r="L629" i="10"/>
  <c r="J634" i="10"/>
  <c r="E636" i="10"/>
  <c r="Q635" i="10"/>
  <c r="L638" i="10"/>
  <c r="L661" i="10"/>
  <c r="K670" i="10"/>
  <c r="K671" i="10"/>
  <c r="K672" i="10"/>
  <c r="K673" i="10"/>
  <c r="K674" i="10"/>
  <c r="G677" i="10"/>
  <c r="G676" i="10" s="1"/>
  <c r="L676" i="10" s="1"/>
  <c r="H678" i="10"/>
  <c r="I678" i="10" s="1"/>
  <c r="J678" i="10" s="1"/>
  <c r="K681" i="10"/>
  <c r="I685" i="10"/>
  <c r="I684" i="10" s="1"/>
  <c r="Q693" i="10"/>
  <c r="L703" i="10"/>
  <c r="L721" i="10"/>
  <c r="Q726" i="10"/>
  <c r="J726" i="10"/>
  <c r="Q733" i="10"/>
  <c r="J732" i="10"/>
  <c r="H738" i="10"/>
  <c r="Q744" i="10"/>
  <c r="L745" i="10"/>
  <c r="Q751" i="10"/>
  <c r="K761" i="10"/>
  <c r="K765" i="10"/>
  <c r="K774" i="10"/>
  <c r="L775" i="10"/>
  <c r="L776" i="10"/>
  <c r="F780" i="10"/>
  <c r="Q793" i="10"/>
  <c r="Q796" i="10"/>
  <c r="Q802" i="10"/>
  <c r="I804" i="10"/>
  <c r="H806" i="10"/>
  <c r="L811" i="10"/>
  <c r="K819" i="10"/>
  <c r="G823" i="10"/>
  <c r="L823" i="10" s="1"/>
  <c r="K825" i="10"/>
  <c r="K826" i="10"/>
  <c r="K827" i="10"/>
  <c r="K828" i="10"/>
  <c r="L830" i="10"/>
  <c r="Q833" i="10"/>
  <c r="H842" i="10"/>
  <c r="H841" i="10" s="1"/>
  <c r="Q852" i="10"/>
  <c r="G856" i="10"/>
  <c r="L860" i="10"/>
  <c r="Q865" i="10"/>
  <c r="Q866" i="10"/>
  <c r="I872" i="10"/>
  <c r="I871" i="10" s="1"/>
  <c r="K882" i="10"/>
  <c r="K883" i="10"/>
  <c r="K884" i="10"/>
  <c r="K889" i="10"/>
  <c r="Q890" i="10"/>
  <c r="K893" i="10"/>
  <c r="Q894" i="10"/>
  <c r="K897" i="10"/>
  <c r="Q898" i="10"/>
  <c r="G910" i="10"/>
  <c r="Q916" i="10"/>
  <c r="L917" i="10"/>
  <c r="Q918" i="10"/>
  <c r="L919" i="10"/>
  <c r="K925" i="10"/>
  <c r="G927" i="10"/>
  <c r="L927" i="10" s="1"/>
  <c r="Q944" i="10"/>
  <c r="Q946" i="10"/>
  <c r="K949" i="10"/>
  <c r="K964" i="10"/>
  <c r="Q967" i="10"/>
  <c r="L975" i="10"/>
  <c r="K982" i="10"/>
  <c r="I13" i="11"/>
  <c r="I12" i="11" s="1"/>
  <c r="K669" i="11"/>
  <c r="L669" i="11"/>
  <c r="G668" i="11"/>
  <c r="Q668" i="11"/>
  <c r="L348" i="11"/>
  <c r="K348" i="11"/>
  <c r="L780" i="11"/>
  <c r="Q779" i="11"/>
  <c r="K780" i="11"/>
  <c r="L622" i="10"/>
  <c r="L624" i="10"/>
  <c r="L630" i="10"/>
  <c r="L660" i="10"/>
  <c r="L727" i="10"/>
  <c r="L734" i="10"/>
  <c r="J780" i="10"/>
  <c r="E793" i="10"/>
  <c r="L794" i="10"/>
  <c r="L797" i="10"/>
  <c r="J798" i="10"/>
  <c r="L803" i="10"/>
  <c r="L829" i="10"/>
  <c r="L873" i="10"/>
  <c r="K918" i="10"/>
  <c r="K26" i="11"/>
  <c r="L767" i="11"/>
  <c r="K767" i="11"/>
  <c r="Q766" i="11"/>
  <c r="L48" i="11"/>
  <c r="G44" i="11"/>
  <c r="K48" i="11"/>
  <c r="I431" i="10"/>
  <c r="H444" i="10"/>
  <c r="H443" i="10" s="1"/>
  <c r="K594" i="10"/>
  <c r="Q622" i="10"/>
  <c r="H623" i="10"/>
  <c r="G628" i="10"/>
  <c r="L628" i="10" s="1"/>
  <c r="J632" i="10"/>
  <c r="Q636" i="10"/>
  <c r="Q659" i="10"/>
  <c r="Q674" i="10"/>
  <c r="F680" i="10"/>
  <c r="J680" i="10" s="1"/>
  <c r="J679" i="10" s="1"/>
  <c r="F688" i="10"/>
  <c r="H688" i="10" s="1"/>
  <c r="H687" i="10" s="1"/>
  <c r="H693" i="10"/>
  <c r="L696" i="10"/>
  <c r="L705" i="10"/>
  <c r="Q709" i="10"/>
  <c r="L714" i="10"/>
  <c r="F724" i="10"/>
  <c r="G726" i="10"/>
  <c r="L726" i="10" s="1"/>
  <c r="H724" i="10"/>
  <c r="N728" i="10"/>
  <c r="Q746" i="10"/>
  <c r="L747" i="10"/>
  <c r="K752" i="10"/>
  <c r="G759" i="10"/>
  <c r="G764" i="10"/>
  <c r="Q763" i="10" s="1"/>
  <c r="E769" i="10"/>
  <c r="I771" i="10"/>
  <c r="G773" i="10"/>
  <c r="L773" i="10" s="1"/>
  <c r="Q806" i="10"/>
  <c r="L813" i="10"/>
  <c r="G816" i="10"/>
  <c r="K820" i="10"/>
  <c r="Q828" i="10"/>
  <c r="K831" i="10"/>
  <c r="G832" i="10"/>
  <c r="L832" i="10" s="1"/>
  <c r="K834" i="10"/>
  <c r="L847" i="10"/>
  <c r="G851" i="10"/>
  <c r="L851" i="10" s="1"/>
  <c r="K853" i="10"/>
  <c r="G865" i="10"/>
  <c r="L865" i="10" s="1"/>
  <c r="K866" i="10"/>
  <c r="G881" i="10"/>
  <c r="Q888" i="10"/>
  <c r="K891" i="10"/>
  <c r="Q892" i="10"/>
  <c r="K895" i="10"/>
  <c r="Q896" i="10"/>
  <c r="K899" i="10"/>
  <c r="K905" i="10"/>
  <c r="E909" i="10"/>
  <c r="F909" i="10"/>
  <c r="I913" i="10"/>
  <c r="I912" i="10" s="1"/>
  <c r="I923" i="10"/>
  <c r="I921" i="10" s="1"/>
  <c r="G924" i="10"/>
  <c r="K924" i="10" s="1"/>
  <c r="Q928" i="10"/>
  <c r="Q945" i="10"/>
  <c r="E948" i="10"/>
  <c r="G959" i="10"/>
  <c r="Q959" i="10"/>
  <c r="G961" i="10"/>
  <c r="Q961" i="10"/>
  <c r="L965" i="10"/>
  <c r="I966" i="10"/>
  <c r="I934" i="10" s="1"/>
  <c r="L968" i="10"/>
  <c r="G974" i="10"/>
  <c r="K976" i="10"/>
  <c r="G981" i="10"/>
  <c r="Q980" i="10" s="1"/>
  <c r="Q981" i="10"/>
  <c r="Q679" i="11"/>
  <c r="G679" i="11"/>
  <c r="K680" i="11"/>
  <c r="L680" i="11"/>
  <c r="L725" i="11"/>
  <c r="K725" i="11"/>
  <c r="F667" i="11"/>
  <c r="F663" i="11" s="1"/>
  <c r="L837" i="11"/>
  <c r="G836" i="11"/>
  <c r="L836" i="11" s="1"/>
  <c r="L39" i="11"/>
  <c r="K39" i="11"/>
  <c r="G36" i="11"/>
  <c r="G591" i="10"/>
  <c r="K591" i="10" s="1"/>
  <c r="L592" i="10"/>
  <c r="G620" i="10"/>
  <c r="L620" i="10" s="1"/>
  <c r="L621" i="10"/>
  <c r="K623" i="10"/>
  <c r="L649" i="10"/>
  <c r="L675" i="10"/>
  <c r="F692" i="10"/>
  <c r="I693" i="10"/>
  <c r="L694" i="10"/>
  <c r="H712" i="10"/>
  <c r="K740" i="10"/>
  <c r="Q758" i="10"/>
  <c r="J771" i="10"/>
  <c r="E777" i="10"/>
  <c r="I768" i="10"/>
  <c r="L807" i="10"/>
  <c r="L815" i="10"/>
  <c r="L817" i="10"/>
  <c r="Q822" i="10"/>
  <c r="L831" i="10"/>
  <c r="Q904" i="10"/>
  <c r="K912" i="10"/>
  <c r="Q926" i="10"/>
  <c r="J932" i="10"/>
  <c r="Q958" i="10"/>
  <c r="Q960" i="10"/>
  <c r="H933" i="10"/>
  <c r="H932" i="10" s="1"/>
  <c r="G967" i="10"/>
  <c r="K967" i="10" s="1"/>
  <c r="H970" i="10"/>
  <c r="L976" i="10"/>
  <c r="J973" i="10"/>
  <c r="J970" i="10" s="1"/>
  <c r="H662" i="11"/>
  <c r="K626" i="11"/>
  <c r="K844" i="11"/>
  <c r="L749" i="11"/>
  <c r="Q748" i="11"/>
  <c r="F31" i="11"/>
  <c r="K749" i="11"/>
  <c r="K973" i="11"/>
  <c r="L973" i="11"/>
  <c r="Q972" i="11"/>
  <c r="Q724" i="11"/>
  <c r="I81" i="12"/>
  <c r="I12" i="12" s="1"/>
  <c r="I11" i="12" s="1"/>
  <c r="K320" i="12"/>
  <c r="L320" i="12"/>
  <c r="G319" i="12"/>
  <c r="K679" i="12"/>
  <c r="Q686" i="12"/>
  <c r="J584" i="12"/>
  <c r="Q678" i="12"/>
  <c r="M668" i="12"/>
  <c r="M676" i="12" s="1"/>
  <c r="K141" i="12"/>
  <c r="K687" i="12"/>
  <c r="J91" i="12"/>
  <c r="L44" i="12"/>
  <c r="K44" i="12"/>
  <c r="G43" i="12"/>
  <c r="I582" i="12"/>
  <c r="Q769" i="12"/>
  <c r="G139" i="12"/>
  <c r="L140" i="12"/>
  <c r="L32" i="12"/>
  <c r="G31" i="12"/>
  <c r="J662" i="12"/>
  <c r="J582" i="12" s="1"/>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992" i="11" s="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L457" i="11"/>
  <c r="G456" i="11"/>
  <c r="K456" i="11" s="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31" i="11" s="1"/>
  <c r="L722" i="11"/>
  <c r="Q721" i="11"/>
  <c r="K722" i="11"/>
  <c r="G870" i="11"/>
  <c r="L15" i="11"/>
  <c r="G14" i="11"/>
  <c r="I993" i="11"/>
  <c r="K588" i="11"/>
  <c r="Q587" i="11"/>
  <c r="F587" i="11"/>
  <c r="Q649" i="11"/>
  <c r="L18" i="11"/>
  <c r="K18" i="11"/>
  <c r="L687" i="11"/>
  <c r="Q686" i="11"/>
  <c r="K687" i="11"/>
  <c r="J641" i="11"/>
  <c r="J355" i="11"/>
  <c r="J354" i="11" s="1"/>
  <c r="J80" i="11"/>
  <c r="J79" i="11" s="1"/>
  <c r="J78" i="11" s="1"/>
  <c r="F430" i="11"/>
  <c r="L82" i="11"/>
  <c r="G81" i="11"/>
  <c r="L81" i="11" s="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H83" i="10"/>
  <c r="H82" i="10" s="1"/>
  <c r="I359" i="10"/>
  <c r="I358" i="10" s="1"/>
  <c r="E148" i="10"/>
  <c r="K148" i="10" s="1"/>
  <c r="L213" i="10"/>
  <c r="G212" i="10"/>
  <c r="L212" i="10" s="1"/>
  <c r="L221" i="10"/>
  <c r="G220" i="10"/>
  <c r="L220" i="10" s="1"/>
  <c r="G280" i="10"/>
  <c r="L280" i="10" s="1"/>
  <c r="L284" i="10"/>
  <c r="J18" i="10"/>
  <c r="J14" i="10" s="1"/>
  <c r="I44" i="10"/>
  <c r="I43" i="10" s="1"/>
  <c r="J141" i="10"/>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65" i="10"/>
  <c r="K266" i="10"/>
  <c r="E264" i="10"/>
  <c r="K264" i="10" s="1"/>
  <c r="K282" i="10"/>
  <c r="G283" i="10"/>
  <c r="L283" i="10" s="1"/>
  <c r="J373" i="10"/>
  <c r="J97" i="10" s="1"/>
  <c r="I97" i="10"/>
  <c r="H429" i="10"/>
  <c r="H430" i="10"/>
  <c r="K35" i="10"/>
  <c r="E212" i="10"/>
  <c r="K212" i="10" s="1"/>
  <c r="K215" i="10"/>
  <c r="E220" i="10"/>
  <c r="K223" i="10"/>
  <c r="K229" i="10"/>
  <c r="K235" i="10"/>
  <c r="E233" i="10"/>
  <c r="K233" i="10" s="1"/>
  <c r="I299" i="10"/>
  <c r="I295" i="10" s="1"/>
  <c r="I23" i="10"/>
  <c r="I22" i="10" s="1"/>
  <c r="I18" i="10" s="1"/>
  <c r="J364" i="10"/>
  <c r="J88" i="10" s="1"/>
  <c r="I88" i="10"/>
  <c r="F22" i="10"/>
  <c r="K25" i="10"/>
  <c r="F36" i="10"/>
  <c r="F32" i="10" s="1"/>
  <c r="L54" i="10"/>
  <c r="K54" i="10"/>
  <c r="G19" i="10"/>
  <c r="L21" i="10"/>
  <c r="L24" i="10"/>
  <c r="K24" i="10"/>
  <c r="F26" i="10"/>
  <c r="K26" i="10" s="1"/>
  <c r="K142" i="10"/>
  <c r="I141"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L275" i="10"/>
  <c r="K275" i="10"/>
  <c r="K347" i="10"/>
  <c r="K349" i="10"/>
  <c r="K393" i="10"/>
  <c r="L439" i="10"/>
  <c r="G438" i="10"/>
  <c r="K439" i="10"/>
  <c r="K450" i="10"/>
  <c r="G35" i="10"/>
  <c r="I85" i="10"/>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I343" i="10"/>
  <c r="I346" i="10"/>
  <c r="G349" i="10"/>
  <c r="L350" i="10"/>
  <c r="I356" i="10"/>
  <c r="L360" i="10"/>
  <c r="K360" i="10"/>
  <c r="G368" i="10"/>
  <c r="H368" i="10"/>
  <c r="H367" i="10" s="1"/>
  <c r="K370" i="10"/>
  <c r="G376" i="10"/>
  <c r="L376" i="10" s="1"/>
  <c r="L377" i="10"/>
  <c r="K377" i="10"/>
  <c r="I379"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J647" i="10"/>
  <c r="I643" i="10"/>
  <c r="Q784" i="10"/>
  <c r="L785" i="10"/>
  <c r="K785" i="10"/>
  <c r="L316" i="10"/>
  <c r="K353" i="10"/>
  <c r="G362" i="10"/>
  <c r="L362" i="10" s="1"/>
  <c r="L363" i="10"/>
  <c r="J376" i="10"/>
  <c r="K382" i="10"/>
  <c r="J406" i="10"/>
  <c r="J170" i="10" s="1"/>
  <c r="J168" i="10" s="1"/>
  <c r="I404" i="10"/>
  <c r="I403" i="10" s="1"/>
  <c r="F430"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H319" i="10" s="1"/>
  <c r="H290" i="10" s="1"/>
  <c r="H289" i="10" s="1"/>
  <c r="K351" i="10"/>
  <c r="K355" i="10"/>
  <c r="G365" i="10"/>
  <c r="L365" i="10" s="1"/>
  <c r="L366" i="10"/>
  <c r="K366" i="10"/>
  <c r="I368" i="10"/>
  <c r="K372"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K323" i="10"/>
  <c r="K344" i="10"/>
  <c r="K363" i="10"/>
  <c r="K389" i="10"/>
  <c r="K427" i="10"/>
  <c r="K516" i="10"/>
  <c r="L516" i="10"/>
  <c r="G513" i="10"/>
  <c r="L513" i="10" s="1"/>
  <c r="L557" i="10"/>
  <c r="K557" i="10"/>
  <c r="L568" i="10"/>
  <c r="K568" i="10"/>
  <c r="Q613" i="10"/>
  <c r="F612" i="10"/>
  <c r="K614" i="10"/>
  <c r="I742" i="10"/>
  <c r="J742" i="10" s="1"/>
  <c r="H725" i="10"/>
  <c r="G38" i="10"/>
  <c r="I40" i="10"/>
  <c r="I32" i="10" s="1"/>
  <c r="I31" i="10" s="1"/>
  <c r="E48" i="10"/>
  <c r="G68" i="10"/>
  <c r="K68" i="10" s="1"/>
  <c r="G71" i="10"/>
  <c r="K71" i="10" s="1"/>
  <c r="G77" i="10"/>
  <c r="K77" i="10" s="1"/>
  <c r="G87" i="10"/>
  <c r="G106" i="10"/>
  <c r="G112" i="10"/>
  <c r="G120" i="10"/>
  <c r="L120" i="10" s="1"/>
  <c r="E168" i="10"/>
  <c r="G182" i="10"/>
  <c r="K182" i="10" s="1"/>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500" i="10"/>
  <c r="F494" i="10"/>
  <c r="F429" i="10" s="1"/>
  <c r="J494" i="10"/>
  <c r="J429" i="10" s="1"/>
  <c r="L532" i="10"/>
  <c r="K532" i="10"/>
  <c r="L537" i="10"/>
  <c r="K537" i="10"/>
  <c r="K545" i="10"/>
  <c r="E544" i="10"/>
  <c r="K553" i="10"/>
  <c r="K561" i="10"/>
  <c r="K569" i="10"/>
  <c r="I586" i="10"/>
  <c r="F588" i="10"/>
  <c r="Q602" i="10"/>
  <c r="L603" i="10"/>
  <c r="Q604" i="10"/>
  <c r="L605" i="10"/>
  <c r="Q607" i="10"/>
  <c r="Q609" i="10"/>
  <c r="L610" i="10"/>
  <c r="L614" i="10"/>
  <c r="L616" i="10"/>
  <c r="K616" i="10"/>
  <c r="L618" i="10"/>
  <c r="G615" i="10"/>
  <c r="K618" i="10"/>
  <c r="I634" i="10"/>
  <c r="I632" i="10" s="1"/>
  <c r="I637" i="10"/>
  <c r="I636" i="10" s="1"/>
  <c r="E641" i="10"/>
  <c r="F644" i="10"/>
  <c r="Q645" i="10"/>
  <c r="G642" i="10"/>
  <c r="K642" i="10" s="1"/>
  <c r="K646" i="10"/>
  <c r="H650" i="10"/>
  <c r="I650" i="10" s="1"/>
  <c r="J650" i="10" s="1"/>
  <c r="E650" i="10"/>
  <c r="L677" i="10"/>
  <c r="I694" i="10"/>
  <c r="H666" i="10"/>
  <c r="H692"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K495" i="10" s="1"/>
  <c r="G505" i="10"/>
  <c r="L505" i="10" s="1"/>
  <c r="L539" i="10"/>
  <c r="G538" i="10"/>
  <c r="L538" i="10" s="1"/>
  <c r="L578" i="10"/>
  <c r="G576" i="10"/>
  <c r="L576" i="10" s="1"/>
  <c r="K578" i="10"/>
  <c r="K592" i="10"/>
  <c r="Q601" i="10"/>
  <c r="L602" i="10"/>
  <c r="Q603" i="10"/>
  <c r="L604" i="10"/>
  <c r="Q605" i="10"/>
  <c r="L606" i="10"/>
  <c r="Q608" i="10"/>
  <c r="L609" i="10"/>
  <c r="G613" i="10"/>
  <c r="G612" i="10" s="1"/>
  <c r="L612" i="10" s="1"/>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E688" i="10"/>
  <c r="G688" i="10" s="1"/>
  <c r="K693" i="10"/>
  <c r="Q705" i="10"/>
  <c r="L706" i="10"/>
  <c r="K706" i="10"/>
  <c r="L812" i="10"/>
  <c r="K812" i="10"/>
  <c r="H912" i="10"/>
  <c r="H910" i="10"/>
  <c r="J913" i="10"/>
  <c r="J910" i="10" s="1"/>
  <c r="Q620" i="10"/>
  <c r="Q629" i="10"/>
  <c r="Q637" i="10"/>
  <c r="Q646" i="10"/>
  <c r="G657" i="10"/>
  <c r="Q656" i="10" s="1"/>
  <c r="Q657" i="10"/>
  <c r="K658" i="10"/>
  <c r="F666" i="10"/>
  <c r="I677" i="10"/>
  <c r="K678" i="10"/>
  <c r="H680" i="10"/>
  <c r="H679" i="10" s="1"/>
  <c r="J688" i="10"/>
  <c r="J687" i="10" s="1"/>
  <c r="Q689" i="10"/>
  <c r="K690" i="10"/>
  <c r="I695" i="10"/>
  <c r="H695" i="10"/>
  <c r="Q696" i="10"/>
  <c r="L697" i="10"/>
  <c r="Q69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856" i="10"/>
  <c r="E855" i="10"/>
  <c r="G643" i="10"/>
  <c r="K643" i="10" s="1"/>
  <c r="Q652" i="10"/>
  <c r="Q654" i="10"/>
  <c r="K655" i="10"/>
  <c r="K659" i="10"/>
  <c r="F665" i="10"/>
  <c r="F669" i="10"/>
  <c r="G666" i="10"/>
  <c r="L666" i="10" s="1"/>
  <c r="L678" i="10"/>
  <c r="K698" i="10"/>
  <c r="Q699" i="10"/>
  <c r="L700" i="10"/>
  <c r="K700" i="10"/>
  <c r="Q716" i="10"/>
  <c r="L717" i="10"/>
  <c r="E723" i="10"/>
  <c r="Q725" i="10"/>
  <c r="I732" i="10"/>
  <c r="J740" i="10"/>
  <c r="J738" i="10" s="1"/>
  <c r="I738" i="10"/>
  <c r="Q743" i="10"/>
  <c r="K744" i="10"/>
  <c r="G743" i="10"/>
  <c r="F749" i="10"/>
  <c r="F725" i="10"/>
  <c r="G760" i="10"/>
  <c r="Q759" i="10" s="1"/>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H768" i="10"/>
  <c r="Q768" i="10"/>
  <c r="K778" i="10"/>
  <c r="I779" i="10"/>
  <c r="H769" i="10"/>
  <c r="H781" i="10"/>
  <c r="H780" i="10" s="1"/>
  <c r="G781" i="10"/>
  <c r="Q780" i="10" s="1"/>
  <c r="K782" i="10"/>
  <c r="H783" i="10"/>
  <c r="I785" i="10"/>
  <c r="I791" i="10"/>
  <c r="H789" i="10"/>
  <c r="I793" i="10"/>
  <c r="I792" i="10" s="1"/>
  <c r="H793" i="10"/>
  <c r="H792" i="10" s="1"/>
  <c r="G793" i="10"/>
  <c r="K793" i="10" s="1"/>
  <c r="Q803" i="10"/>
  <c r="G802" i="10"/>
  <c r="L804" i="10"/>
  <c r="K804" i="10"/>
  <c r="F818" i="10"/>
  <c r="F768" i="10"/>
  <c r="G821" i="10"/>
  <c r="Q820" i="10" s="1"/>
  <c r="H837" i="10"/>
  <c r="H836" i="10" s="1"/>
  <c r="G855" i="10"/>
  <c r="J855" i="10"/>
  <c r="I855" i="10"/>
  <c r="Q854" i="10"/>
  <c r="H855" i="10"/>
  <c r="Q860" i="10"/>
  <c r="G859" i="10"/>
  <c r="L861" i="10"/>
  <c r="K861" i="10"/>
  <c r="M867" i="10"/>
  <c r="L867" i="10"/>
  <c r="K867" i="10"/>
  <c r="Q878" i="10"/>
  <c r="K879" i="10"/>
  <c r="L879"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Q772" i="10"/>
  <c r="L784" i="10"/>
  <c r="G783" i="10"/>
  <c r="L783" i="10" s="1"/>
  <c r="K784" i="10"/>
  <c r="I788" i="10"/>
  <c r="H786" i="10"/>
  <c r="H770" i="10" s="1"/>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K863" i="10" s="1"/>
  <c r="Q902" i="10"/>
  <c r="K903" i="10"/>
  <c r="L904" i="10"/>
  <c r="Q903" i="10"/>
  <c r="I904" i="10"/>
  <c r="L910" i="10"/>
  <c r="J930" i="10"/>
  <c r="J927" i="10"/>
  <c r="L943" i="10"/>
  <c r="Q942" i="10"/>
  <c r="K943" i="10"/>
  <c r="K851" i="10"/>
  <c r="Q864" i="10"/>
  <c r="K865" i="10"/>
  <c r="K901" i="10"/>
  <c r="Q906" i="10"/>
  <c r="K907" i="10"/>
  <c r="G906" i="10"/>
  <c r="K906" i="10" s="1"/>
  <c r="L912" i="10"/>
  <c r="Q911" i="10"/>
  <c r="Q913" i="10"/>
  <c r="L914" i="10"/>
  <c r="G911" i="10"/>
  <c r="K911" i="10" s="1"/>
  <c r="K914" i="10"/>
  <c r="H921" i="10"/>
  <c r="J923" i="10"/>
  <c r="H911" i="10"/>
  <c r="K874" i="10"/>
  <c r="Q875" i="10"/>
  <c r="K876" i="10"/>
  <c r="Q877" i="10"/>
  <c r="K878" i="10"/>
  <c r="Q879" i="10"/>
  <c r="K880" i="10"/>
  <c r="L881" i="10"/>
  <c r="Q880" i="10"/>
  <c r="Q885" i="10"/>
  <c r="Q901" i="10"/>
  <c r="K902" i="10"/>
  <c r="K910" i="10"/>
  <c r="Q917" i="10"/>
  <c r="F908" i="10"/>
  <c r="F870" i="10" s="1"/>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958" i="10" l="1"/>
  <c r="Q792" i="10"/>
  <c r="K756" i="10"/>
  <c r="Q737" i="10"/>
  <c r="Q707" i="10"/>
  <c r="Q665" i="10"/>
  <c r="K692" i="10"/>
  <c r="K708" i="10"/>
  <c r="F585" i="10"/>
  <c r="F289" i="10"/>
  <c r="J140" i="10"/>
  <c r="J139" i="10" s="1"/>
  <c r="J138" i="10" s="1"/>
  <c r="J13" i="11"/>
  <c r="L36" i="11"/>
  <c r="G32" i="11"/>
  <c r="K36" i="11"/>
  <c r="L961" i="10"/>
  <c r="I961" i="10"/>
  <c r="K759" i="10"/>
  <c r="L759" i="10"/>
  <c r="Q855" i="10"/>
  <c r="L856" i="10"/>
  <c r="I293" i="10"/>
  <c r="I292" i="10" s="1"/>
  <c r="I17" i="10"/>
  <c r="I16" i="10" s="1"/>
  <c r="I15" i="10" s="1"/>
  <c r="K927" i="10"/>
  <c r="J360" i="10"/>
  <c r="I84" i="10"/>
  <c r="I83" i="10" s="1"/>
  <c r="I82" i="10" s="1"/>
  <c r="L129" i="10"/>
  <c r="G128" i="10"/>
  <c r="L128" i="10" s="1"/>
  <c r="K100" i="10"/>
  <c r="Q971" i="10"/>
  <c r="E665" i="10"/>
  <c r="N855" i="10"/>
  <c r="K384" i="10"/>
  <c r="K120" i="10"/>
  <c r="J368" i="10"/>
  <c r="Q831" i="10"/>
  <c r="M668" i="11"/>
  <c r="M676" i="11" s="1"/>
  <c r="Q667" i="11"/>
  <c r="L668" i="11"/>
  <c r="K668" i="11"/>
  <c r="G667" i="11"/>
  <c r="I802" i="10"/>
  <c r="I801" i="10" s="1"/>
  <c r="J804" i="10"/>
  <c r="J802" i="10" s="1"/>
  <c r="J801" i="10" s="1"/>
  <c r="L293" i="10"/>
  <c r="G292" i="10"/>
  <c r="L16" i="10"/>
  <c r="G15" i="10"/>
  <c r="L15" i="10" s="1"/>
  <c r="K620" i="10"/>
  <c r="K121" i="10"/>
  <c r="J365" i="10"/>
  <c r="J90" i="10"/>
  <c r="J89" i="10" s="1"/>
  <c r="I918" i="10"/>
  <c r="I908" i="10" s="1"/>
  <c r="I870" i="10" s="1"/>
  <c r="K490" i="10"/>
  <c r="I640" i="10"/>
  <c r="I631" i="10" s="1"/>
  <c r="I14" i="10"/>
  <c r="Q678" i="11"/>
  <c r="L679" i="11"/>
  <c r="L959" i="10"/>
  <c r="I959" i="10"/>
  <c r="I936" i="10" s="1"/>
  <c r="I935" i="10" s="1"/>
  <c r="L44" i="11"/>
  <c r="G43" i="11"/>
  <c r="K44" i="11"/>
  <c r="K961" i="10"/>
  <c r="L444" i="10"/>
  <c r="G443" i="10"/>
  <c r="K444" i="10"/>
  <c r="K190" i="10"/>
  <c r="L190" i="10"/>
  <c r="K129" i="10"/>
  <c r="E128" i="10"/>
  <c r="K128" i="10" s="1"/>
  <c r="K379" i="10"/>
  <c r="K394" i="10"/>
  <c r="K256" i="10"/>
  <c r="F141" i="10"/>
  <c r="F140" i="10" s="1"/>
  <c r="F139" i="10" s="1"/>
  <c r="F138" i="10" s="1"/>
  <c r="L967" i="10"/>
  <c r="Q966" i="10"/>
  <c r="K764" i="10"/>
  <c r="L764" i="10"/>
  <c r="K679" i="11"/>
  <c r="K959" i="10"/>
  <c r="E936" i="10"/>
  <c r="E935" i="10" s="1"/>
  <c r="E931" i="10" s="1"/>
  <c r="J201" i="10"/>
  <c r="K726" i="10"/>
  <c r="Q619" i="10"/>
  <c r="K43" i="12"/>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Q839" i="11"/>
  <c r="L308" i="11"/>
  <c r="K308" i="11"/>
  <c r="L970" i="11"/>
  <c r="Q969" i="11"/>
  <c r="K970" i="11"/>
  <c r="K631" i="11"/>
  <c r="Q630" i="11"/>
  <c r="L403" i="11"/>
  <c r="G402" i="11"/>
  <c r="K403" i="11"/>
  <c r="J582" i="11"/>
  <c r="L456" i="11"/>
  <c r="G455" i="11"/>
  <c r="L455" i="11" s="1"/>
  <c r="F12" i="11"/>
  <c r="L319" i="11"/>
  <c r="K319" i="11"/>
  <c r="Q931" i="11"/>
  <c r="L770" i="11"/>
  <c r="G766" i="11"/>
  <c r="K770" i="11"/>
  <c r="Q769" i="11"/>
  <c r="F139" i="11"/>
  <c r="K140" i="11"/>
  <c r="K81" i="11"/>
  <c r="G138" i="11"/>
  <c r="L138" i="11" s="1"/>
  <c r="L139" i="11"/>
  <c r="I987" i="11"/>
  <c r="I986" i="11"/>
  <c r="I985" i="11" s="1"/>
  <c r="L840" i="11"/>
  <c r="G839" i="11"/>
  <c r="L839" i="11" s="1"/>
  <c r="G835" i="11"/>
  <c r="L835" i="11" s="1"/>
  <c r="J289" i="11"/>
  <c r="I991" i="11"/>
  <c r="L870" i="11"/>
  <c r="Q869" i="11"/>
  <c r="K870" i="11"/>
  <c r="J612" i="11"/>
  <c r="J585" i="11"/>
  <c r="L936" i="11"/>
  <c r="G935" i="11"/>
  <c r="Q934" i="11" s="1"/>
  <c r="K14" i="11"/>
  <c r="K932" i="11"/>
  <c r="K835" i="11"/>
  <c r="F662" i="11"/>
  <c r="F287" i="11"/>
  <c r="F288" i="11"/>
  <c r="K935" i="11"/>
  <c r="F931"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K22" i="10"/>
  <c r="K224" i="10"/>
  <c r="K930" i="10"/>
  <c r="Q976" i="10"/>
  <c r="F936" i="10"/>
  <c r="K915" i="10"/>
  <c r="L906" i="10"/>
  <c r="Q905" i="10"/>
  <c r="I930" i="10"/>
  <c r="I927" i="10"/>
  <c r="K944" i="10"/>
  <c r="I973" i="10"/>
  <c r="I970" i="10" s="1"/>
  <c r="I972" i="10"/>
  <c r="J912" i="10"/>
  <c r="I911" i="10"/>
  <c r="I909" i="10" s="1"/>
  <c r="K948" i="10"/>
  <c r="G908" i="10"/>
  <c r="L908" i="10" s="1"/>
  <c r="G862" i="10"/>
  <c r="L863" i="10"/>
  <c r="F836" i="10"/>
  <c r="K845" i="10"/>
  <c r="G772" i="10"/>
  <c r="K772" i="10" s="1"/>
  <c r="E771" i="10"/>
  <c r="H844" i="10"/>
  <c r="H840" i="10" s="1"/>
  <c r="H835" i="10" s="1"/>
  <c r="J844" i="10"/>
  <c r="J840" i="10" s="1"/>
  <c r="J835" i="10" s="1"/>
  <c r="I844" i="10"/>
  <c r="I840" i="10" s="1"/>
  <c r="I835" i="10" s="1"/>
  <c r="F840"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L199" i="10"/>
  <c r="G196" i="10"/>
  <c r="I91" i="10"/>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G796" i="10"/>
  <c r="K796" i="10" s="1"/>
  <c r="E795" i="10"/>
  <c r="E664" i="10"/>
  <c r="E584" i="10"/>
  <c r="K632" i="10"/>
  <c r="L642" i="10"/>
  <c r="G641" i="10"/>
  <c r="K641" i="10" s="1"/>
  <c r="G108" i="10"/>
  <c r="L112" i="10"/>
  <c r="I612" i="10"/>
  <c r="L320" i="10"/>
  <c r="L941" i="10"/>
  <c r="G939" i="10"/>
  <c r="Q940" i="10"/>
  <c r="Q982" i="10"/>
  <c r="L983" i="10"/>
  <c r="G980" i="10"/>
  <c r="K980" i="10" s="1"/>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K801" i="10" s="1"/>
  <c r="J791" i="10"/>
  <c r="J789" i="10" s="1"/>
  <c r="I789" i="10"/>
  <c r="L781" i="10"/>
  <c r="G780" i="10"/>
  <c r="J779" i="10"/>
  <c r="I769" i="10"/>
  <c r="I767" i="10" s="1"/>
  <c r="I777" i="10"/>
  <c r="E870" i="10"/>
  <c r="K806" i="10"/>
  <c r="K781" i="10"/>
  <c r="K716" i="10"/>
  <c r="L701" i="10"/>
  <c r="Q700" i="10"/>
  <c r="K725" i="10"/>
  <c r="Q724" i="10"/>
  <c r="F723" i="10"/>
  <c r="G669" i="10"/>
  <c r="H669" i="10"/>
  <c r="H668" i="10" s="1"/>
  <c r="H667" i="10" s="1"/>
  <c r="H663" i="10" s="1"/>
  <c r="F668" i="10"/>
  <c r="J669" i="10"/>
  <c r="J668" i="10" s="1"/>
  <c r="J667" i="10" s="1"/>
  <c r="J663" i="10" s="1"/>
  <c r="I669" i="10"/>
  <c r="I668" i="10" s="1"/>
  <c r="I667" i="10" s="1"/>
  <c r="I663" i="10" s="1"/>
  <c r="Q668" i="10"/>
  <c r="K738" i="10"/>
  <c r="I722" i="10"/>
  <c r="L657" i="10"/>
  <c r="K65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59" i="10"/>
  <c r="J346" i="10"/>
  <c r="I70" i="10"/>
  <c r="I69" i="10" s="1"/>
  <c r="I345" i="10"/>
  <c r="I319" i="10" s="1"/>
  <c r="K92" i="10"/>
  <c r="E91" i="10"/>
  <c r="K368" i="10"/>
  <c r="L44" i="10"/>
  <c r="G43" i="10"/>
  <c r="K228" i="10"/>
  <c r="L19" i="10"/>
  <c r="G18" i="10"/>
  <c r="K112" i="10"/>
  <c r="E319" i="10"/>
  <c r="E290" i="10" s="1"/>
  <c r="K320" i="10"/>
  <c r="L202" i="10"/>
  <c r="G201" i="10"/>
  <c r="L201" i="10" s="1"/>
  <c r="E201" i="10"/>
  <c r="I42" i="10"/>
  <c r="I13" i="10" s="1"/>
  <c r="F31" i="10"/>
  <c r="I963" i="10"/>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E667" i="10" s="1"/>
  <c r="G680" i="10"/>
  <c r="G684" i="10"/>
  <c r="K684" i="10" s="1"/>
  <c r="L685" i="10"/>
  <c r="K666" i="10"/>
  <c r="H585" i="10"/>
  <c r="H992"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E631" i="10" s="1"/>
  <c r="L261" i="10"/>
  <c r="G260" i="10"/>
  <c r="K261" i="10"/>
  <c r="K534" i="10"/>
  <c r="K521" i="10"/>
  <c r="I395" i="10"/>
  <c r="I394" i="10" s="1"/>
  <c r="J396" i="10"/>
  <c r="I130" i="10"/>
  <c r="I129" i="10" s="1"/>
  <c r="I128" i="10" s="1"/>
  <c r="N844" i="10"/>
  <c r="L438" i="10"/>
  <c r="G437" i="10"/>
  <c r="E367" i="10"/>
  <c r="I140" i="10"/>
  <c r="I139" i="10" s="1"/>
  <c r="I138" i="10" s="1"/>
  <c r="H993" i="10"/>
  <c r="K87" i="10"/>
  <c r="K18" i="10"/>
  <c r="K277" i="10"/>
  <c r="K202" i="10"/>
  <c r="L303" i="10"/>
  <c r="K303" i="10"/>
  <c r="I303" i="10"/>
  <c r="I291" i="10" s="1"/>
  <c r="K106" i="10"/>
  <c r="I357" i="10"/>
  <c r="K19" i="10"/>
  <c r="K723" i="10" l="1"/>
  <c r="F13" i="10"/>
  <c r="F12" i="10" s="1"/>
  <c r="G31" i="11"/>
  <c r="L32" i="11"/>
  <c r="K32" i="11"/>
  <c r="H991" i="10"/>
  <c r="I931" i="10"/>
  <c r="I926" i="10" s="1"/>
  <c r="Q907" i="10"/>
  <c r="J84" i="10"/>
  <c r="J83" i="10" s="1"/>
  <c r="J82" i="10" s="1"/>
  <c r="J359" i="10"/>
  <c r="J358" i="10" s="1"/>
  <c r="G367" i="10"/>
  <c r="L367" i="10" s="1"/>
  <c r="I81" i="10"/>
  <c r="L443" i="10"/>
  <c r="K443" i="10"/>
  <c r="L43" i="11"/>
  <c r="G42" i="11"/>
  <c r="K43" i="11"/>
  <c r="L292" i="10"/>
  <c r="K292" i="10"/>
  <c r="K667" i="11"/>
  <c r="L667" i="11"/>
  <c r="G663" i="11"/>
  <c r="Q666" i="11"/>
  <c r="L42" i="12"/>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F926" i="11"/>
  <c r="F990" i="11"/>
  <c r="F989" i="11"/>
  <c r="J993" i="11"/>
  <c r="J992" i="11"/>
  <c r="M766" i="11"/>
  <c r="L766" i="11"/>
  <c r="Q765" i="11"/>
  <c r="K766" i="11"/>
  <c r="L586" i="11"/>
  <c r="Q838" i="11"/>
  <c r="Q585" i="11"/>
  <c r="K586" i="11"/>
  <c r="F582" i="11"/>
  <c r="K455" i="11"/>
  <c r="K139" i="11"/>
  <c r="F138" i="11"/>
  <c r="K138" i="11" s="1"/>
  <c r="F10" i="11"/>
  <c r="F11" i="11"/>
  <c r="G429" i="11"/>
  <c r="I990" i="11"/>
  <c r="I989" i="11"/>
  <c r="L290" i="11"/>
  <c r="G289" i="11"/>
  <c r="K290" i="11"/>
  <c r="Q834" i="11"/>
  <c r="L935" i="11"/>
  <c r="G931" i="11"/>
  <c r="K931" i="11" s="1"/>
  <c r="J287" i="11"/>
  <c r="J288" i="11"/>
  <c r="L402" i="11"/>
  <c r="G401" i="11"/>
  <c r="K40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J664" i="10" s="1"/>
  <c r="I584" i="10"/>
  <c r="L973" i="10"/>
  <c r="G970" i="10"/>
  <c r="Q969" i="10" s="1"/>
  <c r="L980" i="10"/>
  <c r="Q979" i="10"/>
  <c r="L108" i="10"/>
  <c r="K108" i="10"/>
  <c r="K15" i="10"/>
  <c r="E14" i="10"/>
  <c r="L33" i="10"/>
  <c r="K33" i="10"/>
  <c r="L39" i="10"/>
  <c r="K39" i="10"/>
  <c r="L611" i="10"/>
  <c r="Q610" i="10"/>
  <c r="J770" i="10"/>
  <c r="J766" i="10" s="1"/>
  <c r="G771" i="10"/>
  <c r="K771" i="10" s="1"/>
  <c r="L772" i="10"/>
  <c r="Q771" i="10"/>
  <c r="G36" i="10"/>
  <c r="G32" i="10" s="1"/>
  <c r="I290" i="10"/>
  <c r="I289" i="10" s="1"/>
  <c r="F586" i="10"/>
  <c r="F991" i="10"/>
  <c r="L589" i="10"/>
  <c r="G588" i="10"/>
  <c r="K588" i="10" s="1"/>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K319" i="10" l="1"/>
  <c r="I988" i="11"/>
  <c r="J991" i="11"/>
  <c r="Q662" i="11"/>
  <c r="N663" i="11"/>
  <c r="K663" i="11"/>
  <c r="L663" i="11"/>
  <c r="G662" i="11"/>
  <c r="L31" i="11"/>
  <c r="G13" i="11"/>
  <c r="K31" i="11"/>
  <c r="K367" i="10"/>
  <c r="Q835" i="10"/>
  <c r="J662" i="10"/>
  <c r="J582" i="10" s="1"/>
  <c r="K91" i="10"/>
  <c r="L42" i="11"/>
  <c r="K42" i="11"/>
  <c r="I988" i="12"/>
  <c r="K13" i="12"/>
  <c r="G10" i="12"/>
  <c r="N8" i="12" s="1"/>
  <c r="G11" i="12"/>
  <c r="L12" i="12"/>
  <c r="J988" i="12"/>
  <c r="F987" i="12"/>
  <c r="F986" i="12"/>
  <c r="L662" i="12"/>
  <c r="K662" i="12"/>
  <c r="Q661" i="12"/>
  <c r="G582" i="12"/>
  <c r="L926" i="12"/>
  <c r="K926" i="12"/>
  <c r="Q925" i="12"/>
  <c r="G990" i="12"/>
  <c r="L990" i="12" s="1"/>
  <c r="G989" i="12"/>
  <c r="K989" i="12" s="1"/>
  <c r="L287" i="12"/>
  <c r="L993" i="12"/>
  <c r="K993" i="12"/>
  <c r="Q992" i="12"/>
  <c r="K288" i="12"/>
  <c r="G991" i="12"/>
  <c r="K992" i="12"/>
  <c r="L992" i="12"/>
  <c r="Q991" i="12"/>
  <c r="Q988" i="12"/>
  <c r="F988" i="12"/>
  <c r="J987" i="11"/>
  <c r="J986" i="11"/>
  <c r="J985" i="11" s="1"/>
  <c r="F988" i="11"/>
  <c r="L401" i="11"/>
  <c r="K401" i="11"/>
  <c r="L931" i="11"/>
  <c r="G926" i="11"/>
  <c r="Q925" i="11" s="1"/>
  <c r="F987" i="11"/>
  <c r="F986" i="11"/>
  <c r="J989" i="11"/>
  <c r="J990" i="11"/>
  <c r="G287" i="11"/>
  <c r="L289" i="11"/>
  <c r="G288" i="11"/>
  <c r="K289" i="11"/>
  <c r="G993" i="11"/>
  <c r="Q992" i="11" s="1"/>
  <c r="G992" i="11"/>
  <c r="K992" i="11" s="1"/>
  <c r="M429" i="11"/>
  <c r="L429" i="11"/>
  <c r="Q930" i="11"/>
  <c r="L992" i="11"/>
  <c r="F991" i="11"/>
  <c r="Q991"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836" i="10"/>
  <c r="L251" i="10"/>
  <c r="K251" i="10"/>
  <c r="L436" i="10"/>
  <c r="K436" i="10"/>
  <c r="E455" i="10"/>
  <c r="L679" i="10"/>
  <c r="Q678" i="10"/>
  <c r="K140" i="10"/>
  <c r="E139" i="10"/>
  <c r="M668" i="10"/>
  <c r="M676" i="10" s="1"/>
  <c r="L668" i="10"/>
  <c r="G667" i="10"/>
  <c r="K668" i="10"/>
  <c r="K14" i="10"/>
  <c r="L936" i="10"/>
  <c r="G935" i="10"/>
  <c r="K935" i="10" s="1"/>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K926" i="11" l="1"/>
  <c r="J988" i="11"/>
  <c r="L662" i="11"/>
  <c r="Q661" i="11"/>
  <c r="K662" i="11"/>
  <c r="K13" i="11"/>
  <c r="L13" i="11"/>
  <c r="G12" i="11"/>
  <c r="L11" i="12"/>
  <c r="M11" i="12"/>
  <c r="M12" i="12" s="1"/>
  <c r="Q989" i="12"/>
  <c r="L8" i="12"/>
  <c r="L10" i="12"/>
  <c r="K990" i="12"/>
  <c r="K10" i="12"/>
  <c r="K11" i="12"/>
  <c r="G988" i="12"/>
  <c r="Q987" i="12" s="1"/>
  <c r="L991" i="12"/>
  <c r="K991" i="12"/>
  <c r="Q990" i="12"/>
  <c r="L582" i="12"/>
  <c r="K582" i="12"/>
  <c r="G987" i="12"/>
  <c r="G986" i="12"/>
  <c r="Q985" i="12" s="1"/>
  <c r="Q581" i="12"/>
  <c r="F985" i="12"/>
  <c r="L288" i="11"/>
  <c r="K288" i="11"/>
  <c r="F985" i="11"/>
  <c r="L993" i="11"/>
  <c r="K993" i="11"/>
  <c r="G991" i="11"/>
  <c r="L991" i="11" s="1"/>
  <c r="G990" i="11"/>
  <c r="G989" i="11"/>
  <c r="L287" i="11"/>
  <c r="K287"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E429" i="10"/>
  <c r="Q930" i="10"/>
  <c r="F926" i="10"/>
  <c r="K931" i="10"/>
  <c r="L631" i="10"/>
  <c r="K631" i="10"/>
  <c r="Q630" i="10"/>
  <c r="J10" i="10"/>
  <c r="J11" i="10"/>
  <c r="K766" i="10"/>
  <c r="L13" i="10"/>
  <c r="G12" i="10"/>
  <c r="L456" i="10"/>
  <c r="G455" i="10"/>
  <c r="L455" i="10" s="1"/>
  <c r="F662" i="10"/>
  <c r="L870" i="10"/>
  <c r="Q869" i="10"/>
  <c r="K870" i="10"/>
  <c r="E13" i="10"/>
  <c r="G430" i="10"/>
  <c r="L431" i="10"/>
  <c r="K431" i="10"/>
  <c r="E989" i="10"/>
  <c r="E990" i="10"/>
  <c r="L839" i="10"/>
  <c r="K839" i="10"/>
  <c r="Q666" i="10"/>
  <c r="K586" i="10"/>
  <c r="E582" i="10"/>
  <c r="J992" i="10"/>
  <c r="J993" i="10"/>
  <c r="L932" i="10"/>
  <c r="Q931" i="10"/>
  <c r="K932" i="10"/>
  <c r="L290" i="10"/>
  <c r="G289" i="10"/>
  <c r="K290" i="10"/>
  <c r="Q834" i="10"/>
  <c r="K667" i="10"/>
  <c r="L31" i="10"/>
  <c r="K31" i="10"/>
  <c r="J991" i="10" l="1"/>
  <c r="K12" i="11"/>
  <c r="L12" i="11"/>
  <c r="G11" i="11"/>
  <c r="G10" i="11"/>
  <c r="G429" i="10"/>
  <c r="Q990" i="11"/>
  <c r="K455" i="10"/>
  <c r="K991" i="11"/>
  <c r="K988" i="12"/>
  <c r="G985" i="12"/>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K11" i="11" l="1"/>
  <c r="M11" i="11"/>
  <c r="M12" i="11" s="1"/>
  <c r="L11" i="11"/>
  <c r="Q925" i="10"/>
  <c r="L10" i="11"/>
  <c r="L8" i="11"/>
  <c r="K10" i="11"/>
  <c r="N8" i="11"/>
  <c r="Q984" i="12"/>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F986" i="10"/>
  <c r="L10" i="10"/>
  <c r="L8" i="10"/>
  <c r="N8" i="10"/>
  <c r="Q661" i="10"/>
  <c r="G990" i="10"/>
  <c r="G989" i="10"/>
  <c r="L287" i="10"/>
  <c r="K287" i="10"/>
  <c r="J988" i="10"/>
  <c r="L993" i="10"/>
  <c r="Q992" i="10"/>
  <c r="L988" i="10"/>
  <c r="K926" i="10"/>
  <c r="E11" i="10"/>
  <c r="K11" i="10" s="1"/>
  <c r="K12" i="10"/>
  <c r="E10" i="10"/>
  <c r="G987" i="10" l="1"/>
  <c r="Q986" i="10"/>
  <c r="L985" i="11"/>
  <c r="K985" i="11"/>
  <c r="Q984" i="11"/>
  <c r="G988" i="10"/>
  <c r="Q988" i="10"/>
  <c r="K989" i="10"/>
  <c r="F985" i="10"/>
  <c r="L990" i="10"/>
  <c r="Q989" i="10"/>
  <c r="K990" i="10"/>
  <c r="G986" i="10"/>
  <c r="L991" i="10"/>
  <c r="Q990" i="10"/>
  <c r="E986" i="10"/>
  <c r="E987" i="10"/>
  <c r="K987" i="10" s="1"/>
  <c r="K10" i="10"/>
  <c r="L582" i="10"/>
  <c r="K582" i="10"/>
  <c r="L987" i="10" l="1"/>
  <c r="L1001" i="10"/>
  <c r="L986" i="10"/>
  <c r="G985" i="10"/>
  <c r="L985" i="10" s="1"/>
  <c r="L994" i="10"/>
  <c r="L996" i="10" s="1"/>
  <c r="Q987" i="10"/>
  <c r="K988" i="10"/>
  <c r="E985" i="10"/>
  <c r="K985" i="10" s="1"/>
  <c r="K986" i="10"/>
  <c r="Q985" i="10"/>
  <c r="Q984" i="10" l="1"/>
  <c r="N41" i="7"/>
  <c r="M41"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J979" i="9"/>
  <c r="H979" i="9"/>
  <c r="G979" i="9"/>
  <c r="K979" i="9" s="1"/>
  <c r="G978" i="9"/>
  <c r="Q977" i="9" s="1"/>
  <c r="J977" i="9"/>
  <c r="I977" i="9"/>
  <c r="H977" i="9"/>
  <c r="H972" i="9" s="1"/>
  <c r="F977" i="9"/>
  <c r="L976" i="9"/>
  <c r="K976" i="9"/>
  <c r="G976" i="9"/>
  <c r="Q975" i="9" s="1"/>
  <c r="L975" i="9"/>
  <c r="K975" i="9"/>
  <c r="G975" i="9"/>
  <c r="Q974" i="9" s="1"/>
  <c r="J974" i="9"/>
  <c r="I974" i="9"/>
  <c r="H974" i="9"/>
  <c r="G974" i="9"/>
  <c r="L974" i="9" s="1"/>
  <c r="F974" i="9"/>
  <c r="Q973" i="9"/>
  <c r="H973" i="9"/>
  <c r="F973" i="9"/>
  <c r="F972" i="9"/>
  <c r="F971" i="9"/>
  <c r="H970" i="9"/>
  <c r="G969" i="9"/>
  <c r="K969" i="9" s="1"/>
  <c r="G968" i="9"/>
  <c r="K968" i="9" s="1"/>
  <c r="J967" i="9"/>
  <c r="I967" i="9"/>
  <c r="H967" i="9"/>
  <c r="F967" i="9"/>
  <c r="I966" i="9"/>
  <c r="H966" i="9"/>
  <c r="J966" i="9" s="1"/>
  <c r="G966" i="9"/>
  <c r="L966" i="9" s="1"/>
  <c r="J965" i="9"/>
  <c r="I965" i="9"/>
  <c r="H965" i="9"/>
  <c r="G965" i="9"/>
  <c r="K965" i="9" s="1"/>
  <c r="Q964" i="9"/>
  <c r="F964" i="9"/>
  <c r="H964" i="9" s="1"/>
  <c r="J964" i="9" s="1"/>
  <c r="H962" i="9"/>
  <c r="J962" i="9" s="1"/>
  <c r="G962" i="9"/>
  <c r="K962" i="9" s="1"/>
  <c r="F961" i="9"/>
  <c r="J960" i="9"/>
  <c r="I960" i="9"/>
  <c r="H960" i="9"/>
  <c r="G960" i="9"/>
  <c r="K960" i="9" s="1"/>
  <c r="Q959" i="9"/>
  <c r="I959" i="9"/>
  <c r="G959" i="9"/>
  <c r="L959" i="9" s="1"/>
  <c r="F959" i="9"/>
  <c r="H959" i="9" s="1"/>
  <c r="J959" i="9" s="1"/>
  <c r="Q958" i="9"/>
  <c r="F958" i="9"/>
  <c r="F957" i="9"/>
  <c r="G956" i="9"/>
  <c r="G955" i="9"/>
  <c r="Q954" i="9" s="1"/>
  <c r="G954" i="9"/>
  <c r="Q953" i="9" s="1"/>
  <c r="F953" i="9"/>
  <c r="G953" i="9" s="1"/>
  <c r="G952" i="9"/>
  <c r="Q951" i="9" s="1"/>
  <c r="G951" i="9"/>
  <c r="Q950" i="9"/>
  <c r="F950" i="9"/>
  <c r="G950" i="9" s="1"/>
  <c r="L949" i="9"/>
  <c r="G949" i="9"/>
  <c r="K949" i="9" s="1"/>
  <c r="J948" i="9"/>
  <c r="I948" i="9"/>
  <c r="H948" i="9"/>
  <c r="G947" i="9"/>
  <c r="K947" i="9" s="1"/>
  <c r="L946" i="9"/>
  <c r="G946" i="9"/>
  <c r="K946" i="9" s="1"/>
  <c r="G945" i="9"/>
  <c r="K945" i="9" s="1"/>
  <c r="L944" i="9"/>
  <c r="G944" i="9"/>
  <c r="K944" i="9" s="1"/>
  <c r="F944" i="9"/>
  <c r="Q943" i="9"/>
  <c r="J943" i="9"/>
  <c r="I943" i="9"/>
  <c r="H943" i="9"/>
  <c r="G943" i="9"/>
  <c r="L943" i="9" s="1"/>
  <c r="J942" i="9"/>
  <c r="I942" i="9"/>
  <c r="H942" i="9"/>
  <c r="G942" i="9"/>
  <c r="K942" i="9" s="1"/>
  <c r="F941" i="9"/>
  <c r="J941" i="9" s="1"/>
  <c r="J939" i="9" s="1"/>
  <c r="L940" i="9"/>
  <c r="K940" i="9"/>
  <c r="I940" i="9"/>
  <c r="H940" i="9"/>
  <c r="J940" i="9" s="1"/>
  <c r="Q939" i="9"/>
  <c r="L937" i="9"/>
  <c r="K937" i="9"/>
  <c r="I937" i="9"/>
  <c r="H937" i="9"/>
  <c r="J937" i="9" s="1"/>
  <c r="Q936" i="9"/>
  <c r="H934" i="9"/>
  <c r="F930" i="9"/>
  <c r="H929" i="9"/>
  <c r="H930" i="9" s="1"/>
  <c r="G929" i="9"/>
  <c r="K929" i="9" s="1"/>
  <c r="G928" i="9"/>
  <c r="Q927" i="9" s="1"/>
  <c r="H927" i="9"/>
  <c r="F927" i="9"/>
  <c r="G925" i="9"/>
  <c r="J924" i="9"/>
  <c r="I924" i="9"/>
  <c r="H924" i="9"/>
  <c r="F924" i="9"/>
  <c r="H923" i="9"/>
  <c r="J923" i="9" s="1"/>
  <c r="G923" i="9"/>
  <c r="K923" i="9" s="1"/>
  <c r="I922" i="9"/>
  <c r="H922" i="9"/>
  <c r="J922" i="9" s="1"/>
  <c r="G922" i="9"/>
  <c r="K922" i="9" s="1"/>
  <c r="H921" i="9"/>
  <c r="F921" i="9"/>
  <c r="J920" i="9"/>
  <c r="I920" i="9"/>
  <c r="I918" i="9" s="1"/>
  <c r="H920" i="9"/>
  <c r="G920" i="9"/>
  <c r="Q919" i="9" s="1"/>
  <c r="H919" i="9"/>
  <c r="J919" i="9" s="1"/>
  <c r="J918" i="9" s="1"/>
  <c r="G919" i="9"/>
  <c r="I919" i="9" s="1"/>
  <c r="F918" i="9"/>
  <c r="J917" i="9"/>
  <c r="J915" i="9" s="1"/>
  <c r="I917" i="9"/>
  <c r="I915" i="9" s="1"/>
  <c r="H917" i="9"/>
  <c r="G917" i="9"/>
  <c r="L917" i="9" s="1"/>
  <c r="J916" i="9"/>
  <c r="H916" i="9"/>
  <c r="G916" i="9"/>
  <c r="K916" i="9" s="1"/>
  <c r="Q915" i="9"/>
  <c r="H915" i="9"/>
  <c r="G915" i="9"/>
  <c r="L915" i="9" s="1"/>
  <c r="F915" i="9"/>
  <c r="Q914" i="9" s="1"/>
  <c r="J914" i="9"/>
  <c r="I914" i="9"/>
  <c r="H914" i="9"/>
  <c r="G914" i="9"/>
  <c r="Q913" i="9" s="1"/>
  <c r="H913" i="9"/>
  <c r="G913" i="9"/>
  <c r="I913" i="9" s="1"/>
  <c r="F912" i="9"/>
  <c r="F911" i="9"/>
  <c r="F910" i="9"/>
  <c r="G907" i="9"/>
  <c r="J906" i="9"/>
  <c r="J901" i="9" s="1"/>
  <c r="I906" i="9"/>
  <c r="I901" i="9" s="1"/>
  <c r="H906" i="9"/>
  <c r="F906" i="9"/>
  <c r="G905" i="9"/>
  <c r="L905" i="9" s="1"/>
  <c r="F905" i="9"/>
  <c r="F904" i="9"/>
  <c r="H904" i="9" s="1"/>
  <c r="J904" i="9" s="1"/>
  <c r="G903" i="9"/>
  <c r="G902" i="9"/>
  <c r="Q901" i="9" s="1"/>
  <c r="H901" i="9"/>
  <c r="F901" i="9"/>
  <c r="G901" i="9" s="1"/>
  <c r="L901" i="9" s="1"/>
  <c r="G900" i="9"/>
  <c r="G899" i="9"/>
  <c r="Q898" i="9" s="1"/>
  <c r="L898" i="9"/>
  <c r="G898" i="9"/>
  <c r="Q897" i="9" s="1"/>
  <c r="G897" i="9"/>
  <c r="Q896" i="9" s="1"/>
  <c r="G896" i="9"/>
  <c r="G895" i="9"/>
  <c r="Q894" i="9" s="1"/>
  <c r="G894" i="9"/>
  <c r="Q893" i="9" s="1"/>
  <c r="G893" i="9"/>
  <c r="Q892" i="9" s="1"/>
  <c r="G892" i="9"/>
  <c r="G891" i="9"/>
  <c r="Q890" i="9" s="1"/>
  <c r="G890" i="9"/>
  <c r="Q889" i="9" s="1"/>
  <c r="G889" i="9"/>
  <c r="Q888" i="9" s="1"/>
  <c r="G888" i="9"/>
  <c r="L887" i="9"/>
  <c r="K887" i="9"/>
  <c r="Q886" i="9"/>
  <c r="F886" i="9"/>
  <c r="J885" i="9"/>
  <c r="I885" i="9"/>
  <c r="H885" i="9"/>
  <c r="G884" i="9"/>
  <c r="G883" i="9"/>
  <c r="Q882" i="9" s="1"/>
  <c r="G882" i="9"/>
  <c r="Q881" i="9" s="1"/>
  <c r="J881" i="9"/>
  <c r="J872" i="9" s="1"/>
  <c r="J871" i="9" s="1"/>
  <c r="I881" i="9"/>
  <c r="I872" i="9" s="1"/>
  <c r="I871" i="9" s="1"/>
  <c r="H881" i="9"/>
  <c r="F881" i="9"/>
  <c r="G880" i="9"/>
  <c r="G879" i="9"/>
  <c r="Q878" i="9" s="1"/>
  <c r="L878" i="9"/>
  <c r="G878" i="9"/>
  <c r="Q877" i="9" s="1"/>
  <c r="G877" i="9"/>
  <c r="Q876" i="9" s="1"/>
  <c r="G876" i="9"/>
  <c r="G875" i="9"/>
  <c r="Q874" i="9" s="1"/>
  <c r="J874" i="9"/>
  <c r="I874" i="9"/>
  <c r="H874" i="9"/>
  <c r="H872" i="9" s="1"/>
  <c r="F874" i="9"/>
  <c r="J873" i="9"/>
  <c r="I873" i="9"/>
  <c r="H873" i="9"/>
  <c r="G873" i="9"/>
  <c r="L873" i="9" s="1"/>
  <c r="F873" i="9"/>
  <c r="F872" i="9"/>
  <c r="G869" i="9"/>
  <c r="G868" i="9"/>
  <c r="K868" i="9" s="1"/>
  <c r="J867" i="9"/>
  <c r="I867" i="9"/>
  <c r="I865" i="9" s="1"/>
  <c r="I863" i="9" s="1"/>
  <c r="H867" i="9"/>
  <c r="H865" i="9" s="1"/>
  <c r="H863" i="9" s="1"/>
  <c r="F867" i="9"/>
  <c r="G866" i="9"/>
  <c r="J865" i="9"/>
  <c r="J863" i="9" s="1"/>
  <c r="F865" i="9"/>
  <c r="G864" i="9"/>
  <c r="K864" i="9" s="1"/>
  <c r="F863" i="9"/>
  <c r="J862" i="9"/>
  <c r="I862" i="9"/>
  <c r="H862" i="9"/>
  <c r="G861" i="9"/>
  <c r="K861" i="9" s="1"/>
  <c r="G860" i="9"/>
  <c r="K860" i="9" s="1"/>
  <c r="J859" i="9"/>
  <c r="I859" i="9"/>
  <c r="H859" i="9"/>
  <c r="F859" i="9"/>
  <c r="G858" i="9"/>
  <c r="K858" i="9" s="1"/>
  <c r="G857" i="9"/>
  <c r="K857" i="9" s="1"/>
  <c r="J856" i="9"/>
  <c r="I856" i="9"/>
  <c r="H856" i="9"/>
  <c r="G856" i="9"/>
  <c r="L856" i="9" s="1"/>
  <c r="F856" i="9"/>
  <c r="F855" i="9"/>
  <c r="H855" i="9" s="1"/>
  <c r="G854" i="9"/>
  <c r="K854" i="9" s="1"/>
  <c r="G853" i="9"/>
  <c r="K853" i="9" s="1"/>
  <c r="J852" i="9"/>
  <c r="I852" i="9"/>
  <c r="H852" i="9"/>
  <c r="F852" i="9"/>
  <c r="F851" i="9" s="1"/>
  <c r="H851" i="9" s="1"/>
  <c r="G850" i="9"/>
  <c r="K850" i="9" s="1"/>
  <c r="G849" i="9"/>
  <c r="K849" i="9" s="1"/>
  <c r="J848" i="9"/>
  <c r="I848" i="9"/>
  <c r="H848" i="9"/>
  <c r="F848" i="9"/>
  <c r="G847" i="9"/>
  <c r="K847" i="9" s="1"/>
  <c r="G846" i="9"/>
  <c r="J845" i="9"/>
  <c r="I845" i="9"/>
  <c r="H845" i="9"/>
  <c r="F845" i="9"/>
  <c r="F844" i="9" s="1"/>
  <c r="H844" i="9" s="1"/>
  <c r="G843" i="9"/>
  <c r="K843" i="9" s="1"/>
  <c r="F843" i="9"/>
  <c r="I842" i="9"/>
  <c r="I837" i="9" s="1"/>
  <c r="I836" i="9" s="1"/>
  <c r="H842" i="9"/>
  <c r="H837" i="9" s="1"/>
  <c r="H836" i="9" s="1"/>
  <c r="F842" i="9"/>
  <c r="J842" i="9" s="1"/>
  <c r="J841" i="9" s="1"/>
  <c r="I841" i="9"/>
  <c r="F841" i="9"/>
  <c r="J838" i="9"/>
  <c r="I838" i="9"/>
  <c r="H838" i="9"/>
  <c r="F838" i="9"/>
  <c r="F837" i="9"/>
  <c r="G834" i="9"/>
  <c r="K834" i="9" s="1"/>
  <c r="G833" i="9"/>
  <c r="Q832" i="9" s="1"/>
  <c r="J832" i="9"/>
  <c r="I832" i="9"/>
  <c r="H832" i="9"/>
  <c r="F832" i="9"/>
  <c r="L831" i="9"/>
  <c r="G831" i="9"/>
  <c r="K831" i="9" s="1"/>
  <c r="Q830" i="9"/>
  <c r="G830" i="9"/>
  <c r="Q829" i="9" s="1"/>
  <c r="J829" i="9"/>
  <c r="I829" i="9"/>
  <c r="H829" i="9"/>
  <c r="F829" i="9"/>
  <c r="G828" i="9"/>
  <c r="K828" i="9" s="1"/>
  <c r="Q827" i="9"/>
  <c r="L827" i="9"/>
  <c r="G827" i="9"/>
  <c r="K827" i="9" s="1"/>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F816" i="9"/>
  <c r="H816" i="9" s="1"/>
  <c r="I816" i="9" s="1"/>
  <c r="J816" i="9" s="1"/>
  <c r="J815" i="9"/>
  <c r="I815" i="9"/>
  <c r="H815" i="9"/>
  <c r="G815" i="9"/>
  <c r="K815" i="9" s="1"/>
  <c r="F814" i="9"/>
  <c r="H814" i="9" s="1"/>
  <c r="I814" i="9" s="1"/>
  <c r="J814" i="9" s="1"/>
  <c r="J813" i="9"/>
  <c r="I813" i="9"/>
  <c r="H813" i="9"/>
  <c r="H812" i="9" s="1"/>
  <c r="G813" i="9"/>
  <c r="K813" i="9" s="1"/>
  <c r="J812" i="9"/>
  <c r="I812" i="9"/>
  <c r="F812" i="9"/>
  <c r="H811" i="9"/>
  <c r="I811" i="9" s="1"/>
  <c r="J811" i="9" s="1"/>
  <c r="G811" i="9"/>
  <c r="J810" i="9"/>
  <c r="I810" i="9"/>
  <c r="H810" i="9"/>
  <c r="G810" i="9"/>
  <c r="K810" i="9" s="1"/>
  <c r="Q809" i="9"/>
  <c r="H809" i="9"/>
  <c r="I809" i="9" s="1"/>
  <c r="J809" i="9" s="1"/>
  <c r="F809" i="9"/>
  <c r="H808" i="9"/>
  <c r="I808" i="9" s="1"/>
  <c r="J808" i="9" s="1"/>
  <c r="G808" i="9"/>
  <c r="K808" i="9" s="1"/>
  <c r="H807" i="9"/>
  <c r="G807" i="9"/>
  <c r="K807" i="9" s="1"/>
  <c r="F806" i="9"/>
  <c r="F805" i="9"/>
  <c r="H804" i="9"/>
  <c r="I804" i="9" s="1"/>
  <c r="G804" i="9"/>
  <c r="J803" i="9"/>
  <c r="I803" i="9"/>
  <c r="H803" i="9"/>
  <c r="G803" i="9"/>
  <c r="K803" i="9" s="1"/>
  <c r="Q802" i="9"/>
  <c r="H802" i="9"/>
  <c r="H801" i="9" s="1"/>
  <c r="F802" i="9"/>
  <c r="F801" i="9"/>
  <c r="H800" i="9"/>
  <c r="I800" i="9" s="1"/>
  <c r="J800" i="9" s="1"/>
  <c r="G800" i="9"/>
  <c r="K800" i="9" s="1"/>
  <c r="F799" i="9"/>
  <c r="J799" i="9" s="1"/>
  <c r="J797" i="9"/>
  <c r="I797" i="9"/>
  <c r="H797" i="9"/>
  <c r="G797" i="9"/>
  <c r="L797" i="9" s="1"/>
  <c r="J794" i="9"/>
  <c r="I794" i="9"/>
  <c r="H794" i="9"/>
  <c r="G794" i="9"/>
  <c r="K794" i="9" s="1"/>
  <c r="H791" i="9"/>
  <c r="I791" i="9" s="1"/>
  <c r="J791" i="9" s="1"/>
  <c r="G791" i="9"/>
  <c r="Q790" i="9" s="1"/>
  <c r="F790" i="9"/>
  <c r="G790" i="9" s="1"/>
  <c r="L788" i="9"/>
  <c r="J788" i="9"/>
  <c r="H788" i="9"/>
  <c r="I788" i="9" s="1"/>
  <c r="G788" i="9"/>
  <c r="K788" i="9" s="1"/>
  <c r="F787" i="9"/>
  <c r="J785" i="9"/>
  <c r="I785" i="9"/>
  <c r="H785" i="9"/>
  <c r="G785" i="9"/>
  <c r="J784" i="9"/>
  <c r="I784" i="9"/>
  <c r="I783" i="9" s="1"/>
  <c r="H784" i="9"/>
  <c r="H783" i="9" s="1"/>
  <c r="G784" i="9"/>
  <c r="K784" i="9" s="1"/>
  <c r="F783" i="9"/>
  <c r="J782" i="9"/>
  <c r="I782" i="9"/>
  <c r="H782" i="9"/>
  <c r="G782" i="9"/>
  <c r="H781" i="9"/>
  <c r="H780" i="9" s="1"/>
  <c r="G781" i="9"/>
  <c r="L781" i="9" s="1"/>
  <c r="F781" i="9"/>
  <c r="J781" i="9" s="1"/>
  <c r="F780" i="9"/>
  <c r="H779" i="9"/>
  <c r="F779" i="9"/>
  <c r="G779" i="9" s="1"/>
  <c r="L779" i="9" s="1"/>
  <c r="F778" i="9"/>
  <c r="K776" i="9"/>
  <c r="H776" i="9"/>
  <c r="I776" i="9" s="1"/>
  <c r="J776" i="9" s="1"/>
  <c r="G776" i="9"/>
  <c r="L776" i="9" s="1"/>
  <c r="Q775" i="9"/>
  <c r="G775" i="9"/>
  <c r="L775" i="9" s="1"/>
  <c r="G774" i="9"/>
  <c r="L774" i="9" s="1"/>
  <c r="F773" i="9"/>
  <c r="F769" i="9"/>
  <c r="G765" i="9"/>
  <c r="Q764" i="9" s="1"/>
  <c r="J764" i="9"/>
  <c r="I764" i="9"/>
  <c r="H764" i="9"/>
  <c r="G764" i="9"/>
  <c r="L764" i="9" s="1"/>
  <c r="F764" i="9"/>
  <c r="G763" i="9"/>
  <c r="L762" i="9"/>
  <c r="K762" i="9"/>
  <c r="G762" i="9"/>
  <c r="Q761" i="9" s="1"/>
  <c r="J761" i="9"/>
  <c r="I761" i="9"/>
  <c r="H761" i="9"/>
  <c r="F761" i="9"/>
  <c r="F760" i="9"/>
  <c r="G760" i="9" s="1"/>
  <c r="L760" i="9" s="1"/>
  <c r="F759" i="9"/>
  <c r="G759" i="9" s="1"/>
  <c r="L759" i="9" s="1"/>
  <c r="G758" i="9"/>
  <c r="L758" i="9" s="1"/>
  <c r="Q757" i="9"/>
  <c r="G757" i="9"/>
  <c r="L757" i="9" s="1"/>
  <c r="Q756" i="9"/>
  <c r="F756" i="9"/>
  <c r="G756" i="9" s="1"/>
  <c r="L756" i="9" s="1"/>
  <c r="Q755" i="9"/>
  <c r="G755" i="9"/>
  <c r="G754" i="9"/>
  <c r="K754" i="9" s="1"/>
  <c r="Q753" i="9"/>
  <c r="G753" i="9"/>
  <c r="K753" i="9" s="1"/>
  <c r="G752" i="9"/>
  <c r="K752" i="9" s="1"/>
  <c r="Q751" i="9"/>
  <c r="G751" i="9"/>
  <c r="F751" i="9"/>
  <c r="G750" i="9"/>
  <c r="F749" i="9"/>
  <c r="G748" i="9"/>
  <c r="K748" i="9" s="1"/>
  <c r="Q747" i="9"/>
  <c r="H747" i="9"/>
  <c r="I747" i="9" s="1"/>
  <c r="G747" i="9"/>
  <c r="L747" i="9" s="1"/>
  <c r="Q746" i="9"/>
  <c r="F746" i="9"/>
  <c r="L745" i="9"/>
  <c r="H745" i="9"/>
  <c r="I745" i="9" s="1"/>
  <c r="J745" i="9" s="1"/>
  <c r="G745" i="9"/>
  <c r="K745" i="9" s="1"/>
  <c r="Q744" i="9"/>
  <c r="K744" i="9"/>
  <c r="H744" i="9"/>
  <c r="G744" i="9"/>
  <c r="Q743" i="9" s="1"/>
  <c r="G743" i="9"/>
  <c r="L743" i="9" s="1"/>
  <c r="F743" i="9"/>
  <c r="L742" i="9"/>
  <c r="H742" i="9"/>
  <c r="I742" i="9" s="1"/>
  <c r="J742" i="9" s="1"/>
  <c r="G742" i="9"/>
  <c r="J741" i="9"/>
  <c r="I741" i="9"/>
  <c r="H741" i="9"/>
  <c r="G741" i="9"/>
  <c r="L741" i="9" s="1"/>
  <c r="F741" i="9"/>
  <c r="Q740" i="9" s="1"/>
  <c r="H740" i="9"/>
  <c r="I740" i="9" s="1"/>
  <c r="J740" i="9" s="1"/>
  <c r="G740" i="9"/>
  <c r="L740" i="9" s="1"/>
  <c r="Q739" i="9"/>
  <c r="L739" i="9"/>
  <c r="J739" i="9"/>
  <c r="H739" i="9"/>
  <c r="I739" i="9" s="1"/>
  <c r="G739" i="9"/>
  <c r="K739" i="9" s="1"/>
  <c r="Q738" i="9"/>
  <c r="K738" i="9"/>
  <c r="G738" i="9"/>
  <c r="L738" i="9" s="1"/>
  <c r="F738" i="9"/>
  <c r="L737" i="9"/>
  <c r="H737" i="9"/>
  <c r="I737" i="9" s="1"/>
  <c r="J737" i="9" s="1"/>
  <c r="J735" i="9" s="1"/>
  <c r="G737" i="9"/>
  <c r="K736" i="9"/>
  <c r="H736" i="9"/>
  <c r="I736" i="9" s="1"/>
  <c r="J736" i="9" s="1"/>
  <c r="G736" i="9"/>
  <c r="L736" i="9" s="1"/>
  <c r="Q735" i="9"/>
  <c r="F735" i="9"/>
  <c r="J734" i="9"/>
  <c r="I734" i="9"/>
  <c r="H734" i="9"/>
  <c r="H732" i="9" s="1"/>
  <c r="G734" i="9"/>
  <c r="L734" i="9" s="1"/>
  <c r="Q733" i="9"/>
  <c r="L733" i="9"/>
  <c r="J733" i="9"/>
  <c r="H733" i="9"/>
  <c r="I733" i="9" s="1"/>
  <c r="G733" i="9"/>
  <c r="K733" i="9" s="1"/>
  <c r="Q732" i="9"/>
  <c r="K732" i="9"/>
  <c r="G732" i="9"/>
  <c r="L732" i="9" s="1"/>
  <c r="F732" i="9"/>
  <c r="I731" i="9"/>
  <c r="J731" i="9" s="1"/>
  <c r="H731" i="9"/>
  <c r="G731" i="9"/>
  <c r="L731" i="9" s="1"/>
  <c r="K730" i="9"/>
  <c r="H730" i="9"/>
  <c r="G730" i="9"/>
  <c r="L730" i="9" s="1"/>
  <c r="I729" i="9"/>
  <c r="J729" i="9" s="1"/>
  <c r="F729" i="9"/>
  <c r="H729" i="9" s="1"/>
  <c r="J728" i="9"/>
  <c r="I728" i="9"/>
  <c r="I726" i="9" s="1"/>
  <c r="H728" i="9"/>
  <c r="H725" i="9" s="1"/>
  <c r="G728" i="9"/>
  <c r="Q727" i="9" s="1"/>
  <c r="J727" i="9"/>
  <c r="J726" i="9" s="1"/>
  <c r="I727" i="9"/>
  <c r="H727" i="9"/>
  <c r="G727" i="9"/>
  <c r="F726" i="9"/>
  <c r="F725" i="9"/>
  <c r="F723" i="9" s="1"/>
  <c r="F724" i="9"/>
  <c r="F722" i="9"/>
  <c r="L721" i="9"/>
  <c r="G721" i="9"/>
  <c r="Q720" i="9"/>
  <c r="J720" i="9"/>
  <c r="I720" i="9"/>
  <c r="H720" i="9"/>
  <c r="F720" i="9"/>
  <c r="L719" i="9"/>
  <c r="H719" i="9"/>
  <c r="I719" i="9" s="1"/>
  <c r="J719" i="9" s="1"/>
  <c r="G719" i="9"/>
  <c r="K719" i="9" s="1"/>
  <c r="Q718" i="9"/>
  <c r="K718" i="9"/>
  <c r="H718" i="9"/>
  <c r="I718" i="9" s="1"/>
  <c r="G718" i="9"/>
  <c r="Q717" i="9" s="1"/>
  <c r="H717" i="9"/>
  <c r="I717" i="9" s="1"/>
  <c r="J717" i="9" s="1"/>
  <c r="G717" i="9"/>
  <c r="K717" i="9" s="1"/>
  <c r="G716" i="9"/>
  <c r="F716" i="9"/>
  <c r="K716" i="9" s="1"/>
  <c r="H715" i="9"/>
  <c r="I715" i="9" s="1"/>
  <c r="J715" i="9" s="1"/>
  <c r="G715" i="9"/>
  <c r="K715" i="9" s="1"/>
  <c r="H714" i="9"/>
  <c r="I714" i="9" s="1"/>
  <c r="G714" i="9"/>
  <c r="K714" i="9" s="1"/>
  <c r="H713" i="9"/>
  <c r="I713" i="9" s="1"/>
  <c r="J713" i="9" s="1"/>
  <c r="G713" i="9"/>
  <c r="L713" i="9" s="1"/>
  <c r="F712" i="9"/>
  <c r="L711" i="9"/>
  <c r="H711" i="9"/>
  <c r="G711" i="9"/>
  <c r="K711" i="9" s="1"/>
  <c r="I710" i="9"/>
  <c r="J710" i="9" s="1"/>
  <c r="H710" i="9"/>
  <c r="G710" i="9"/>
  <c r="K710" i="9" s="1"/>
  <c r="H709" i="9"/>
  <c r="I709" i="9" s="1"/>
  <c r="J709" i="9" s="1"/>
  <c r="G709" i="9"/>
  <c r="K709" i="9" s="1"/>
  <c r="F708" i="9"/>
  <c r="I707" i="9"/>
  <c r="I701" i="9" s="1"/>
  <c r="H707" i="9"/>
  <c r="H701" i="9" s="1"/>
  <c r="G707" i="9"/>
  <c r="L707" i="9" s="1"/>
  <c r="F707" i="9"/>
  <c r="J707" i="9" s="1"/>
  <c r="Q706" i="9"/>
  <c r="G706" i="9"/>
  <c r="L706" i="9" s="1"/>
  <c r="J705" i="9"/>
  <c r="I705" i="9"/>
  <c r="H705" i="9"/>
  <c r="G705" i="9"/>
  <c r="K705" i="9" s="1"/>
  <c r="J704" i="9"/>
  <c r="I704" i="9"/>
  <c r="H704" i="9"/>
  <c r="G704" i="9"/>
  <c r="J703" i="9"/>
  <c r="I703" i="9"/>
  <c r="H703" i="9"/>
  <c r="G703" i="9"/>
  <c r="K703" i="9" s="1"/>
  <c r="L702" i="9"/>
  <c r="K702" i="9"/>
  <c r="I702" i="9"/>
  <c r="J702" i="9" s="1"/>
  <c r="H702" i="9"/>
  <c r="Q701" i="9"/>
  <c r="G701" i="9"/>
  <c r="F701" i="9"/>
  <c r="K700" i="9"/>
  <c r="G700" i="9"/>
  <c r="L700" i="9" s="1"/>
  <c r="K699" i="9"/>
  <c r="G699" i="9"/>
  <c r="L699" i="9" s="1"/>
  <c r="J698" i="9"/>
  <c r="I698" i="9"/>
  <c r="H698" i="9"/>
  <c r="F698" i="9"/>
  <c r="F695" i="9" s="1"/>
  <c r="I697" i="9"/>
  <c r="J697" i="9" s="1"/>
  <c r="H697" i="9"/>
  <c r="G697" i="9"/>
  <c r="K697" i="9" s="1"/>
  <c r="J696" i="9"/>
  <c r="J695" i="9" s="1"/>
  <c r="I696" i="9"/>
  <c r="H696" i="9"/>
  <c r="G696" i="9"/>
  <c r="K696" i="9" s="1"/>
  <c r="Q695" i="9"/>
  <c r="I694" i="9"/>
  <c r="H694" i="9"/>
  <c r="G694" i="9"/>
  <c r="L694" i="9" s="1"/>
  <c r="H693" i="9"/>
  <c r="F693" i="9"/>
  <c r="H692" i="9"/>
  <c r="F692" i="9"/>
  <c r="H691" i="9"/>
  <c r="I691" i="9" s="1"/>
  <c r="J691" i="9" s="1"/>
  <c r="G691" i="9"/>
  <c r="K691" i="9" s="1"/>
  <c r="G690" i="9"/>
  <c r="L690" i="9" s="1"/>
  <c r="Q689" i="9"/>
  <c r="K689" i="9"/>
  <c r="G689" i="9"/>
  <c r="Q688" i="9"/>
  <c r="I686" i="9"/>
  <c r="J686" i="9" s="1"/>
  <c r="H686" i="9"/>
  <c r="G686" i="9"/>
  <c r="K686" i="9" s="1"/>
  <c r="F685" i="9"/>
  <c r="J685" i="9" s="1"/>
  <c r="J684" i="9" s="1"/>
  <c r="H683" i="9"/>
  <c r="I683" i="9" s="1"/>
  <c r="J683" i="9" s="1"/>
  <c r="G683" i="9"/>
  <c r="K683" i="9" s="1"/>
  <c r="K682" i="9"/>
  <c r="G682" i="9"/>
  <c r="L682" i="9" s="1"/>
  <c r="K681" i="9"/>
  <c r="G681" i="9"/>
  <c r="G685" i="9" s="1"/>
  <c r="H678" i="9"/>
  <c r="I678" i="9" s="1"/>
  <c r="J678" i="9" s="1"/>
  <c r="J676" i="9" s="1"/>
  <c r="G678" i="9"/>
  <c r="L678" i="9" s="1"/>
  <c r="F678" i="9"/>
  <c r="I677" i="9"/>
  <c r="H677" i="9"/>
  <c r="H676" i="9" s="1"/>
  <c r="F677" i="9"/>
  <c r="J677" i="9" s="1"/>
  <c r="F676" i="9"/>
  <c r="L675" i="9"/>
  <c r="J675" i="9"/>
  <c r="H675" i="9"/>
  <c r="I675" i="9" s="1"/>
  <c r="G675" i="9"/>
  <c r="K675" i="9" s="1"/>
  <c r="Q674" i="9"/>
  <c r="L674" i="9"/>
  <c r="G674" i="9"/>
  <c r="K674" i="9" s="1"/>
  <c r="Q673" i="9"/>
  <c r="L673" i="9"/>
  <c r="G673" i="9"/>
  <c r="K673" i="9" s="1"/>
  <c r="Q672" i="9"/>
  <c r="L672" i="9"/>
  <c r="G672" i="9"/>
  <c r="K672" i="9" s="1"/>
  <c r="Q671" i="9"/>
  <c r="L671" i="9"/>
  <c r="G671" i="9"/>
  <c r="K671" i="9" s="1"/>
  <c r="Q670" i="9"/>
  <c r="L670" i="9"/>
  <c r="G670" i="9"/>
  <c r="K670" i="9" s="1"/>
  <c r="Q669" i="9"/>
  <c r="J669" i="9"/>
  <c r="J668" i="9" s="1"/>
  <c r="F669" i="9"/>
  <c r="F666" i="9"/>
  <c r="L661" i="9"/>
  <c r="G661" i="9"/>
  <c r="K661" i="9" s="1"/>
  <c r="J660" i="9"/>
  <c r="I660" i="9"/>
  <c r="H660" i="9"/>
  <c r="F660" i="9"/>
  <c r="H659" i="9"/>
  <c r="G659" i="9"/>
  <c r="K659" i="9" s="1"/>
  <c r="H658" i="9"/>
  <c r="I658" i="9" s="1"/>
  <c r="J658" i="9" s="1"/>
  <c r="G658" i="9"/>
  <c r="K658" i="9" s="1"/>
  <c r="F657" i="9"/>
  <c r="G656" i="9"/>
  <c r="L655" i="9"/>
  <c r="J655" i="9"/>
  <c r="H655" i="9"/>
  <c r="I655" i="9" s="1"/>
  <c r="G655" i="9"/>
  <c r="K655" i="9" s="1"/>
  <c r="Q654" i="9"/>
  <c r="I654" i="9"/>
  <c r="F654" i="9"/>
  <c r="H653" i="9"/>
  <c r="I653" i="9" s="1"/>
  <c r="J653" i="9" s="1"/>
  <c r="G653" i="9"/>
  <c r="K653" i="9" s="1"/>
  <c r="H652" i="9"/>
  <c r="I652" i="9" s="1"/>
  <c r="J652" i="9" s="1"/>
  <c r="G652" i="9"/>
  <c r="K652" i="9" s="1"/>
  <c r="F651" i="9"/>
  <c r="H651" i="9" s="1"/>
  <c r="I651" i="9" s="1"/>
  <c r="J651" i="9" s="1"/>
  <c r="I649" i="9"/>
  <c r="J649" i="9" s="1"/>
  <c r="H649" i="9"/>
  <c r="G649" i="9"/>
  <c r="K649" i="9" s="1"/>
  <c r="L648" i="9"/>
  <c r="K648" i="9"/>
  <c r="J648" i="9"/>
  <c r="H648" i="9"/>
  <c r="I648" i="9" s="1"/>
  <c r="Q647" i="9"/>
  <c r="L647" i="9"/>
  <c r="J647" i="9"/>
  <c r="H647" i="9"/>
  <c r="I647" i="9" s="1"/>
  <c r="G647" i="9"/>
  <c r="Q646" i="9"/>
  <c r="J646" i="9"/>
  <c r="I646" i="9"/>
  <c r="H646" i="9"/>
  <c r="H645" i="9" s="1"/>
  <c r="H644" i="9" s="1"/>
  <c r="G646" i="9"/>
  <c r="I645" i="9"/>
  <c r="I644" i="9" s="1"/>
  <c r="F645" i="9"/>
  <c r="F644" i="9"/>
  <c r="H643" i="9"/>
  <c r="F643" i="9"/>
  <c r="H642" i="9"/>
  <c r="H641" i="9" s="1"/>
  <c r="F642" i="9"/>
  <c r="G639" i="9"/>
  <c r="Q638" i="9" s="1"/>
  <c r="J638" i="9"/>
  <c r="I638" i="9"/>
  <c r="I637" i="9" s="1"/>
  <c r="I636" i="9" s="1"/>
  <c r="H638" i="9"/>
  <c r="H637" i="9" s="1"/>
  <c r="H636" i="9" s="1"/>
  <c r="G638" i="9"/>
  <c r="K638" i="9" s="1"/>
  <c r="Q637" i="9"/>
  <c r="F637" i="9"/>
  <c r="F636" i="9" s="1"/>
  <c r="J635" i="9"/>
  <c r="I635" i="9"/>
  <c r="H635" i="9"/>
  <c r="F635" i="9"/>
  <c r="G634" i="9"/>
  <c r="L634" i="9" s="1"/>
  <c r="F634" i="9"/>
  <c r="Q633" i="9" s="1"/>
  <c r="L633" i="9"/>
  <c r="K633" i="9"/>
  <c r="Q632" i="9"/>
  <c r="J630" i="9"/>
  <c r="I630" i="9"/>
  <c r="I628" i="9" s="1"/>
  <c r="I626" i="9" s="1"/>
  <c r="H630" i="9"/>
  <c r="H628" i="9" s="1"/>
  <c r="H626" i="9" s="1"/>
  <c r="G630" i="9"/>
  <c r="Q629" i="9" s="1"/>
  <c r="J629" i="9"/>
  <c r="I629" i="9"/>
  <c r="H629" i="9"/>
  <c r="G629" i="9"/>
  <c r="Q628" i="9"/>
  <c r="J628" i="9"/>
  <c r="J626" i="9" s="1"/>
  <c r="F628" i="9"/>
  <c r="L627" i="9"/>
  <c r="K627" i="9"/>
  <c r="Q626" i="9"/>
  <c r="L625" i="9"/>
  <c r="K625" i="9"/>
  <c r="I625" i="9"/>
  <c r="J625" i="9" s="1"/>
  <c r="H625" i="9"/>
  <c r="Q624" i="9"/>
  <c r="J624" i="9"/>
  <c r="I624" i="9"/>
  <c r="H624" i="9"/>
  <c r="G624" i="9"/>
  <c r="J623" i="9"/>
  <c r="I623" i="9"/>
  <c r="H623" i="9"/>
  <c r="F623" i="9"/>
  <c r="L622" i="9"/>
  <c r="H622" i="9"/>
  <c r="I622" i="9" s="1"/>
  <c r="J622" i="9" s="1"/>
  <c r="G622" i="9"/>
  <c r="K622" i="9" s="1"/>
  <c r="Q621" i="9"/>
  <c r="J621" i="9"/>
  <c r="I621" i="9"/>
  <c r="H621" i="9"/>
  <c r="G621" i="9"/>
  <c r="F620" i="9"/>
  <c r="L619" i="9"/>
  <c r="K619" i="9"/>
  <c r="H619" i="9"/>
  <c r="I619" i="9" s="1"/>
  <c r="I614" i="9" s="1"/>
  <c r="I612" i="9" s="1"/>
  <c r="Q618" i="9"/>
  <c r="J618" i="9"/>
  <c r="I618" i="9"/>
  <c r="H618" i="9"/>
  <c r="G618" i="9"/>
  <c r="K618" i="9" s="1"/>
  <c r="Q617" i="9"/>
  <c r="L617" i="9"/>
  <c r="K617" i="9"/>
  <c r="G617" i="9"/>
  <c r="Q616" i="9"/>
  <c r="L616" i="9"/>
  <c r="K616" i="9"/>
  <c r="G616" i="9"/>
  <c r="Q615" i="9"/>
  <c r="I615" i="9"/>
  <c r="G615" i="9"/>
  <c r="L615" i="9" s="1"/>
  <c r="F615" i="9"/>
  <c r="Q614" i="9"/>
  <c r="L614" i="9"/>
  <c r="G614" i="9"/>
  <c r="F614" i="9"/>
  <c r="I613" i="9"/>
  <c r="H613" i="9"/>
  <c r="F613" i="9"/>
  <c r="F612" i="9"/>
  <c r="L610" i="9"/>
  <c r="G610" i="9"/>
  <c r="K610" i="9" s="1"/>
  <c r="Q609" i="9"/>
  <c r="L609" i="9"/>
  <c r="G609" i="9"/>
  <c r="K609" i="9" s="1"/>
  <c r="Q608" i="9"/>
  <c r="J608" i="9"/>
  <c r="I608" i="9"/>
  <c r="H608" i="9"/>
  <c r="G608" i="9"/>
  <c r="Q607" i="9" s="1"/>
  <c r="F608" i="9"/>
  <c r="L607" i="9"/>
  <c r="K607" i="9"/>
  <c r="Q606" i="9"/>
  <c r="K606" i="9"/>
  <c r="G606" i="9"/>
  <c r="G605" i="9"/>
  <c r="L605" i="9" s="1"/>
  <c r="L604" i="9"/>
  <c r="K604" i="9"/>
  <c r="G604" i="9"/>
  <c r="Q603" i="9" s="1"/>
  <c r="K603" i="9"/>
  <c r="G603" i="9"/>
  <c r="Q602" i="9" s="1"/>
  <c r="G602" i="9"/>
  <c r="K602" i="9" s="1"/>
  <c r="G601" i="9"/>
  <c r="L601" i="9" s="1"/>
  <c r="K600" i="9"/>
  <c r="G600" i="9"/>
  <c r="K599" i="9"/>
  <c r="G599" i="9"/>
  <c r="Q598" i="9" s="1"/>
  <c r="L598" i="9"/>
  <c r="K598" i="9"/>
  <c r="Q597" i="9"/>
  <c r="J597" i="9"/>
  <c r="I597" i="9"/>
  <c r="H597" i="9"/>
  <c r="F597" i="9"/>
  <c r="L596" i="9"/>
  <c r="G596" i="9"/>
  <c r="K596" i="9" s="1"/>
  <c r="L595" i="9"/>
  <c r="G595" i="9"/>
  <c r="Q594" i="9" s="1"/>
  <c r="K594" i="9"/>
  <c r="G594" i="9"/>
  <c r="L594" i="9" s="1"/>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G578" i="9"/>
  <c r="L578" i="9" s="1"/>
  <c r="G577" i="9"/>
  <c r="F576" i="9"/>
  <c r="K575" i="9"/>
  <c r="G575" i="9"/>
  <c r="L575" i="9" s="1"/>
  <c r="G574" i="9"/>
  <c r="K574" i="9" s="1"/>
  <c r="F573" i="9"/>
  <c r="G572" i="9"/>
  <c r="L572" i="9" s="1"/>
  <c r="G571" i="9"/>
  <c r="L571" i="9" s="1"/>
  <c r="L570" i="9"/>
  <c r="G570" i="9"/>
  <c r="K570" i="9" s="1"/>
  <c r="F569" i="9"/>
  <c r="L568" i="9"/>
  <c r="G568" i="9"/>
  <c r="K568" i="9" s="1"/>
  <c r="K567" i="9"/>
  <c r="G567" i="9"/>
  <c r="L567" i="9" s="1"/>
  <c r="G566" i="9"/>
  <c r="L566" i="9" s="1"/>
  <c r="F565" i="9"/>
  <c r="L564" i="9"/>
  <c r="K564" i="9"/>
  <c r="G564" i="9"/>
  <c r="K563" i="9"/>
  <c r="G563" i="9"/>
  <c r="L563" i="9" s="1"/>
  <c r="G562" i="9"/>
  <c r="L562" i="9" s="1"/>
  <c r="G561" i="9"/>
  <c r="L561" i="9" s="1"/>
  <c r="F561" i="9"/>
  <c r="G560" i="9"/>
  <c r="K559" i="9"/>
  <c r="G559" i="9"/>
  <c r="L559" i="9" s="1"/>
  <c r="G558" i="9"/>
  <c r="K558" i="9" s="1"/>
  <c r="F557" i="9"/>
  <c r="G556" i="9"/>
  <c r="L556" i="9" s="1"/>
  <c r="G555" i="9"/>
  <c r="L555" i="9" s="1"/>
  <c r="L554" i="9"/>
  <c r="G554" i="9"/>
  <c r="K554" i="9" s="1"/>
  <c r="F553" i="9"/>
  <c r="G552" i="9"/>
  <c r="L552" i="9" s="1"/>
  <c r="K551" i="9"/>
  <c r="G551" i="9"/>
  <c r="L551" i="9" s="1"/>
  <c r="G550" i="9"/>
  <c r="L550" i="9" s="1"/>
  <c r="F549" i="9"/>
  <c r="L548" i="9"/>
  <c r="K548" i="9"/>
  <c r="G548" i="9"/>
  <c r="L547" i="9"/>
  <c r="K547" i="9"/>
  <c r="G547" i="9"/>
  <c r="G546" i="9"/>
  <c r="L546" i="9" s="1"/>
  <c r="G545" i="9"/>
  <c r="L545" i="9" s="1"/>
  <c r="F545" i="9"/>
  <c r="G543" i="9"/>
  <c r="G542" i="9" s="1"/>
  <c r="L542" i="9" s="1"/>
  <c r="F542" i="9"/>
  <c r="G541" i="9"/>
  <c r="L541" i="9" s="1"/>
  <c r="G540" i="9"/>
  <c r="G539" i="9"/>
  <c r="K539" i="9" s="1"/>
  <c r="J538" i="9"/>
  <c r="I538" i="9"/>
  <c r="H538" i="9"/>
  <c r="F538" i="9"/>
  <c r="K537" i="9"/>
  <c r="G537" i="9"/>
  <c r="L537" i="9" s="1"/>
  <c r="G536" i="9"/>
  <c r="G534" i="9" s="1"/>
  <c r="L535" i="9"/>
  <c r="G535" i="9"/>
  <c r="K535" i="9" s="1"/>
  <c r="J534" i="9"/>
  <c r="I534" i="9"/>
  <c r="H534" i="9"/>
  <c r="F534" i="9"/>
  <c r="G533" i="9"/>
  <c r="L533" i="9" s="1"/>
  <c r="G532" i="9"/>
  <c r="G531" i="9"/>
  <c r="K531" i="9" s="1"/>
  <c r="J530" i="9"/>
  <c r="I530" i="9"/>
  <c r="H530" i="9"/>
  <c r="F530" i="9"/>
  <c r="K529" i="9"/>
  <c r="G529" i="9"/>
  <c r="L529" i="9" s="1"/>
  <c r="G528" i="9"/>
  <c r="G526" i="9" s="1"/>
  <c r="L527" i="9"/>
  <c r="G527" i="9"/>
  <c r="K527" i="9" s="1"/>
  <c r="J526" i="9"/>
  <c r="I526" i="9"/>
  <c r="H526" i="9"/>
  <c r="F526" i="9"/>
  <c r="G525" i="9"/>
  <c r="L525" i="9" s="1"/>
  <c r="G524" i="9"/>
  <c r="L524" i="9" s="1"/>
  <c r="G523" i="9"/>
  <c r="K523" i="9" s="1"/>
  <c r="G522" i="9"/>
  <c r="L522" i="9" s="1"/>
  <c r="J521" i="9"/>
  <c r="I521" i="9"/>
  <c r="H521" i="9"/>
  <c r="F521" i="9"/>
  <c r="G520" i="9"/>
  <c r="L520" i="9" s="1"/>
  <c r="G519" i="9"/>
  <c r="K519" i="9" s="1"/>
  <c r="G518" i="9"/>
  <c r="L518" i="9" s="1"/>
  <c r="J517" i="9"/>
  <c r="I517" i="9"/>
  <c r="H517" i="9"/>
  <c r="F517" i="9"/>
  <c r="G516" i="9"/>
  <c r="L516" i="9" s="1"/>
  <c r="G515" i="9"/>
  <c r="K515" i="9" s="1"/>
  <c r="G514" i="9"/>
  <c r="L514" i="9" s="1"/>
  <c r="J513" i="9"/>
  <c r="I513" i="9"/>
  <c r="H513" i="9"/>
  <c r="F513" i="9"/>
  <c r="G512" i="9"/>
  <c r="L512" i="9" s="1"/>
  <c r="G511" i="9"/>
  <c r="K511" i="9" s="1"/>
  <c r="G510" i="9"/>
  <c r="L510" i="9" s="1"/>
  <c r="J509" i="9"/>
  <c r="I509" i="9"/>
  <c r="H509" i="9"/>
  <c r="F509" i="9"/>
  <c r="G508" i="9"/>
  <c r="L508" i="9" s="1"/>
  <c r="G507" i="9"/>
  <c r="K507" i="9" s="1"/>
  <c r="L506" i="9"/>
  <c r="K506" i="9"/>
  <c r="G506" i="9"/>
  <c r="J505" i="9"/>
  <c r="I505" i="9"/>
  <c r="H505" i="9"/>
  <c r="F505" i="9"/>
  <c r="G504" i="9"/>
  <c r="L504" i="9" s="1"/>
  <c r="L503" i="9"/>
  <c r="G503" i="9"/>
  <c r="K503" i="9" s="1"/>
  <c r="L502" i="9"/>
  <c r="K502" i="9"/>
  <c r="G502" i="9"/>
  <c r="G501" i="9"/>
  <c r="L501" i="9" s="1"/>
  <c r="J500" i="9"/>
  <c r="I500" i="9"/>
  <c r="H500" i="9"/>
  <c r="F500" i="9"/>
  <c r="L499" i="9"/>
  <c r="G499" i="9"/>
  <c r="K499" i="9" s="1"/>
  <c r="G498" i="9"/>
  <c r="K498" i="9" s="1"/>
  <c r="K497" i="9"/>
  <c r="G497" i="9"/>
  <c r="L497" i="9" s="1"/>
  <c r="G496" i="9"/>
  <c r="L496" i="9" s="1"/>
  <c r="J495" i="9"/>
  <c r="I495" i="9"/>
  <c r="H495" i="9"/>
  <c r="F495" i="9"/>
  <c r="H494" i="9"/>
  <c r="K493" i="9"/>
  <c r="G493" i="9"/>
  <c r="L493" i="9" s="1"/>
  <c r="G492" i="9"/>
  <c r="L492" i="9" s="1"/>
  <c r="L491" i="9"/>
  <c r="G491" i="9"/>
  <c r="K491" i="9" s="1"/>
  <c r="J490" i="9"/>
  <c r="I490" i="9"/>
  <c r="H490" i="9"/>
  <c r="F490" i="9"/>
  <c r="G490" i="9" s="1"/>
  <c r="K489" i="9"/>
  <c r="G489" i="9"/>
  <c r="L489" i="9" s="1"/>
  <c r="G488" i="9"/>
  <c r="L488" i="9" s="1"/>
  <c r="G487" i="9"/>
  <c r="K487" i="9" s="1"/>
  <c r="G486" i="9"/>
  <c r="L486" i="9" s="1"/>
  <c r="K485" i="9"/>
  <c r="G485" i="9"/>
  <c r="L485" i="9" s="1"/>
  <c r="F484" i="9"/>
  <c r="G483" i="9"/>
  <c r="K483" i="9" s="1"/>
  <c r="G482" i="9"/>
  <c r="L482" i="9" s="1"/>
  <c r="K481" i="9"/>
  <c r="G481" i="9"/>
  <c r="L481" i="9" s="1"/>
  <c r="G480" i="9"/>
  <c r="L480" i="9" s="1"/>
  <c r="J479" i="9"/>
  <c r="I479" i="9"/>
  <c r="H479" i="9"/>
  <c r="F479" i="9"/>
  <c r="L478" i="9"/>
  <c r="K478" i="9"/>
  <c r="G478" i="9"/>
  <c r="G477" i="9"/>
  <c r="L477" i="9" s="1"/>
  <c r="G476" i="9"/>
  <c r="L475" i="9"/>
  <c r="G475" i="9"/>
  <c r="K475" i="9" s="1"/>
  <c r="J474" i="9"/>
  <c r="I474" i="9"/>
  <c r="H474" i="9"/>
  <c r="F474" i="9"/>
  <c r="G473" i="9"/>
  <c r="L473" i="9" s="1"/>
  <c r="G472" i="9"/>
  <c r="G471" i="9"/>
  <c r="K471" i="9" s="1"/>
  <c r="L470" i="9"/>
  <c r="K470" i="9"/>
  <c r="G470" i="9"/>
  <c r="G469" i="9"/>
  <c r="L469" i="9" s="1"/>
  <c r="G468" i="9"/>
  <c r="G467" i="9"/>
  <c r="K467" i="9" s="1"/>
  <c r="L466" i="9"/>
  <c r="K466" i="9"/>
  <c r="G466" i="9"/>
  <c r="J465" i="9"/>
  <c r="J458" i="9" s="1"/>
  <c r="J457" i="9" s="1"/>
  <c r="I465" i="9"/>
  <c r="H465" i="9"/>
  <c r="F465" i="9"/>
  <c r="F458" i="9" s="1"/>
  <c r="G464" i="9"/>
  <c r="L463" i="9"/>
  <c r="G463" i="9"/>
  <c r="K463" i="9" s="1"/>
  <c r="G462" i="9"/>
  <c r="K462" i="9" s="1"/>
  <c r="G461" i="9"/>
  <c r="L461" i="9" s="1"/>
  <c r="G460" i="9"/>
  <c r="L459" i="9"/>
  <c r="G459" i="9"/>
  <c r="K459" i="9" s="1"/>
  <c r="H458" i="9"/>
  <c r="H457" i="9" s="1"/>
  <c r="H456" i="9" s="1"/>
  <c r="H455" i="9" s="1"/>
  <c r="J456" i="9"/>
  <c r="J455" i="9" s="1"/>
  <c r="G454" i="9"/>
  <c r="L454" i="9" s="1"/>
  <c r="K453" i="9"/>
  <c r="G453" i="9"/>
  <c r="L453" i="9" s="1"/>
  <c r="G452" i="9"/>
  <c r="J451" i="9"/>
  <c r="I451" i="9"/>
  <c r="I450" i="9" s="1"/>
  <c r="H451" i="9"/>
  <c r="F451" i="9"/>
  <c r="F450" i="9" s="1"/>
  <c r="J450" i="9"/>
  <c r="H450" i="9"/>
  <c r="G449" i="9"/>
  <c r="L449" i="9" s="1"/>
  <c r="J448" i="9"/>
  <c r="I448" i="9"/>
  <c r="H448" i="9"/>
  <c r="G448" i="9"/>
  <c r="L448" i="9" s="1"/>
  <c r="J447" i="9"/>
  <c r="I447" i="9"/>
  <c r="H447" i="9"/>
  <c r="G447" i="9"/>
  <c r="K447" i="9" s="1"/>
  <c r="J446" i="9"/>
  <c r="I446" i="9"/>
  <c r="I444" i="9" s="1"/>
  <c r="I443" i="9" s="1"/>
  <c r="H446" i="9"/>
  <c r="G446" i="9"/>
  <c r="L446" i="9" s="1"/>
  <c r="G445" i="9"/>
  <c r="L445" i="9" s="1"/>
  <c r="G444" i="9"/>
  <c r="F444" i="9"/>
  <c r="F443" i="9"/>
  <c r="F442" i="9"/>
  <c r="J441" i="9"/>
  <c r="I441" i="9"/>
  <c r="H441" i="9"/>
  <c r="L440" i="9"/>
  <c r="G440" i="9"/>
  <c r="K440" i="9" s="1"/>
  <c r="G439" i="9"/>
  <c r="L439" i="9" s="1"/>
  <c r="J438" i="9"/>
  <c r="J437" i="9" s="1"/>
  <c r="J436" i="9" s="1"/>
  <c r="I438" i="9"/>
  <c r="H438" i="9"/>
  <c r="H437" i="9" s="1"/>
  <c r="H436" i="9" s="1"/>
  <c r="F438" i="9"/>
  <c r="G435" i="9"/>
  <c r="L435" i="9" s="1"/>
  <c r="J434" i="9"/>
  <c r="J433" i="9" s="1"/>
  <c r="J432" i="9" s="1"/>
  <c r="I434" i="9"/>
  <c r="H434" i="9"/>
  <c r="H433" i="9" s="1"/>
  <c r="H432" i="9" s="1"/>
  <c r="H431" i="9" s="1"/>
  <c r="F434" i="9"/>
  <c r="I433" i="9"/>
  <c r="I432" i="9" s="1"/>
  <c r="L428" i="9"/>
  <c r="H428" i="9"/>
  <c r="I428" i="9" s="1"/>
  <c r="G428" i="9"/>
  <c r="K428" i="9" s="1"/>
  <c r="J427" i="9"/>
  <c r="I427" i="9"/>
  <c r="H427" i="9"/>
  <c r="G427" i="9"/>
  <c r="L427" i="9" s="1"/>
  <c r="J426" i="9"/>
  <c r="I426" i="9"/>
  <c r="H426" i="9"/>
  <c r="G426" i="9"/>
  <c r="K426" i="9" s="1"/>
  <c r="J425" i="9"/>
  <c r="I425" i="9"/>
  <c r="H425" i="9"/>
  <c r="H424" i="9" s="1"/>
  <c r="G425" i="9"/>
  <c r="F424" i="9"/>
  <c r="L423" i="9"/>
  <c r="K423" i="9"/>
  <c r="H423" i="9"/>
  <c r="I423" i="9" s="1"/>
  <c r="J423" i="9" s="1"/>
  <c r="G423" i="9"/>
  <c r="G422" i="9"/>
  <c r="F421" i="9"/>
  <c r="L420" i="9"/>
  <c r="G420" i="9"/>
  <c r="K420" i="9" s="1"/>
  <c r="L419" i="9"/>
  <c r="K419" i="9"/>
  <c r="F419" i="9"/>
  <c r="G419" i="9" s="1"/>
  <c r="K418" i="9"/>
  <c r="H418" i="9"/>
  <c r="I418" i="9" s="1"/>
  <c r="J418" i="9" s="1"/>
  <c r="G418" i="9"/>
  <c r="L418" i="9" s="1"/>
  <c r="G417" i="9"/>
  <c r="J416" i="9"/>
  <c r="I416" i="9"/>
  <c r="H416" i="9"/>
  <c r="G416" i="9"/>
  <c r="K416" i="9" s="1"/>
  <c r="K415" i="9"/>
  <c r="H415" i="9"/>
  <c r="I415" i="9" s="1"/>
  <c r="J415" i="9" s="1"/>
  <c r="J179" i="9" s="1"/>
  <c r="G415" i="9"/>
  <c r="L415" i="9" s="1"/>
  <c r="H414" i="9"/>
  <c r="I414" i="9" s="1"/>
  <c r="G414" i="9"/>
  <c r="K414" i="9" s="1"/>
  <c r="H413" i="9"/>
  <c r="I413" i="9" s="1"/>
  <c r="J413" i="9" s="1"/>
  <c r="J177" i="9" s="1"/>
  <c r="G413" i="9"/>
  <c r="L413" i="9" s="1"/>
  <c r="L412" i="9"/>
  <c r="H412" i="9"/>
  <c r="I412" i="9" s="1"/>
  <c r="G412" i="9"/>
  <c r="K412" i="9" s="1"/>
  <c r="K411" i="9"/>
  <c r="H411" i="9"/>
  <c r="I411" i="9" s="1"/>
  <c r="J411" i="9" s="1"/>
  <c r="J175" i="9" s="1"/>
  <c r="G411" i="9"/>
  <c r="L411" i="9" s="1"/>
  <c r="H410" i="9"/>
  <c r="I410" i="9" s="1"/>
  <c r="G410" i="9"/>
  <c r="K410" i="9" s="1"/>
  <c r="H409" i="9"/>
  <c r="I409" i="9" s="1"/>
  <c r="J409" i="9" s="1"/>
  <c r="J173" i="9" s="1"/>
  <c r="G409" i="9"/>
  <c r="L409" i="9" s="1"/>
  <c r="L408" i="9"/>
  <c r="H408" i="9"/>
  <c r="I408" i="9" s="1"/>
  <c r="G408" i="9"/>
  <c r="K408" i="9" s="1"/>
  <c r="K407" i="9"/>
  <c r="H407" i="9"/>
  <c r="I407" i="9" s="1"/>
  <c r="J407" i="9" s="1"/>
  <c r="J171" i="9" s="1"/>
  <c r="G407" i="9"/>
  <c r="L407" i="9" s="1"/>
  <c r="H406" i="9"/>
  <c r="I406" i="9" s="1"/>
  <c r="G406" i="9"/>
  <c r="K406" i="9" s="1"/>
  <c r="H405" i="9"/>
  <c r="I405" i="9" s="1"/>
  <c r="J405" i="9" s="1"/>
  <c r="G405" i="9"/>
  <c r="K405" i="9" s="1"/>
  <c r="H400" i="9"/>
  <c r="I400" i="9" s="1"/>
  <c r="G400" i="9"/>
  <c r="K400" i="9" s="1"/>
  <c r="K399" i="9"/>
  <c r="H399" i="9"/>
  <c r="I399" i="9" s="1"/>
  <c r="J399" i="9" s="1"/>
  <c r="J133" i="9" s="1"/>
  <c r="G399" i="9"/>
  <c r="L399" i="9" s="1"/>
  <c r="H398" i="9"/>
  <c r="I398" i="9" s="1"/>
  <c r="J398" i="9" s="1"/>
  <c r="J132" i="9" s="1"/>
  <c r="G398" i="9"/>
  <c r="K398" i="9" s="1"/>
  <c r="H397" i="9"/>
  <c r="I397" i="9" s="1"/>
  <c r="G397" i="9"/>
  <c r="L397" i="9" s="1"/>
  <c r="I396" i="9"/>
  <c r="J396" i="9" s="1"/>
  <c r="H396" i="9"/>
  <c r="G396" i="9"/>
  <c r="L396" i="9" s="1"/>
  <c r="F395" i="9"/>
  <c r="F394" i="9" s="1"/>
  <c r="J393" i="9"/>
  <c r="I393" i="9"/>
  <c r="H393" i="9"/>
  <c r="G393" i="9"/>
  <c r="L393" i="9" s="1"/>
  <c r="F392" i="9"/>
  <c r="G392" i="9" s="1"/>
  <c r="J391" i="9"/>
  <c r="I391" i="9"/>
  <c r="H391" i="9"/>
  <c r="G391" i="9"/>
  <c r="L391" i="9" s="1"/>
  <c r="J390" i="9"/>
  <c r="I390" i="9"/>
  <c r="F390" i="9"/>
  <c r="J389" i="9"/>
  <c r="I389" i="9"/>
  <c r="H389" i="9"/>
  <c r="G389" i="9"/>
  <c r="K389" i="9" s="1"/>
  <c r="H388" i="9"/>
  <c r="I388" i="9" s="1"/>
  <c r="G388" i="9"/>
  <c r="K388" i="9" s="1"/>
  <c r="H387" i="9"/>
  <c r="I387" i="9" s="1"/>
  <c r="G387" i="9"/>
  <c r="K387" i="9" s="1"/>
  <c r="H386" i="9"/>
  <c r="I386" i="9" s="1"/>
  <c r="G386" i="9"/>
  <c r="K386" i="9" s="1"/>
  <c r="H385" i="9"/>
  <c r="I385" i="9" s="1"/>
  <c r="G385" i="9"/>
  <c r="K385" i="9" s="1"/>
  <c r="F384" i="9"/>
  <c r="I383" i="9"/>
  <c r="J383" i="9" s="1"/>
  <c r="J107" i="9" s="1"/>
  <c r="H383" i="9"/>
  <c r="G383" i="9"/>
  <c r="L383" i="9" s="1"/>
  <c r="H382" i="9"/>
  <c r="I382" i="9" s="1"/>
  <c r="G382" i="9"/>
  <c r="L382" i="9" s="1"/>
  <c r="I381" i="9"/>
  <c r="J381" i="9" s="1"/>
  <c r="H381" i="9"/>
  <c r="G381" i="9"/>
  <c r="L381" i="9" s="1"/>
  <c r="J380" i="9"/>
  <c r="I380" i="9"/>
  <c r="H380" i="9"/>
  <c r="G380" i="9"/>
  <c r="L380" i="9" s="1"/>
  <c r="F379" i="9"/>
  <c r="L378" i="9"/>
  <c r="H378" i="9"/>
  <c r="I378" i="9" s="1"/>
  <c r="G378" i="9"/>
  <c r="K378" i="9" s="1"/>
  <c r="H377" i="9"/>
  <c r="I377" i="9" s="1"/>
  <c r="G377" i="9"/>
  <c r="K377" i="9" s="1"/>
  <c r="F376" i="9"/>
  <c r="H375" i="9"/>
  <c r="I375" i="9" s="1"/>
  <c r="G375" i="9"/>
  <c r="L375" i="9" s="1"/>
  <c r="I374" i="9"/>
  <c r="J374" i="9" s="1"/>
  <c r="J98" i="9" s="1"/>
  <c r="H374" i="9"/>
  <c r="G374" i="9"/>
  <c r="L374" i="9" s="1"/>
  <c r="H373" i="9"/>
  <c r="I373" i="9" s="1"/>
  <c r="G373" i="9"/>
  <c r="L373" i="9" s="1"/>
  <c r="H372" i="9"/>
  <c r="I372" i="9" s="1"/>
  <c r="J372" i="9" s="1"/>
  <c r="J96" i="9" s="1"/>
  <c r="G372" i="9"/>
  <c r="L372" i="9" s="1"/>
  <c r="H371" i="9"/>
  <c r="I371" i="9" s="1"/>
  <c r="G371" i="9"/>
  <c r="L371" i="9" s="1"/>
  <c r="I370" i="9"/>
  <c r="J370" i="9" s="1"/>
  <c r="H370" i="9"/>
  <c r="G370" i="9"/>
  <c r="L370" i="9" s="1"/>
  <c r="J369" i="9"/>
  <c r="I369" i="9"/>
  <c r="H369" i="9"/>
  <c r="G369" i="9"/>
  <c r="L369" i="9" s="1"/>
  <c r="F368" i="9"/>
  <c r="H366" i="9"/>
  <c r="H365" i="9" s="1"/>
  <c r="G366" i="9"/>
  <c r="L366" i="9" s="1"/>
  <c r="F365" i="9"/>
  <c r="H364" i="9"/>
  <c r="I364" i="9" s="1"/>
  <c r="G364" i="9"/>
  <c r="K364" i="9" s="1"/>
  <c r="H363" i="9"/>
  <c r="I363" i="9" s="1"/>
  <c r="G363" i="9"/>
  <c r="K363" i="9" s="1"/>
  <c r="H362" i="9"/>
  <c r="F362" i="9"/>
  <c r="J361" i="9"/>
  <c r="I361" i="9"/>
  <c r="H361" i="9"/>
  <c r="G361" i="9"/>
  <c r="L361" i="9" s="1"/>
  <c r="I360" i="9"/>
  <c r="J360" i="9" s="1"/>
  <c r="H360" i="9"/>
  <c r="G360" i="9"/>
  <c r="L360" i="9" s="1"/>
  <c r="L356" i="9"/>
  <c r="H356" i="9"/>
  <c r="I356" i="9" s="1"/>
  <c r="G356" i="9"/>
  <c r="K356" i="9" s="1"/>
  <c r="G355" i="9"/>
  <c r="L355" i="9" s="1"/>
  <c r="F355" i="9"/>
  <c r="H353" i="9"/>
  <c r="I353" i="9" s="1"/>
  <c r="G353" i="9"/>
  <c r="K353" i="9" s="1"/>
  <c r="J352" i="9"/>
  <c r="I352" i="9"/>
  <c r="H352" i="9"/>
  <c r="G352" i="9"/>
  <c r="K352" i="9" s="1"/>
  <c r="J351" i="9"/>
  <c r="I351" i="9"/>
  <c r="H351" i="9"/>
  <c r="G351" i="9"/>
  <c r="K351" i="9" s="1"/>
  <c r="J350" i="9"/>
  <c r="J349" i="9" s="1"/>
  <c r="I350" i="9"/>
  <c r="H350" i="9"/>
  <c r="H349" i="9" s="1"/>
  <c r="H348" i="9" s="1"/>
  <c r="G350" i="9"/>
  <c r="K350" i="9" s="1"/>
  <c r="I349" i="9"/>
  <c r="F349" i="9"/>
  <c r="H347" i="9"/>
  <c r="I347" i="9" s="1"/>
  <c r="G347" i="9"/>
  <c r="K347" i="9" s="1"/>
  <c r="H346" i="9"/>
  <c r="I346" i="9" s="1"/>
  <c r="G346" i="9"/>
  <c r="K346" i="9" s="1"/>
  <c r="F345" i="9"/>
  <c r="I344" i="9"/>
  <c r="J344" i="9" s="1"/>
  <c r="H344" i="9"/>
  <c r="H343" i="9" s="1"/>
  <c r="G344" i="9"/>
  <c r="L344" i="9" s="1"/>
  <c r="G343" i="9"/>
  <c r="L343" i="9" s="1"/>
  <c r="F343" i="9"/>
  <c r="G342" i="9"/>
  <c r="K342" i="9" s="1"/>
  <c r="G341" i="9"/>
  <c r="L341" i="9" s="1"/>
  <c r="L340" i="9"/>
  <c r="G340" i="9"/>
  <c r="K340" i="9" s="1"/>
  <c r="G339" i="9"/>
  <c r="L339" i="9" s="1"/>
  <c r="G338" i="9"/>
  <c r="K338" i="9" s="1"/>
  <c r="G337" i="9"/>
  <c r="L337" i="9" s="1"/>
  <c r="G336" i="9"/>
  <c r="K336" i="9" s="1"/>
  <c r="L335" i="9"/>
  <c r="K335" i="9"/>
  <c r="G335" i="9"/>
  <c r="G334" i="9"/>
  <c r="K334" i="9" s="1"/>
  <c r="G333" i="9"/>
  <c r="L333" i="9" s="1"/>
  <c r="L332" i="9"/>
  <c r="G332" i="9"/>
  <c r="K332" i="9" s="1"/>
  <c r="L331" i="9"/>
  <c r="K331" i="9"/>
  <c r="G331" i="9"/>
  <c r="G330" i="9"/>
  <c r="K330" i="9" s="1"/>
  <c r="G329" i="9"/>
  <c r="L329" i="9" s="1"/>
  <c r="L328" i="9"/>
  <c r="G328" i="9"/>
  <c r="K328" i="9" s="1"/>
  <c r="K327" i="9"/>
  <c r="G327" i="9"/>
  <c r="L327" i="9" s="1"/>
  <c r="J326" i="9"/>
  <c r="I326" i="9"/>
  <c r="H326" i="9"/>
  <c r="G326" i="9"/>
  <c r="K326" i="9" s="1"/>
  <c r="J325" i="9"/>
  <c r="J321" i="9" s="1"/>
  <c r="J320" i="9" s="1"/>
  <c r="I325" i="9"/>
  <c r="H325" i="9"/>
  <c r="H321" i="9" s="1"/>
  <c r="H320" i="9" s="1"/>
  <c r="F325" i="9"/>
  <c r="G324" i="9"/>
  <c r="L324" i="9" s="1"/>
  <c r="G323" i="9"/>
  <c r="M855" i="9" s="1"/>
  <c r="G322" i="9"/>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H294" i="9"/>
  <c r="J294" i="9" s="1"/>
  <c r="J293" i="9" s="1"/>
  <c r="J292" i="9" s="1"/>
  <c r="G294" i="9"/>
  <c r="L294" i="9" s="1"/>
  <c r="F293" i="9"/>
  <c r="F292" i="9" s="1"/>
  <c r="L286" i="9"/>
  <c r="G286" i="9"/>
  <c r="F286" i="9"/>
  <c r="K286" i="9" s="1"/>
  <c r="L285" i="9"/>
  <c r="G285" i="9"/>
  <c r="F285" i="9"/>
  <c r="L284" i="9"/>
  <c r="G284" i="9"/>
  <c r="F284" i="9"/>
  <c r="G283" i="9"/>
  <c r="L283" i="9" s="1"/>
  <c r="L282" i="9"/>
  <c r="G282" i="9"/>
  <c r="F282" i="9"/>
  <c r="K282" i="9" s="1"/>
  <c r="L281" i="9"/>
  <c r="G281" i="9"/>
  <c r="F281" i="9"/>
  <c r="L280" i="9"/>
  <c r="G280" i="9"/>
  <c r="G279" i="9"/>
  <c r="G276" i="9" s="1"/>
  <c r="L276" i="9" s="1"/>
  <c r="F279" i="9"/>
  <c r="L278" i="9"/>
  <c r="G278" i="9"/>
  <c r="F278" i="9"/>
  <c r="K278" i="9" s="1"/>
  <c r="L277" i="9"/>
  <c r="G277" i="9"/>
  <c r="F277" i="9"/>
  <c r="G275" i="9"/>
  <c r="G272" i="9" s="1"/>
  <c r="L272" i="9" s="1"/>
  <c r="F275" i="9"/>
  <c r="L274" i="9"/>
  <c r="G274" i="9"/>
  <c r="F274" i="9"/>
  <c r="K274" i="9" s="1"/>
  <c r="L273" i="9"/>
  <c r="G273" i="9"/>
  <c r="F273" i="9"/>
  <c r="G271" i="9"/>
  <c r="G268" i="9" s="1"/>
  <c r="L268" i="9" s="1"/>
  <c r="F271" i="9"/>
  <c r="L270" i="9"/>
  <c r="G270" i="9"/>
  <c r="F270" i="9"/>
  <c r="K270" i="9" s="1"/>
  <c r="L269" i="9"/>
  <c r="G269" i="9"/>
  <c r="F269" i="9"/>
  <c r="G267" i="9"/>
  <c r="G264" i="9" s="1"/>
  <c r="L264" i="9" s="1"/>
  <c r="F267" i="9"/>
  <c r="L266" i="9"/>
  <c r="G266" i="9"/>
  <c r="F266" i="9"/>
  <c r="K266" i="9" s="1"/>
  <c r="L265" i="9"/>
  <c r="G265" i="9"/>
  <c r="F265" i="9"/>
  <c r="G263" i="9"/>
  <c r="G260" i="9" s="1"/>
  <c r="L260" i="9" s="1"/>
  <c r="F263" i="9"/>
  <c r="L262" i="9"/>
  <c r="G262" i="9"/>
  <c r="F262" i="9"/>
  <c r="K262" i="9" s="1"/>
  <c r="L261" i="9"/>
  <c r="G261" i="9"/>
  <c r="F261" i="9"/>
  <c r="G259" i="9"/>
  <c r="G256" i="9" s="1"/>
  <c r="L256" i="9" s="1"/>
  <c r="F259" i="9"/>
  <c r="L258" i="9"/>
  <c r="G258" i="9"/>
  <c r="F258" i="9"/>
  <c r="K258" i="9" s="1"/>
  <c r="L257" i="9"/>
  <c r="G257" i="9"/>
  <c r="F257" i="9"/>
  <c r="G255" i="9"/>
  <c r="G252" i="9" s="1"/>
  <c r="F255" i="9"/>
  <c r="L254" i="9"/>
  <c r="G254" i="9"/>
  <c r="F254" i="9"/>
  <c r="K254" i="9" s="1"/>
  <c r="L253" i="9"/>
  <c r="G253" i="9"/>
  <c r="F253" i="9"/>
  <c r="G250" i="9"/>
  <c r="G249" i="9" s="1"/>
  <c r="L249" i="9" s="1"/>
  <c r="F250" i="9"/>
  <c r="J249" i="9"/>
  <c r="I249" i="9"/>
  <c r="H249" i="9"/>
  <c r="F249" i="9"/>
  <c r="J248" i="9"/>
  <c r="I248" i="9"/>
  <c r="H248" i="9"/>
  <c r="G248" i="9"/>
  <c r="L248" i="9" s="1"/>
  <c r="F248" i="9"/>
  <c r="K248" i="9" s="1"/>
  <c r="J247" i="9"/>
  <c r="I247" i="9"/>
  <c r="H247" i="9"/>
  <c r="G247" i="9"/>
  <c r="L247" i="9" s="1"/>
  <c r="F247" i="9"/>
  <c r="J246" i="9"/>
  <c r="I246" i="9"/>
  <c r="H246" i="9"/>
  <c r="G246" i="9"/>
  <c r="L246" i="9" s="1"/>
  <c r="F246" i="9"/>
  <c r="J245" i="9"/>
  <c r="F245" i="9"/>
  <c r="J244" i="9"/>
  <c r="I244" i="9"/>
  <c r="H244" i="9"/>
  <c r="G244" i="9"/>
  <c r="L244" i="9" s="1"/>
  <c r="F244" i="9"/>
  <c r="J243" i="9"/>
  <c r="I243" i="9"/>
  <c r="I241" i="9" s="1"/>
  <c r="H243" i="9"/>
  <c r="G243" i="9"/>
  <c r="L243" i="9" s="1"/>
  <c r="F243" i="9"/>
  <c r="K243" i="9" s="1"/>
  <c r="J242" i="9"/>
  <c r="J241" i="9" s="1"/>
  <c r="I242" i="9"/>
  <c r="H242" i="9"/>
  <c r="G242" i="9"/>
  <c r="L242" i="9" s="1"/>
  <c r="F242" i="9"/>
  <c r="F241" i="9" s="1"/>
  <c r="J240" i="9"/>
  <c r="I240" i="9"/>
  <c r="H240" i="9"/>
  <c r="G240" i="9"/>
  <c r="L240" i="9" s="1"/>
  <c r="F240" i="9"/>
  <c r="K240" i="9" s="1"/>
  <c r="J239" i="9"/>
  <c r="I239" i="9"/>
  <c r="H239" i="9"/>
  <c r="G239" i="9"/>
  <c r="L239" i="9" s="1"/>
  <c r="F239" i="9"/>
  <c r="J238" i="9"/>
  <c r="I238" i="9"/>
  <c r="H238" i="9"/>
  <c r="H237" i="9" s="1"/>
  <c r="G238" i="9"/>
  <c r="L238" i="9" s="1"/>
  <c r="F238" i="9"/>
  <c r="J237" i="9"/>
  <c r="F237" i="9"/>
  <c r="J236" i="9"/>
  <c r="I236" i="9"/>
  <c r="H236" i="9"/>
  <c r="G236" i="9"/>
  <c r="L236" i="9" s="1"/>
  <c r="F236" i="9"/>
  <c r="J235" i="9"/>
  <c r="I235" i="9"/>
  <c r="I233" i="9" s="1"/>
  <c r="H235" i="9"/>
  <c r="G235" i="9"/>
  <c r="L235" i="9" s="1"/>
  <c r="F235" i="9"/>
  <c r="K235" i="9" s="1"/>
  <c r="J234" i="9"/>
  <c r="J233" i="9" s="1"/>
  <c r="I234" i="9"/>
  <c r="H234" i="9"/>
  <c r="G234" i="9"/>
  <c r="L234" i="9" s="1"/>
  <c r="F234" i="9"/>
  <c r="F233" i="9" s="1"/>
  <c r="J232" i="9"/>
  <c r="I232" i="9"/>
  <c r="H232" i="9"/>
  <c r="G232" i="9"/>
  <c r="L232" i="9" s="1"/>
  <c r="F232" i="9"/>
  <c r="K232" i="9" s="1"/>
  <c r="J231" i="9"/>
  <c r="I231" i="9"/>
  <c r="H231" i="9"/>
  <c r="G231" i="9"/>
  <c r="L231" i="9" s="1"/>
  <c r="F231" i="9"/>
  <c r="J230" i="9"/>
  <c r="I230" i="9"/>
  <c r="H230" i="9"/>
  <c r="H228" i="9" s="1"/>
  <c r="G230" i="9"/>
  <c r="L230" i="9" s="1"/>
  <c r="F230" i="9"/>
  <c r="J229" i="9"/>
  <c r="J228" i="9" s="1"/>
  <c r="I229" i="9"/>
  <c r="H229" i="9"/>
  <c r="G229" i="9"/>
  <c r="L229" i="9" s="1"/>
  <c r="F229" i="9"/>
  <c r="K229" i="9" s="1"/>
  <c r="I228" i="9"/>
  <c r="J227" i="9"/>
  <c r="I227" i="9"/>
  <c r="H227" i="9"/>
  <c r="G227" i="9"/>
  <c r="L227" i="9" s="1"/>
  <c r="F227" i="9"/>
  <c r="J226" i="9"/>
  <c r="I226" i="9"/>
  <c r="I224" i="9" s="1"/>
  <c r="H226" i="9"/>
  <c r="G226" i="9"/>
  <c r="L226" i="9" s="1"/>
  <c r="F226" i="9"/>
  <c r="J225" i="9"/>
  <c r="J224" i="9" s="1"/>
  <c r="I225" i="9"/>
  <c r="H225" i="9"/>
  <c r="G225" i="9"/>
  <c r="L225" i="9" s="1"/>
  <c r="F225" i="9"/>
  <c r="K225" i="9" s="1"/>
  <c r="J223" i="9"/>
  <c r="I223" i="9"/>
  <c r="H223" i="9"/>
  <c r="G223" i="9"/>
  <c r="L223" i="9" s="1"/>
  <c r="F223" i="9"/>
  <c r="K223" i="9" s="1"/>
  <c r="J222" i="9"/>
  <c r="I222" i="9"/>
  <c r="I220" i="9" s="1"/>
  <c r="H222" i="9"/>
  <c r="G222" i="9"/>
  <c r="L222" i="9" s="1"/>
  <c r="F222" i="9"/>
  <c r="J221" i="9"/>
  <c r="I221" i="9"/>
  <c r="H221" i="9"/>
  <c r="G221" i="9"/>
  <c r="L221" i="9" s="1"/>
  <c r="F221" i="9"/>
  <c r="J219" i="9"/>
  <c r="I219" i="9"/>
  <c r="H219" i="9"/>
  <c r="G219" i="9"/>
  <c r="F219" i="9"/>
  <c r="J218" i="9"/>
  <c r="I218" i="9"/>
  <c r="H218" i="9"/>
  <c r="G218" i="9"/>
  <c r="L218" i="9" s="1"/>
  <c r="F218" i="9"/>
  <c r="J217" i="9"/>
  <c r="I217" i="9"/>
  <c r="H217" i="9"/>
  <c r="G217" i="9"/>
  <c r="L217" i="9" s="1"/>
  <c r="F217" i="9"/>
  <c r="I216" i="9"/>
  <c r="J215" i="9"/>
  <c r="I215" i="9"/>
  <c r="H215" i="9"/>
  <c r="G215" i="9"/>
  <c r="K215" i="9" s="1"/>
  <c r="F215" i="9"/>
  <c r="J214" i="9"/>
  <c r="I214" i="9"/>
  <c r="H214" i="9"/>
  <c r="H212" i="9" s="1"/>
  <c r="G214" i="9"/>
  <c r="L214" i="9" s="1"/>
  <c r="F214" i="9"/>
  <c r="J213" i="9"/>
  <c r="J212" i="9" s="1"/>
  <c r="I213" i="9"/>
  <c r="H213" i="9"/>
  <c r="G213" i="9"/>
  <c r="L213" i="9" s="1"/>
  <c r="F213" i="9"/>
  <c r="K213" i="9" s="1"/>
  <c r="I212" i="9"/>
  <c r="J211" i="9"/>
  <c r="I211" i="9"/>
  <c r="H211" i="9"/>
  <c r="G211" i="9"/>
  <c r="K211" i="9" s="1"/>
  <c r="F211" i="9"/>
  <c r="J210" i="9"/>
  <c r="I210" i="9"/>
  <c r="H210" i="9"/>
  <c r="G210" i="9"/>
  <c r="L210" i="9" s="1"/>
  <c r="F210" i="9"/>
  <c r="J209" i="9"/>
  <c r="I209" i="9"/>
  <c r="H209" i="9"/>
  <c r="G209" i="9"/>
  <c r="F209" i="9"/>
  <c r="K209" i="9" s="1"/>
  <c r="J208" i="9"/>
  <c r="I208" i="9"/>
  <c r="H208" i="9"/>
  <c r="H207" i="9" s="1"/>
  <c r="G208" i="9"/>
  <c r="L208" i="9" s="1"/>
  <c r="F208" i="9"/>
  <c r="J206" i="9"/>
  <c r="I206" i="9"/>
  <c r="H206" i="9"/>
  <c r="G206" i="9"/>
  <c r="L206" i="9" s="1"/>
  <c r="F206" i="9"/>
  <c r="J205" i="9"/>
  <c r="I205" i="9"/>
  <c r="H205" i="9"/>
  <c r="G205" i="9"/>
  <c r="L205" i="9" s="1"/>
  <c r="F205" i="9"/>
  <c r="K205" i="9" s="1"/>
  <c r="J204" i="9"/>
  <c r="I204" i="9"/>
  <c r="H204" i="9"/>
  <c r="G204" i="9"/>
  <c r="L204" i="9" s="1"/>
  <c r="F204" i="9"/>
  <c r="J203" i="9"/>
  <c r="I203" i="9"/>
  <c r="I202" i="9" s="1"/>
  <c r="H203" i="9"/>
  <c r="G203" i="9"/>
  <c r="L203" i="9" s="1"/>
  <c r="F203" i="9"/>
  <c r="K203" i="9" s="1"/>
  <c r="G202" i="9"/>
  <c r="L202" i="9" s="1"/>
  <c r="H200" i="9"/>
  <c r="G200" i="9"/>
  <c r="L200" i="9" s="1"/>
  <c r="F200" i="9"/>
  <c r="J199" i="9"/>
  <c r="I199" i="9"/>
  <c r="H199" i="9"/>
  <c r="G199" i="9"/>
  <c r="L199" i="9" s="1"/>
  <c r="F199" i="9"/>
  <c r="K199" i="9" s="1"/>
  <c r="J198" i="9"/>
  <c r="I198" i="9"/>
  <c r="H198" i="9"/>
  <c r="G198" i="9"/>
  <c r="L198" i="9" s="1"/>
  <c r="F198" i="9"/>
  <c r="J197" i="9"/>
  <c r="I197" i="9"/>
  <c r="H197" i="9"/>
  <c r="G197" i="9"/>
  <c r="L197" i="9" s="1"/>
  <c r="F197" i="9"/>
  <c r="G195" i="9"/>
  <c r="L195" i="9" s="1"/>
  <c r="F195" i="9"/>
  <c r="G194" i="9"/>
  <c r="L194" i="9" s="1"/>
  <c r="F194" i="9"/>
  <c r="K194" i="9" s="1"/>
  <c r="J193" i="9"/>
  <c r="I193" i="9"/>
  <c r="H193" i="9"/>
  <c r="G193" i="9"/>
  <c r="L193" i="9" s="1"/>
  <c r="F193" i="9"/>
  <c r="J192" i="9"/>
  <c r="I192" i="9"/>
  <c r="I190" i="9" s="1"/>
  <c r="H192" i="9"/>
  <c r="H190" i="9" s="1"/>
  <c r="G192" i="9"/>
  <c r="L192" i="9" s="1"/>
  <c r="F192" i="9"/>
  <c r="J191" i="9"/>
  <c r="J190" i="9" s="1"/>
  <c r="I191" i="9"/>
  <c r="H191" i="9"/>
  <c r="G191" i="9"/>
  <c r="L191" i="9" s="1"/>
  <c r="F191" i="9"/>
  <c r="K191" i="9" s="1"/>
  <c r="J189" i="9"/>
  <c r="I189" i="9"/>
  <c r="H189" i="9"/>
  <c r="G189" i="9"/>
  <c r="L189" i="9" s="1"/>
  <c r="F189" i="9"/>
  <c r="K189" i="9" s="1"/>
  <c r="J188" i="9"/>
  <c r="I188" i="9"/>
  <c r="H188" i="9"/>
  <c r="G188" i="9"/>
  <c r="L188" i="9" s="1"/>
  <c r="F188" i="9"/>
  <c r="J187" i="9"/>
  <c r="I187" i="9"/>
  <c r="H187" i="9"/>
  <c r="G187" i="9"/>
  <c r="L187" i="9" s="1"/>
  <c r="F187" i="9"/>
  <c r="G186" i="9"/>
  <c r="L186" i="9" s="1"/>
  <c r="F186" i="9"/>
  <c r="K186" i="9" s="1"/>
  <c r="G185" i="9"/>
  <c r="F185" i="9"/>
  <c r="F184" i="9"/>
  <c r="L183" i="9"/>
  <c r="K183" i="9"/>
  <c r="J183" i="9"/>
  <c r="I183" i="9"/>
  <c r="H183" i="9"/>
  <c r="J182" i="9"/>
  <c r="I182" i="9"/>
  <c r="H182" i="9"/>
  <c r="G182" i="9"/>
  <c r="L182" i="9" s="1"/>
  <c r="F182" i="9"/>
  <c r="J181" i="9"/>
  <c r="I181" i="9"/>
  <c r="H181" i="9"/>
  <c r="G181" i="9"/>
  <c r="L181" i="9" s="1"/>
  <c r="F181" i="9"/>
  <c r="K181" i="9" s="1"/>
  <c r="J180" i="9"/>
  <c r="I180" i="9"/>
  <c r="H180" i="9"/>
  <c r="G180" i="9"/>
  <c r="K180" i="9" s="1"/>
  <c r="F180" i="9"/>
  <c r="I179" i="9"/>
  <c r="H179" i="9"/>
  <c r="G179" i="9"/>
  <c r="L179" i="9" s="1"/>
  <c r="F179" i="9"/>
  <c r="H178" i="9"/>
  <c r="G178" i="9"/>
  <c r="L178" i="9" s="1"/>
  <c r="F178" i="9"/>
  <c r="I177" i="9"/>
  <c r="H177" i="9"/>
  <c r="G177" i="9"/>
  <c r="L177" i="9" s="1"/>
  <c r="F177" i="9"/>
  <c r="H176" i="9"/>
  <c r="G176" i="9"/>
  <c r="F176" i="9"/>
  <c r="I175" i="9"/>
  <c r="H175" i="9"/>
  <c r="G175" i="9"/>
  <c r="L175" i="9" s="1"/>
  <c r="F175" i="9"/>
  <c r="H174" i="9"/>
  <c r="G174" i="9"/>
  <c r="L174" i="9" s="1"/>
  <c r="F174" i="9"/>
  <c r="I173" i="9"/>
  <c r="H173" i="9"/>
  <c r="G173" i="9"/>
  <c r="L173" i="9" s="1"/>
  <c r="F173" i="9"/>
  <c r="H172" i="9"/>
  <c r="G172" i="9"/>
  <c r="F172" i="9"/>
  <c r="I171" i="9"/>
  <c r="H171" i="9"/>
  <c r="G171" i="9"/>
  <c r="L171" i="9" s="1"/>
  <c r="F171" i="9"/>
  <c r="H170" i="9"/>
  <c r="G170" i="9"/>
  <c r="L170" i="9" s="1"/>
  <c r="F170" i="9"/>
  <c r="K170" i="9" s="1"/>
  <c r="I169" i="9"/>
  <c r="H169" i="9"/>
  <c r="G169" i="9"/>
  <c r="L169" i="9" s="1"/>
  <c r="F169" i="9"/>
  <c r="J167" i="9"/>
  <c r="I167" i="9"/>
  <c r="H167" i="9"/>
  <c r="G167" i="9"/>
  <c r="L167" i="9" s="1"/>
  <c r="F167" i="9"/>
  <c r="K167" i="9" s="1"/>
  <c r="J166" i="9"/>
  <c r="I166" i="9"/>
  <c r="H166" i="9"/>
  <c r="G166" i="9"/>
  <c r="F166" i="9"/>
  <c r="J165" i="9"/>
  <c r="I165" i="9"/>
  <c r="H165" i="9"/>
  <c r="G165" i="9"/>
  <c r="L165" i="9" s="1"/>
  <c r="F165" i="9"/>
  <c r="J164" i="9"/>
  <c r="I164" i="9"/>
  <c r="H164" i="9"/>
  <c r="H162" i="9" s="1"/>
  <c r="G164" i="9"/>
  <c r="L164" i="9" s="1"/>
  <c r="F164" i="9"/>
  <c r="K164" i="9" s="1"/>
  <c r="J163" i="9"/>
  <c r="J162" i="9" s="1"/>
  <c r="I163" i="9"/>
  <c r="I162" i="9" s="1"/>
  <c r="H163" i="9"/>
  <c r="G163" i="9"/>
  <c r="L163" i="9" s="1"/>
  <c r="F163" i="9"/>
  <c r="K163" i="9" s="1"/>
  <c r="J161" i="9"/>
  <c r="I161" i="9"/>
  <c r="H161" i="9"/>
  <c r="G161" i="9"/>
  <c r="L161" i="9" s="1"/>
  <c r="F161" i="9"/>
  <c r="J160" i="9"/>
  <c r="I160" i="9"/>
  <c r="H160" i="9"/>
  <c r="G160" i="9"/>
  <c r="L160" i="9" s="1"/>
  <c r="F160" i="9"/>
  <c r="J159" i="9"/>
  <c r="I159" i="9"/>
  <c r="H159" i="9"/>
  <c r="G159" i="9"/>
  <c r="L159" i="9" s="1"/>
  <c r="F159" i="9"/>
  <c r="J158" i="9"/>
  <c r="I158" i="9"/>
  <c r="I157" i="9" s="1"/>
  <c r="H158" i="9"/>
  <c r="H157" i="9" s="1"/>
  <c r="G158" i="9"/>
  <c r="K158" i="9" s="1"/>
  <c r="F158" i="9"/>
  <c r="G157" i="9"/>
  <c r="L157" i="9" s="1"/>
  <c r="J156" i="9"/>
  <c r="I156" i="9"/>
  <c r="H156" i="9"/>
  <c r="G156" i="9"/>
  <c r="L156" i="9" s="1"/>
  <c r="F156" i="9"/>
  <c r="J155" i="9"/>
  <c r="I155" i="9"/>
  <c r="H155" i="9"/>
  <c r="G155" i="9"/>
  <c r="L155" i="9" s="1"/>
  <c r="F155" i="9"/>
  <c r="J154" i="9"/>
  <c r="I154" i="9"/>
  <c r="H154" i="9"/>
  <c r="G154" i="9"/>
  <c r="L154" i="9" s="1"/>
  <c r="F154" i="9"/>
  <c r="J153" i="9"/>
  <c r="I153" i="9"/>
  <c r="H153" i="9"/>
  <c r="G153" i="9"/>
  <c r="L153" i="9" s="1"/>
  <c r="F153" i="9"/>
  <c r="J152" i="9"/>
  <c r="I152" i="9"/>
  <c r="H152" i="9"/>
  <c r="G152" i="9"/>
  <c r="L152" i="9" s="1"/>
  <c r="F152" i="9"/>
  <c r="J151" i="9"/>
  <c r="I151" i="9"/>
  <c r="H151" i="9"/>
  <c r="G151" i="9"/>
  <c r="K151" i="9" s="1"/>
  <c r="F151" i="9"/>
  <c r="J150" i="9"/>
  <c r="I150" i="9"/>
  <c r="H150" i="9"/>
  <c r="G150" i="9"/>
  <c r="L150" i="9" s="1"/>
  <c r="F150" i="9"/>
  <c r="J149" i="9"/>
  <c r="I149" i="9"/>
  <c r="H149" i="9"/>
  <c r="G149" i="9"/>
  <c r="L149" i="9" s="1"/>
  <c r="F149" i="9"/>
  <c r="I148" i="9"/>
  <c r="J147" i="9"/>
  <c r="I147" i="9"/>
  <c r="H147" i="9"/>
  <c r="G147" i="9"/>
  <c r="K147" i="9" s="1"/>
  <c r="F147" i="9"/>
  <c r="J146" i="9"/>
  <c r="I146" i="9"/>
  <c r="H146" i="9"/>
  <c r="G146" i="9"/>
  <c r="L146" i="9" s="1"/>
  <c r="F146" i="9"/>
  <c r="J145" i="9"/>
  <c r="I145" i="9"/>
  <c r="H145" i="9"/>
  <c r="G145" i="9"/>
  <c r="L145" i="9" s="1"/>
  <c r="F145" i="9"/>
  <c r="K145" i="9" s="1"/>
  <c r="J144" i="9"/>
  <c r="I144" i="9"/>
  <c r="H144" i="9"/>
  <c r="G144" i="9"/>
  <c r="L144" i="9" s="1"/>
  <c r="F144" i="9"/>
  <c r="J143" i="9"/>
  <c r="I143" i="9"/>
  <c r="H143" i="9"/>
  <c r="G143" i="9"/>
  <c r="F143" i="9"/>
  <c r="J142" i="9"/>
  <c r="I142" i="9"/>
  <c r="H142" i="9"/>
  <c r="G142" i="9"/>
  <c r="L142" i="9" s="1"/>
  <c r="F142" i="9"/>
  <c r="H137" i="9"/>
  <c r="G137" i="9"/>
  <c r="L137" i="9" s="1"/>
  <c r="F137" i="9"/>
  <c r="J136" i="9"/>
  <c r="I136" i="9"/>
  <c r="H136" i="9"/>
  <c r="G136" i="9"/>
  <c r="K136" i="9" s="1"/>
  <c r="F136" i="9"/>
  <c r="J135" i="9"/>
  <c r="I135" i="9"/>
  <c r="H135" i="9"/>
  <c r="G135" i="9"/>
  <c r="L135" i="9" s="1"/>
  <c r="F135" i="9"/>
  <c r="J134" i="9"/>
  <c r="I134" i="9"/>
  <c r="H134" i="9"/>
  <c r="G134" i="9"/>
  <c r="L134" i="9" s="1"/>
  <c r="F134" i="9"/>
  <c r="I133" i="9"/>
  <c r="H133" i="9"/>
  <c r="G133" i="9"/>
  <c r="L133" i="9" s="1"/>
  <c r="F133" i="9"/>
  <c r="I132" i="9"/>
  <c r="H132" i="9"/>
  <c r="G132" i="9"/>
  <c r="K132" i="9" s="1"/>
  <c r="F132" i="9"/>
  <c r="H131" i="9"/>
  <c r="G131" i="9"/>
  <c r="L131" i="9" s="1"/>
  <c r="F131" i="9"/>
  <c r="I130" i="9"/>
  <c r="H130" i="9"/>
  <c r="G130" i="9"/>
  <c r="L130" i="9" s="1"/>
  <c r="F130" i="9"/>
  <c r="J127" i="9"/>
  <c r="I127" i="9"/>
  <c r="H127" i="9"/>
  <c r="G127" i="9"/>
  <c r="L127" i="9" s="1"/>
  <c r="F127" i="9"/>
  <c r="J126" i="9"/>
  <c r="I126" i="9"/>
  <c r="H126" i="9"/>
  <c r="G126" i="9"/>
  <c r="L126" i="9" s="1"/>
  <c r="F126" i="9"/>
  <c r="K126" i="9" s="1"/>
  <c r="J125" i="9"/>
  <c r="I125" i="9"/>
  <c r="H125" i="9"/>
  <c r="G125" i="9"/>
  <c r="L125" i="9" s="1"/>
  <c r="F125" i="9"/>
  <c r="J124" i="9"/>
  <c r="I124" i="9"/>
  <c r="H124" i="9"/>
  <c r="G124" i="9"/>
  <c r="F124" i="9"/>
  <c r="J123" i="9"/>
  <c r="J122" i="9" s="1"/>
  <c r="I123" i="9"/>
  <c r="H123" i="9"/>
  <c r="G123" i="9"/>
  <c r="L123" i="9" s="1"/>
  <c r="F123" i="9"/>
  <c r="F122" i="9" s="1"/>
  <c r="I121" i="9"/>
  <c r="J120" i="9"/>
  <c r="I120" i="9"/>
  <c r="H120" i="9"/>
  <c r="H116" i="9" s="1"/>
  <c r="G120" i="9"/>
  <c r="K120" i="9" s="1"/>
  <c r="F120" i="9"/>
  <c r="J119" i="9"/>
  <c r="I119" i="9"/>
  <c r="H119" i="9"/>
  <c r="F119" i="9"/>
  <c r="J118" i="9"/>
  <c r="I118" i="9"/>
  <c r="H118" i="9"/>
  <c r="F118" i="9"/>
  <c r="J117" i="9"/>
  <c r="J116" i="9" s="1"/>
  <c r="I117" i="9"/>
  <c r="H117" i="9"/>
  <c r="G117" i="9"/>
  <c r="L117" i="9" s="1"/>
  <c r="F117" i="9"/>
  <c r="K117" i="9" s="1"/>
  <c r="J115" i="9"/>
  <c r="I115" i="9"/>
  <c r="H115" i="9"/>
  <c r="G115" i="9"/>
  <c r="L115" i="9" s="1"/>
  <c r="F115" i="9"/>
  <c r="G114" i="9"/>
  <c r="L114" i="9" s="1"/>
  <c r="F114" i="9"/>
  <c r="L113" i="9"/>
  <c r="H113" i="9"/>
  <c r="G113" i="9"/>
  <c r="F113" i="9"/>
  <c r="J112" i="9"/>
  <c r="I112" i="9"/>
  <c r="H112" i="9"/>
  <c r="G112" i="9"/>
  <c r="K112" i="9" s="1"/>
  <c r="F112" i="9"/>
  <c r="H111" i="9"/>
  <c r="G111" i="9"/>
  <c r="L111" i="9" s="1"/>
  <c r="F111" i="9"/>
  <c r="H110" i="9"/>
  <c r="G110" i="9"/>
  <c r="L110" i="9" s="1"/>
  <c r="F110" i="9"/>
  <c r="L109" i="9"/>
  <c r="H109" i="9"/>
  <c r="G109" i="9"/>
  <c r="F109" i="9"/>
  <c r="H108" i="9"/>
  <c r="I107" i="9"/>
  <c r="H107" i="9"/>
  <c r="G107" i="9"/>
  <c r="L107" i="9" s="1"/>
  <c r="F107" i="9"/>
  <c r="H106" i="9"/>
  <c r="G106" i="9"/>
  <c r="L106" i="9" s="1"/>
  <c r="F106" i="9"/>
  <c r="L105" i="9"/>
  <c r="I105" i="9"/>
  <c r="H105" i="9"/>
  <c r="G105" i="9"/>
  <c r="F105" i="9"/>
  <c r="K105" i="9" s="1"/>
  <c r="J104" i="9"/>
  <c r="I104" i="9"/>
  <c r="H104" i="9"/>
  <c r="H103" i="9" s="1"/>
  <c r="G104" i="9"/>
  <c r="K104" i="9" s="1"/>
  <c r="F104" i="9"/>
  <c r="H102" i="9"/>
  <c r="G102" i="9"/>
  <c r="L102" i="9" s="1"/>
  <c r="F102" i="9"/>
  <c r="H101" i="9"/>
  <c r="G101" i="9"/>
  <c r="L101" i="9" s="1"/>
  <c r="F101" i="9"/>
  <c r="H100" i="9"/>
  <c r="G100" i="9"/>
  <c r="L100" i="9" s="1"/>
  <c r="H99" i="9"/>
  <c r="G99" i="9"/>
  <c r="L99" i="9" s="1"/>
  <c r="F99" i="9"/>
  <c r="I98" i="9"/>
  <c r="H98" i="9"/>
  <c r="G98" i="9"/>
  <c r="L98" i="9" s="1"/>
  <c r="F98" i="9"/>
  <c r="K98" i="9" s="1"/>
  <c r="L97" i="9"/>
  <c r="H97" i="9"/>
  <c r="G97" i="9"/>
  <c r="F97" i="9"/>
  <c r="K97" i="9" s="1"/>
  <c r="I96" i="9"/>
  <c r="H96" i="9"/>
  <c r="G96" i="9"/>
  <c r="K96" i="9" s="1"/>
  <c r="F96" i="9"/>
  <c r="H95" i="9"/>
  <c r="G95" i="9"/>
  <c r="L95" i="9" s="1"/>
  <c r="F95" i="9"/>
  <c r="I94" i="9"/>
  <c r="H94" i="9"/>
  <c r="G94" i="9"/>
  <c r="L94" i="9" s="1"/>
  <c r="F94" i="9"/>
  <c r="K94" i="9" s="1"/>
  <c r="J93" i="9"/>
  <c r="I93" i="9"/>
  <c r="H93" i="9"/>
  <c r="H92" i="9" s="1"/>
  <c r="G93" i="9"/>
  <c r="L93" i="9" s="1"/>
  <c r="F93" i="9"/>
  <c r="H90" i="9"/>
  <c r="H89" i="9" s="1"/>
  <c r="G90" i="9"/>
  <c r="L90" i="9" s="1"/>
  <c r="F90" i="9"/>
  <c r="L88" i="9"/>
  <c r="H88" i="9"/>
  <c r="G88" i="9"/>
  <c r="K88" i="9" s="1"/>
  <c r="F88" i="9"/>
  <c r="H87" i="9"/>
  <c r="H86" i="9" s="1"/>
  <c r="G87" i="9"/>
  <c r="L87" i="9" s="1"/>
  <c r="F87" i="9"/>
  <c r="F86" i="9" s="1"/>
  <c r="J85" i="9"/>
  <c r="I85" i="9"/>
  <c r="H85" i="9"/>
  <c r="G85" i="9"/>
  <c r="L85" i="9" s="1"/>
  <c r="F85" i="9"/>
  <c r="I84" i="9"/>
  <c r="H84" i="9"/>
  <c r="H83" i="9" s="1"/>
  <c r="G84" i="9"/>
  <c r="K84" i="9" s="1"/>
  <c r="F84" i="9"/>
  <c r="H80" i="9"/>
  <c r="H79" i="9" s="1"/>
  <c r="H78" i="9" s="1"/>
  <c r="G80" i="9"/>
  <c r="K80" i="9" s="1"/>
  <c r="F80" i="9"/>
  <c r="F79" i="9"/>
  <c r="F78" i="9" s="1"/>
  <c r="H77" i="9"/>
  <c r="G77" i="9"/>
  <c r="L77" i="9" s="1"/>
  <c r="F77" i="9"/>
  <c r="J76" i="9"/>
  <c r="I76" i="9"/>
  <c r="H76" i="9"/>
  <c r="G76" i="9"/>
  <c r="K76" i="9" s="1"/>
  <c r="F76" i="9"/>
  <c r="J75" i="9"/>
  <c r="I75" i="9"/>
  <c r="I73" i="9" s="1"/>
  <c r="H75" i="9"/>
  <c r="H73" i="9" s="1"/>
  <c r="H72" i="9" s="1"/>
  <c r="G75" i="9"/>
  <c r="L75" i="9" s="1"/>
  <c r="F75" i="9"/>
  <c r="J74" i="9"/>
  <c r="I74" i="9"/>
  <c r="H74" i="9"/>
  <c r="G74" i="9"/>
  <c r="L74" i="9" s="1"/>
  <c r="F74" i="9"/>
  <c r="H71" i="9"/>
  <c r="G71" i="9"/>
  <c r="L71" i="9" s="1"/>
  <c r="F71" i="9"/>
  <c r="H70" i="9"/>
  <c r="H69" i="9" s="1"/>
  <c r="G70" i="9"/>
  <c r="L70" i="9" s="1"/>
  <c r="F70" i="9"/>
  <c r="L68" i="9"/>
  <c r="I68" i="9"/>
  <c r="I67" i="9" s="1"/>
  <c r="H68" i="9"/>
  <c r="H67" i="9" s="1"/>
  <c r="G68" i="9"/>
  <c r="F68" i="9"/>
  <c r="F67" i="9" s="1"/>
  <c r="G67" i="9"/>
  <c r="L67" i="9" s="1"/>
  <c r="J66" i="9"/>
  <c r="I66" i="9"/>
  <c r="H66" i="9"/>
  <c r="G66" i="9"/>
  <c r="L66" i="9" s="1"/>
  <c r="F66" i="9"/>
  <c r="J65" i="9"/>
  <c r="I65" i="9"/>
  <c r="H65" i="9"/>
  <c r="G65" i="9"/>
  <c r="L65" i="9" s="1"/>
  <c r="F65" i="9"/>
  <c r="J64" i="9"/>
  <c r="I64" i="9"/>
  <c r="H64" i="9"/>
  <c r="G64" i="9"/>
  <c r="K64" i="9" s="1"/>
  <c r="F64" i="9"/>
  <c r="J63" i="9"/>
  <c r="I63" i="9"/>
  <c r="H63" i="9"/>
  <c r="G63" i="9"/>
  <c r="F63" i="9"/>
  <c r="J62" i="9"/>
  <c r="I62" i="9"/>
  <c r="H62" i="9"/>
  <c r="G62" i="9"/>
  <c r="L62" i="9" s="1"/>
  <c r="F62" i="9"/>
  <c r="G61" i="9"/>
  <c r="L61" i="9" s="1"/>
  <c r="F61" i="9"/>
  <c r="J60" i="9"/>
  <c r="I60" i="9"/>
  <c r="H60" i="9"/>
  <c r="G60" i="9"/>
  <c r="L60" i="9" s="1"/>
  <c r="F60" i="9"/>
  <c r="K60" i="9" s="1"/>
  <c r="J59" i="9"/>
  <c r="I59" i="9"/>
  <c r="H59" i="9"/>
  <c r="G59" i="9"/>
  <c r="L59" i="9" s="1"/>
  <c r="F59" i="9"/>
  <c r="G58" i="9"/>
  <c r="L58" i="9" s="1"/>
  <c r="F58" i="9"/>
  <c r="K58" i="9" s="1"/>
  <c r="J57" i="9"/>
  <c r="I57" i="9"/>
  <c r="H57" i="9"/>
  <c r="G57" i="9"/>
  <c r="L57" i="9" s="1"/>
  <c r="F57" i="9"/>
  <c r="J56" i="9"/>
  <c r="I56" i="9"/>
  <c r="H56" i="9"/>
  <c r="G56" i="9"/>
  <c r="L56" i="9" s="1"/>
  <c r="F56" i="9"/>
  <c r="J55" i="9"/>
  <c r="I55" i="9"/>
  <c r="H55" i="9"/>
  <c r="G55" i="9"/>
  <c r="L55" i="9" s="1"/>
  <c r="F55" i="9"/>
  <c r="K55" i="9" s="1"/>
  <c r="L54" i="9"/>
  <c r="G54" i="9"/>
  <c r="F54" i="9"/>
  <c r="L53" i="9"/>
  <c r="G53" i="9"/>
  <c r="K53" i="9" s="1"/>
  <c r="F53" i="9"/>
  <c r="G52" i="9"/>
  <c r="K52" i="9" s="1"/>
  <c r="F52" i="9"/>
  <c r="J51" i="9"/>
  <c r="I51" i="9"/>
  <c r="H51" i="9"/>
  <c r="G51" i="9"/>
  <c r="L51" i="9" s="1"/>
  <c r="F51" i="9"/>
  <c r="J50" i="9"/>
  <c r="I50" i="9"/>
  <c r="H50" i="9"/>
  <c r="G50" i="9"/>
  <c r="L50" i="9" s="1"/>
  <c r="F50" i="9"/>
  <c r="G49" i="9"/>
  <c r="L49" i="9" s="1"/>
  <c r="F49" i="9"/>
  <c r="J48" i="9"/>
  <c r="I48" i="9"/>
  <c r="H48" i="9"/>
  <c r="F48" i="9"/>
  <c r="J47" i="9"/>
  <c r="I47" i="9"/>
  <c r="H47" i="9"/>
  <c r="G47" i="9"/>
  <c r="K47" i="9" s="1"/>
  <c r="F47" i="9"/>
  <c r="J46" i="9"/>
  <c r="I46" i="9"/>
  <c r="H46" i="9"/>
  <c r="G46" i="9"/>
  <c r="F46" i="9"/>
  <c r="K46" i="9" s="1"/>
  <c r="J45" i="9"/>
  <c r="I45" i="9"/>
  <c r="H45" i="9"/>
  <c r="H44" i="9" s="1"/>
  <c r="H43" i="9" s="1"/>
  <c r="G45" i="9"/>
  <c r="L45" i="9" s="1"/>
  <c r="F45" i="9"/>
  <c r="J41" i="9"/>
  <c r="I41" i="9"/>
  <c r="H41" i="9"/>
  <c r="G41" i="9"/>
  <c r="L41" i="9" s="1"/>
  <c r="F41" i="9"/>
  <c r="K41" i="9" s="1"/>
  <c r="H40" i="9"/>
  <c r="G40" i="9"/>
  <c r="L40" i="9" s="1"/>
  <c r="F40" i="9"/>
  <c r="J39" i="9"/>
  <c r="I39" i="9"/>
  <c r="H39" i="9"/>
  <c r="F39" i="9"/>
  <c r="J38" i="9"/>
  <c r="I38" i="9"/>
  <c r="H38" i="9"/>
  <c r="G38" i="9"/>
  <c r="L38" i="9" s="1"/>
  <c r="F38" i="9"/>
  <c r="K38" i="9" s="1"/>
  <c r="J37" i="9"/>
  <c r="I37" i="9"/>
  <c r="H37" i="9"/>
  <c r="H36" i="9" s="1"/>
  <c r="G37" i="9"/>
  <c r="L37" i="9" s="1"/>
  <c r="F37" i="9"/>
  <c r="J35" i="9"/>
  <c r="I35" i="9"/>
  <c r="H35" i="9"/>
  <c r="G35" i="9"/>
  <c r="L35" i="9" s="1"/>
  <c r="F35" i="9"/>
  <c r="J34" i="9"/>
  <c r="J33" i="9" s="1"/>
  <c r="I34" i="9"/>
  <c r="H34" i="9"/>
  <c r="G34" i="9"/>
  <c r="L34" i="9" s="1"/>
  <c r="F34" i="9"/>
  <c r="K34" i="9" s="1"/>
  <c r="H33" i="9"/>
  <c r="J30" i="9"/>
  <c r="J29" i="9" s="1"/>
  <c r="I30" i="9"/>
  <c r="I29" i="9" s="1"/>
  <c r="H30" i="9"/>
  <c r="H29" i="9" s="1"/>
  <c r="G30" i="9"/>
  <c r="L30" i="9" s="1"/>
  <c r="F30" i="9"/>
  <c r="J28" i="9"/>
  <c r="J27" i="9" s="1"/>
  <c r="J26" i="9" s="1"/>
  <c r="I28" i="9"/>
  <c r="I27" i="9" s="1"/>
  <c r="I26" i="9" s="1"/>
  <c r="H28" i="9"/>
  <c r="H27" i="9" s="1"/>
  <c r="H26" i="9" s="1"/>
  <c r="G28" i="9"/>
  <c r="L28" i="9" s="1"/>
  <c r="F28" i="9"/>
  <c r="F27" i="9" s="1"/>
  <c r="J25" i="9"/>
  <c r="I25" i="9"/>
  <c r="H25" i="9"/>
  <c r="G25" i="9"/>
  <c r="L25" i="9" s="1"/>
  <c r="F25" i="9"/>
  <c r="K25" i="9" s="1"/>
  <c r="L24" i="9"/>
  <c r="G24" i="9"/>
  <c r="F24" i="9"/>
  <c r="K24" i="9" s="1"/>
  <c r="J23" i="9"/>
  <c r="J22" i="9" s="1"/>
  <c r="I23" i="9"/>
  <c r="H23" i="9"/>
  <c r="G23" i="9"/>
  <c r="L23" i="9" s="1"/>
  <c r="F23" i="9"/>
  <c r="F22" i="9" s="1"/>
  <c r="J21" i="9"/>
  <c r="J19" i="9" s="1"/>
  <c r="I21" i="9"/>
  <c r="I19" i="9" s="1"/>
  <c r="H21" i="9"/>
  <c r="G21" i="9"/>
  <c r="L21" i="9" s="1"/>
  <c r="F21" i="9"/>
  <c r="K21" i="9" s="1"/>
  <c r="L20" i="9"/>
  <c r="K20" i="9"/>
  <c r="H19" i="9"/>
  <c r="G19" i="9"/>
  <c r="L19" i="9" s="1"/>
  <c r="J17" i="9"/>
  <c r="J16" i="9" s="1"/>
  <c r="J15" i="9" s="1"/>
  <c r="H17" i="9"/>
  <c r="H16" i="9" s="1"/>
  <c r="H15" i="9" s="1"/>
  <c r="G17" i="9"/>
  <c r="L17" i="9" s="1"/>
  <c r="F17" i="9"/>
  <c r="K17" i="9" s="1"/>
  <c r="G16" i="9"/>
  <c r="L16" i="9" s="1"/>
  <c r="N12" i="9"/>
  <c r="G3" i="9"/>
  <c r="G2" i="9"/>
  <c r="M33" i="7"/>
  <c r="J18" i="9" l="1"/>
  <c r="H82" i="9"/>
  <c r="H22" i="9"/>
  <c r="K35" i="9"/>
  <c r="I36" i="9"/>
  <c r="I44" i="9"/>
  <c r="I43" i="9" s="1"/>
  <c r="K51" i="9"/>
  <c r="L52" i="9"/>
  <c r="K54" i="9"/>
  <c r="K56" i="9"/>
  <c r="K61" i="9"/>
  <c r="K66" i="9"/>
  <c r="K68" i="9"/>
  <c r="G79" i="9"/>
  <c r="L79" i="9" s="1"/>
  <c r="L80" i="9"/>
  <c r="G103" i="9"/>
  <c r="L103" i="9" s="1"/>
  <c r="K106" i="9"/>
  <c r="K109" i="9"/>
  <c r="K110" i="9"/>
  <c r="K113" i="9"/>
  <c r="K114" i="9"/>
  <c r="H122" i="9"/>
  <c r="K124" i="9"/>
  <c r="L124" i="9"/>
  <c r="I122" i="9"/>
  <c r="L132" i="9"/>
  <c r="K143" i="9"/>
  <c r="L143" i="9"/>
  <c r="K149" i="9"/>
  <c r="J148" i="9"/>
  <c r="H148" i="9"/>
  <c r="K152" i="9"/>
  <c r="K155" i="9"/>
  <c r="K160" i="9"/>
  <c r="J157" i="9"/>
  <c r="K166" i="9"/>
  <c r="L166" i="9"/>
  <c r="H168" i="9"/>
  <c r="K178" i="9"/>
  <c r="L180" i="9"/>
  <c r="F19" i="9"/>
  <c r="K19" i="9" s="1"/>
  <c r="I22" i="9"/>
  <c r="K30" i="9"/>
  <c r="K37" i="9"/>
  <c r="J36" i="9"/>
  <c r="K45" i="9"/>
  <c r="J44" i="9"/>
  <c r="J43" i="9" s="1"/>
  <c r="K49" i="9"/>
  <c r="K59" i="9"/>
  <c r="L64" i="9"/>
  <c r="K70" i="9"/>
  <c r="L76" i="9"/>
  <c r="L84" i="9"/>
  <c r="K90" i="9"/>
  <c r="K93" i="9"/>
  <c r="K101" i="9"/>
  <c r="K102" i="9"/>
  <c r="H121" i="9"/>
  <c r="K125" i="9"/>
  <c r="K130" i="9"/>
  <c r="K133" i="9"/>
  <c r="L136" i="9"/>
  <c r="H141" i="9"/>
  <c r="H140" i="9" s="1"/>
  <c r="H139" i="9" s="1"/>
  <c r="H138" i="9" s="1"/>
  <c r="K144" i="9"/>
  <c r="L158" i="9"/>
  <c r="K173" i="9"/>
  <c r="I802" i="9"/>
  <c r="I801" i="9" s="1"/>
  <c r="J804" i="9"/>
  <c r="H840" i="9"/>
  <c r="H835" i="9" s="1"/>
  <c r="J921" i="9"/>
  <c r="J911" i="9"/>
  <c r="H32" i="9"/>
  <c r="H31" i="9" s="1"/>
  <c r="I33" i="9"/>
  <c r="K62" i="9"/>
  <c r="K65" i="9"/>
  <c r="K74" i="9"/>
  <c r="J73" i="9"/>
  <c r="K77" i="9"/>
  <c r="K85" i="9"/>
  <c r="L96" i="9"/>
  <c r="L104" i="9"/>
  <c r="K115" i="9"/>
  <c r="I116" i="9"/>
  <c r="L120" i="9"/>
  <c r="H129" i="9"/>
  <c r="H128" i="9" s="1"/>
  <c r="K134" i="9"/>
  <c r="K137" i="9"/>
  <c r="L147" i="9"/>
  <c r="K153" i="9"/>
  <c r="K156" i="9"/>
  <c r="K159" i="9"/>
  <c r="K169" i="9"/>
  <c r="K174" i="9"/>
  <c r="K176" i="9"/>
  <c r="L176" i="9"/>
  <c r="L185" i="9"/>
  <c r="G184" i="9"/>
  <c r="L184" i="9" s="1"/>
  <c r="L252" i="9"/>
  <c r="G251" i="9"/>
  <c r="L251" i="9" s="1"/>
  <c r="I746" i="9"/>
  <c r="J747" i="9"/>
  <c r="J746" i="9" s="1"/>
  <c r="L790" i="9"/>
  <c r="G789" i="9"/>
  <c r="L789" i="9" s="1"/>
  <c r="H42" i="9"/>
  <c r="L112" i="9"/>
  <c r="J121" i="9"/>
  <c r="J141" i="9"/>
  <c r="L151" i="9"/>
  <c r="K172" i="9"/>
  <c r="L172" i="9"/>
  <c r="I196" i="9"/>
  <c r="J428" i="9"/>
  <c r="J200" i="9" s="1"/>
  <c r="I200" i="9"/>
  <c r="K490" i="9"/>
  <c r="L490" i="9"/>
  <c r="K193" i="9"/>
  <c r="H196" i="9"/>
  <c r="I207" i="9"/>
  <c r="K217" i="9"/>
  <c r="J216" i="9"/>
  <c r="H220" i="9"/>
  <c r="K227" i="9"/>
  <c r="H233" i="9"/>
  <c r="I237" i="9"/>
  <c r="H241" i="9"/>
  <c r="I245" i="9"/>
  <c r="K249" i="9"/>
  <c r="K253" i="9"/>
  <c r="L255" i="9"/>
  <c r="K257" i="9"/>
  <c r="L259" i="9"/>
  <c r="K261" i="9"/>
  <c r="L263" i="9"/>
  <c r="K265" i="9"/>
  <c r="L267" i="9"/>
  <c r="K269" i="9"/>
  <c r="L271" i="9"/>
  <c r="K273" i="9"/>
  <c r="L275" i="9"/>
  <c r="K277" i="9"/>
  <c r="L279" i="9"/>
  <c r="K281" i="9"/>
  <c r="K285" i="9"/>
  <c r="G293" i="9"/>
  <c r="L293" i="9" s="1"/>
  <c r="I294" i="9"/>
  <c r="K324" i="9"/>
  <c r="L336" i="9"/>
  <c r="K339" i="9"/>
  <c r="L346" i="9"/>
  <c r="L364" i="9"/>
  <c r="L385" i="9"/>
  <c r="L389" i="9"/>
  <c r="K409" i="9"/>
  <c r="K413" i="9"/>
  <c r="I437" i="9"/>
  <c r="I436" i="9" s="1"/>
  <c r="K445" i="9"/>
  <c r="K449" i="9"/>
  <c r="K454" i="9"/>
  <c r="L462" i="9"/>
  <c r="L467" i="9"/>
  <c r="L471" i="9"/>
  <c r="K477" i="9"/>
  <c r="K482" i="9"/>
  <c r="K486" i="9"/>
  <c r="L498" i="9"/>
  <c r="K501" i="9"/>
  <c r="G505" i="9"/>
  <c r="K505" i="9" s="1"/>
  <c r="L507" i="9"/>
  <c r="K510" i="9"/>
  <c r="L511" i="9"/>
  <c r="K514" i="9"/>
  <c r="L515" i="9"/>
  <c r="K518" i="9"/>
  <c r="L519" i="9"/>
  <c r="K522" i="9"/>
  <c r="L523" i="9"/>
  <c r="L531" i="9"/>
  <c r="L539" i="9"/>
  <c r="L543" i="9"/>
  <c r="K546" i="9"/>
  <c r="K552" i="9"/>
  <c r="K556" i="9"/>
  <c r="L558" i="9"/>
  <c r="G557" i="9"/>
  <c r="K562" i="9"/>
  <c r="K572" i="9"/>
  <c r="L574" i="9"/>
  <c r="Q593" i="9"/>
  <c r="L618" i="9"/>
  <c r="L630" i="9"/>
  <c r="G651" i="9"/>
  <c r="G654" i="9"/>
  <c r="Q653" i="9" s="1"/>
  <c r="I642" i="9"/>
  <c r="L659" i="9"/>
  <c r="G677" i="9"/>
  <c r="Q680" i="9"/>
  <c r="Q681" i="9"/>
  <c r="Q682" i="9"/>
  <c r="F684" i="9"/>
  <c r="G693" i="9"/>
  <c r="G692" i="9" s="1"/>
  <c r="L692" i="9" s="1"/>
  <c r="K690" i="9"/>
  <c r="L691" i="9"/>
  <c r="H695" i="9"/>
  <c r="G698" i="9"/>
  <c r="Q698" i="9"/>
  <c r="L705" i="9"/>
  <c r="Q708" i="9"/>
  <c r="H712" i="9"/>
  <c r="Q713" i="9"/>
  <c r="L714" i="9"/>
  <c r="Q716" i="9"/>
  <c r="Q729" i="9"/>
  <c r="K757" i="9"/>
  <c r="K758" i="9"/>
  <c r="H759" i="9"/>
  <c r="K760" i="9"/>
  <c r="J780" i="9"/>
  <c r="G783" i="9"/>
  <c r="F789" i="9"/>
  <c r="H790" i="9"/>
  <c r="L794" i="9"/>
  <c r="G799" i="9"/>
  <c r="G798" i="9" s="1"/>
  <c r="J802" i="9"/>
  <c r="J801" i="9" s="1"/>
  <c r="G806" i="9"/>
  <c r="L806" i="9" s="1"/>
  <c r="L807" i="9"/>
  <c r="L808" i="9"/>
  <c r="G814" i="9"/>
  <c r="L826" i="9"/>
  <c r="L833" i="9"/>
  <c r="Q842" i="9"/>
  <c r="G845" i="9"/>
  <c r="O866" i="9"/>
  <c r="P866" i="9" s="1"/>
  <c r="Q855" i="9"/>
  <c r="L868" i="9"/>
  <c r="H871" i="9"/>
  <c r="K875" i="9"/>
  <c r="K877" i="9"/>
  <c r="K879" i="9"/>
  <c r="G881" i="9"/>
  <c r="L883" i="9"/>
  <c r="L891" i="9"/>
  <c r="L895" i="9"/>
  <c r="L899" i="9"/>
  <c r="L902" i="9"/>
  <c r="H910" i="9"/>
  <c r="Q921" i="9"/>
  <c r="J929" i="9"/>
  <c r="J927" i="9" s="1"/>
  <c r="G941" i="9"/>
  <c r="L945" i="9"/>
  <c r="L947" i="9"/>
  <c r="L960" i="9"/>
  <c r="G964" i="9"/>
  <c r="L968" i="9"/>
  <c r="L969" i="9"/>
  <c r="G971" i="9"/>
  <c r="K978" i="9"/>
  <c r="K177" i="9"/>
  <c r="K182" i="9"/>
  <c r="K185" i="9"/>
  <c r="K187" i="9"/>
  <c r="K195" i="9"/>
  <c r="K197" i="9"/>
  <c r="J196" i="9"/>
  <c r="K200" i="9"/>
  <c r="H202" i="9"/>
  <c r="F202" i="9"/>
  <c r="J202" i="9"/>
  <c r="K208" i="9"/>
  <c r="J207" i="9"/>
  <c r="L211" i="9"/>
  <c r="K221" i="9"/>
  <c r="J220" i="9"/>
  <c r="H224" i="9"/>
  <c r="K231" i="9"/>
  <c r="K236" i="9"/>
  <c r="K239" i="9"/>
  <c r="K244" i="9"/>
  <c r="K247" i="9"/>
  <c r="F252" i="9"/>
  <c r="F256" i="9"/>
  <c r="K256" i="9" s="1"/>
  <c r="F260" i="9"/>
  <c r="K260" i="9" s="1"/>
  <c r="F264" i="9"/>
  <c r="K264" i="9" s="1"/>
  <c r="F268" i="9"/>
  <c r="K268" i="9" s="1"/>
  <c r="F272" i="9"/>
  <c r="K272" i="9" s="1"/>
  <c r="F276" i="9"/>
  <c r="K276" i="9" s="1"/>
  <c r="F280" i="9"/>
  <c r="K280" i="9" s="1"/>
  <c r="K284" i="9"/>
  <c r="H293" i="9"/>
  <c r="H292" i="9" s="1"/>
  <c r="N322" i="9"/>
  <c r="G345" i="9"/>
  <c r="L345" i="9" s="1"/>
  <c r="L353" i="9"/>
  <c r="H376" i="9"/>
  <c r="H379" i="9"/>
  <c r="G384" i="9"/>
  <c r="L384" i="9" s="1"/>
  <c r="L387" i="9"/>
  <c r="H390" i="9"/>
  <c r="L400" i="9"/>
  <c r="J444" i="9"/>
  <c r="J443" i="9" s="1"/>
  <c r="K461" i="9"/>
  <c r="G465" i="9"/>
  <c r="I494" i="9"/>
  <c r="G530" i="9"/>
  <c r="G538" i="9"/>
  <c r="K545" i="9"/>
  <c r="K561" i="9"/>
  <c r="G573" i="9"/>
  <c r="Q600" i="9"/>
  <c r="H615" i="9"/>
  <c r="J620" i="9"/>
  <c r="F632" i="9"/>
  <c r="J645" i="9"/>
  <c r="J644" i="9" s="1"/>
  <c r="Q651" i="9"/>
  <c r="L652" i="9"/>
  <c r="Q658" i="9"/>
  <c r="Q690" i="9"/>
  <c r="I695" i="9"/>
  <c r="Q702" i="9"/>
  <c r="I732" i="9"/>
  <c r="H738" i="9"/>
  <c r="I738" i="9"/>
  <c r="H746" i="9"/>
  <c r="L752" i="9"/>
  <c r="L754" i="9"/>
  <c r="K756" i="9"/>
  <c r="K775" i="9"/>
  <c r="Q783" i="9"/>
  <c r="J790" i="9"/>
  <c r="F798" i="9"/>
  <c r="K798" i="9" s="1"/>
  <c r="H799" i="9"/>
  <c r="H798" i="9" s="1"/>
  <c r="L800" i="9"/>
  <c r="L803" i="9"/>
  <c r="L810" i="9"/>
  <c r="L828" i="9"/>
  <c r="Q833" i="9"/>
  <c r="J837" i="9"/>
  <c r="H841" i="9"/>
  <c r="G842" i="9"/>
  <c r="L846" i="9"/>
  <c r="L849" i="9"/>
  <c r="L854" i="9"/>
  <c r="L858" i="9"/>
  <c r="L861" i="9"/>
  <c r="Q867" i="9"/>
  <c r="L875" i="9"/>
  <c r="L879" i="9"/>
  <c r="L882" i="9"/>
  <c r="L890" i="9"/>
  <c r="L894" i="9"/>
  <c r="G910" i="9"/>
  <c r="K910" i="9" s="1"/>
  <c r="G912" i="9"/>
  <c r="K913" i="9"/>
  <c r="I916" i="9"/>
  <c r="L920" i="9"/>
  <c r="L922" i="9"/>
  <c r="Q941" i="9"/>
  <c r="F963" i="9"/>
  <c r="H963" i="9" s="1"/>
  <c r="J963" i="9" s="1"/>
  <c r="K964" i="9"/>
  <c r="J934" i="9"/>
  <c r="G967" i="9"/>
  <c r="Q967" i="9"/>
  <c r="Q968" i="9"/>
  <c r="H971" i="9"/>
  <c r="J971" i="9" s="1"/>
  <c r="L978" i="9"/>
  <c r="I979" i="9"/>
  <c r="I973" i="9" s="1"/>
  <c r="I970" i="9" s="1"/>
  <c r="L215" i="9"/>
  <c r="H245" i="9"/>
  <c r="K255" i="9"/>
  <c r="K259" i="9"/>
  <c r="K263" i="9"/>
  <c r="K267" i="9"/>
  <c r="K271" i="9"/>
  <c r="K275" i="9"/>
  <c r="K279" i="9"/>
  <c r="F283" i="9"/>
  <c r="K283" i="9" s="1"/>
  <c r="G310" i="9"/>
  <c r="K310" i="9" s="1"/>
  <c r="L351" i="9"/>
  <c r="K355" i="9"/>
  <c r="H368" i="9"/>
  <c r="L426" i="9"/>
  <c r="L447" i="9"/>
  <c r="I458" i="9"/>
  <c r="I457" i="9" s="1"/>
  <c r="I456" i="9" s="1"/>
  <c r="I455" i="9" s="1"/>
  <c r="J494" i="9"/>
  <c r="L703" i="9"/>
  <c r="I712" i="9"/>
  <c r="L784" i="9"/>
  <c r="L813" i="9"/>
  <c r="Q912" i="9"/>
  <c r="H918" i="9"/>
  <c r="G930" i="9"/>
  <c r="L930" i="9" s="1"/>
  <c r="L942" i="9"/>
  <c r="I972" i="9"/>
  <c r="G977" i="9"/>
  <c r="Q978" i="9"/>
  <c r="K184" i="9"/>
  <c r="G207" i="9"/>
  <c r="L207" i="9" s="1"/>
  <c r="H216" i="9"/>
  <c r="K219" i="9"/>
  <c r="L219" i="9"/>
  <c r="H359" i="9"/>
  <c r="H358" i="9" s="1"/>
  <c r="G395" i="9"/>
  <c r="L395" i="9" s="1"/>
  <c r="L406" i="9"/>
  <c r="L410" i="9"/>
  <c r="L414" i="9"/>
  <c r="L416" i="9"/>
  <c r="K435" i="9"/>
  <c r="K439" i="9"/>
  <c r="H444" i="9"/>
  <c r="H443" i="9" s="1"/>
  <c r="K469" i="9"/>
  <c r="K473" i="9"/>
  <c r="L483" i="9"/>
  <c r="L487" i="9"/>
  <c r="F494" i="9"/>
  <c r="G509" i="9"/>
  <c r="K509" i="9" s="1"/>
  <c r="G513" i="9"/>
  <c r="K513" i="9" s="1"/>
  <c r="G517" i="9"/>
  <c r="K517" i="9" s="1"/>
  <c r="G521" i="9"/>
  <c r="K521" i="9" s="1"/>
  <c r="K525" i="9"/>
  <c r="K533" i="9"/>
  <c r="K541" i="9"/>
  <c r="F544" i="9"/>
  <c r="K578" i="9"/>
  <c r="L603" i="9"/>
  <c r="J619" i="9"/>
  <c r="G613" i="9"/>
  <c r="L638" i="9"/>
  <c r="Q677" i="9"/>
  <c r="L681" i="9"/>
  <c r="L683" i="9"/>
  <c r="H666" i="9"/>
  <c r="L696" i="9"/>
  <c r="Q699" i="9"/>
  <c r="Q704" i="9"/>
  <c r="L709" i="9"/>
  <c r="Q710" i="9"/>
  <c r="J714" i="9"/>
  <c r="J712" i="9" s="1"/>
  <c r="L717" i="9"/>
  <c r="H726" i="9"/>
  <c r="L765" i="9"/>
  <c r="K774" i="9"/>
  <c r="J798" i="9"/>
  <c r="G812" i="9"/>
  <c r="L812" i="9" s="1"/>
  <c r="Q813" i="9"/>
  <c r="L815" i="9"/>
  <c r="L830" i="9"/>
  <c r="L834" i="9"/>
  <c r="L843" i="9"/>
  <c r="L847" i="9"/>
  <c r="L850" i="9"/>
  <c r="L853" i="9"/>
  <c r="L857" i="9"/>
  <c r="L860" i="9"/>
  <c r="L864" i="9"/>
  <c r="K883" i="9"/>
  <c r="K889" i="9"/>
  <c r="K891" i="9"/>
  <c r="K893" i="9"/>
  <c r="K895" i="9"/>
  <c r="K897" i="9"/>
  <c r="K899" i="9"/>
  <c r="K902" i="9"/>
  <c r="G904" i="9"/>
  <c r="L916" i="9"/>
  <c r="I910" i="9"/>
  <c r="L965" i="9"/>
  <c r="L979" i="9"/>
  <c r="J85" i="1"/>
  <c r="J109" i="1"/>
  <c r="J64" i="1"/>
  <c r="J50" i="1"/>
  <c r="J84" i="1"/>
  <c r="J88" i="1"/>
  <c r="J108" i="1"/>
  <c r="L816" i="2"/>
  <c r="L819" i="2"/>
  <c r="L820" i="2"/>
  <c r="J58" i="1"/>
  <c r="J39" i="1"/>
  <c r="L547" i="2"/>
  <c r="J14" i="9"/>
  <c r="H18" i="9"/>
  <c r="J32" i="9"/>
  <c r="J31" i="9" s="1"/>
  <c r="H14" i="9"/>
  <c r="H13" i="9" s="1"/>
  <c r="I18" i="9"/>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102" i="9"/>
  <c r="J378" i="9"/>
  <c r="J102" i="9" s="1"/>
  <c r="L465" i="9"/>
  <c r="K465" i="9"/>
  <c r="F16" i="9"/>
  <c r="G29" i="9"/>
  <c r="L29" i="9" s="1"/>
  <c r="G33" i="9"/>
  <c r="F36" i="9"/>
  <c r="F44" i="9"/>
  <c r="L46" i="9"/>
  <c r="L63" i="9"/>
  <c r="K63" i="9"/>
  <c r="H91" i="9"/>
  <c r="H81" i="9" s="1"/>
  <c r="I201" i="9"/>
  <c r="J347" i="9"/>
  <c r="J71" i="9" s="1"/>
  <c r="I71" i="9"/>
  <c r="I97" i="9"/>
  <c r="J373" i="9"/>
  <c r="J97" i="9" s="1"/>
  <c r="J105" i="9"/>
  <c r="J386" i="9"/>
  <c r="J110" i="9" s="1"/>
  <c r="I110" i="9"/>
  <c r="J130" i="9"/>
  <c r="J406" i="9"/>
  <c r="J170" i="9" s="1"/>
  <c r="I170" i="9"/>
  <c r="J410" i="9"/>
  <c r="J174" i="9" s="1"/>
  <c r="I174" i="9"/>
  <c r="J414" i="9"/>
  <c r="J178" i="9" s="1"/>
  <c r="I178" i="9"/>
  <c r="K23" i="9"/>
  <c r="K28" i="9"/>
  <c r="K40" i="9"/>
  <c r="K57" i="9"/>
  <c r="J343" i="9"/>
  <c r="J68" i="9"/>
  <c r="J67" i="9" s="1"/>
  <c r="I345" i="9"/>
  <c r="I70" i="9"/>
  <c r="J346" i="9"/>
  <c r="I88" i="9"/>
  <c r="I83" i="9" s="1"/>
  <c r="J364" i="9"/>
  <c r="J88" i="9" s="1"/>
  <c r="J94" i="9"/>
  <c r="J375" i="9"/>
  <c r="J99" i="9" s="1"/>
  <c r="I99" i="9"/>
  <c r="I376" i="9"/>
  <c r="J377" i="9"/>
  <c r="I101" i="9"/>
  <c r="I100" i="9" s="1"/>
  <c r="I109" i="9"/>
  <c r="I384" i="9"/>
  <c r="J385" i="9"/>
  <c r="J388" i="9"/>
  <c r="J113" i="9" s="1"/>
  <c r="I113" i="9"/>
  <c r="J169" i="9"/>
  <c r="G15" i="9"/>
  <c r="F18" i="9"/>
  <c r="G22" i="9"/>
  <c r="L22" i="9" s="1"/>
  <c r="F26" i="9"/>
  <c r="G27" i="9"/>
  <c r="K27" i="9" s="1"/>
  <c r="L47" i="9"/>
  <c r="K50" i="9"/>
  <c r="I77" i="9"/>
  <c r="I72" i="9" s="1"/>
  <c r="J353" i="9"/>
  <c r="J77" i="9" s="1"/>
  <c r="J72" i="9" s="1"/>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13" i="9"/>
  <c r="G309" i="9" s="1"/>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557" i="9"/>
  <c r="L557" i="9"/>
  <c r="G434" i="9"/>
  <c r="K434" i="9" s="1"/>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F641" i="9"/>
  <c r="L646" i="9"/>
  <c r="G645" i="9"/>
  <c r="K645" i="9" s="1"/>
  <c r="G642" i="9"/>
  <c r="Q641" i="9" s="1"/>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8" i="9" s="1"/>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G909" i="9" s="1"/>
  <c r="L909" i="9" s="1"/>
  <c r="L925" i="9"/>
  <c r="Q619" i="9"/>
  <c r="F611" i="9"/>
  <c r="K620" i="9"/>
  <c r="I620" i="9"/>
  <c r="I611" i="9" s="1"/>
  <c r="Q648" i="9"/>
  <c r="L649" i="9"/>
  <c r="L654" i="9"/>
  <c r="K654" i="9"/>
  <c r="F650"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J778" i="9"/>
  <c r="H778" i="9"/>
  <c r="F777" i="9"/>
  <c r="F772" i="9"/>
  <c r="F768" i="9"/>
  <c r="G778" i="9"/>
  <c r="Q777" i="9" s="1"/>
  <c r="I779" i="9"/>
  <c r="H769" i="9"/>
  <c r="K783" i="9"/>
  <c r="Q782" i="9"/>
  <c r="L785" i="9"/>
  <c r="Q784" i="9"/>
  <c r="K785" i="9"/>
  <c r="L653" i="9"/>
  <c r="Q652" i="9"/>
  <c r="Q657" i="9"/>
  <c r="L658" i="9"/>
  <c r="G657" i="9"/>
  <c r="K657" i="9" s="1"/>
  <c r="G666" i="9"/>
  <c r="I676" i="9"/>
  <c r="K693" i="9"/>
  <c r="K701" i="9"/>
  <c r="Q703" i="9"/>
  <c r="L704" i="9"/>
  <c r="K704" i="9"/>
  <c r="H708" i="9"/>
  <c r="H706" i="9" s="1"/>
  <c r="I711" i="9"/>
  <c r="Q736" i="9"/>
  <c r="K737" i="9"/>
  <c r="G735" i="9"/>
  <c r="K742" i="9"/>
  <c r="Q741" i="9"/>
  <c r="H743" i="9"/>
  <c r="I744" i="9"/>
  <c r="J744" i="9" s="1"/>
  <c r="J743" i="9" s="1"/>
  <c r="I743" i="9"/>
  <c r="I725" i="9"/>
  <c r="G773" i="9"/>
  <c r="L773" i="9" s="1"/>
  <c r="K778" i="9"/>
  <c r="L783" i="9"/>
  <c r="H789" i="9"/>
  <c r="Q660" i="9"/>
  <c r="G676" i="9"/>
  <c r="L676" i="9" s="1"/>
  <c r="L689" i="9"/>
  <c r="Q691" i="9"/>
  <c r="Q692" i="9"/>
  <c r="I693" i="9"/>
  <c r="I692" i="9" s="1"/>
  <c r="Q693" i="9"/>
  <c r="Q705" i="9"/>
  <c r="Q711" i="9"/>
  <c r="Q712" i="9"/>
  <c r="H716" i="9"/>
  <c r="L718" i="9"/>
  <c r="K729" i="9"/>
  <c r="Q731" i="9"/>
  <c r="H735" i="9"/>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K740" i="9"/>
  <c r="L744" i="9"/>
  <c r="K746" i="9"/>
  <c r="L748" i="9"/>
  <c r="G746" i="9"/>
  <c r="K751" i="9"/>
  <c r="L753" i="9"/>
  <c r="K761" i="9"/>
  <c r="Q763" i="9"/>
  <c r="K765" i="9"/>
  <c r="Q788" i="9"/>
  <c r="K789" i="9"/>
  <c r="L791" i="9"/>
  <c r="Q797" i="9"/>
  <c r="F796" i="9"/>
  <c r="K825" i="9"/>
  <c r="G823" i="9"/>
  <c r="L823" i="9" s="1"/>
  <c r="Q824" i="9"/>
  <c r="L825" i="9"/>
  <c r="K829"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65" i="9"/>
  <c r="L866" i="9"/>
  <c r="K866" i="9"/>
  <c r="G865" i="9"/>
  <c r="L865" i="9" s="1"/>
  <c r="Q875" i="9"/>
  <c r="G874" i="9"/>
  <c r="L874" i="9" s="1"/>
  <c r="L876" i="9"/>
  <c r="K876" i="9"/>
  <c r="Q879" i="9"/>
  <c r="L880" i="9"/>
  <c r="K880" i="9"/>
  <c r="Q883" i="9"/>
  <c r="L884" i="9"/>
  <c r="K884" i="9"/>
  <c r="Q902" i="9"/>
  <c r="L903" i="9"/>
  <c r="K903" i="9"/>
  <c r="L910" i="9"/>
  <c r="Q909" i="9"/>
  <c r="K912"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K867" i="9"/>
  <c r="L881" i="9"/>
  <c r="G872" i="9"/>
  <c r="K881" i="9"/>
  <c r="K872" i="9" s="1"/>
  <c r="G837" i="9"/>
  <c r="Q836" i="9" s="1"/>
  <c r="G838" i="9"/>
  <c r="L838" i="9" s="1"/>
  <c r="F840" i="9"/>
  <c r="I844" i="9"/>
  <c r="Q845" i="9"/>
  <c r="Q846" i="9"/>
  <c r="Q848" i="9"/>
  <c r="Q849" i="9"/>
  <c r="I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Q885" i="9" s="1"/>
  <c r="K890" i="9"/>
  <c r="K894" i="9"/>
  <c r="K898" i="9"/>
  <c r="Q900" i="9"/>
  <c r="K901" i="9"/>
  <c r="Q903" i="9"/>
  <c r="K904" i="9"/>
  <c r="K905" i="9"/>
  <c r="J913" i="9"/>
  <c r="H912" i="9"/>
  <c r="H908" i="9" s="1"/>
  <c r="H911" i="9"/>
  <c r="H909" i="9" s="1"/>
  <c r="L914" i="9"/>
  <c r="K920" i="9"/>
  <c r="G921" i="9"/>
  <c r="K924" i="9"/>
  <c r="L928" i="9"/>
  <c r="K928" i="9"/>
  <c r="G927" i="9"/>
  <c r="L927" i="9" s="1"/>
  <c r="K930" i="9"/>
  <c r="Q982"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4" i="9"/>
  <c r="K977" i="9"/>
  <c r="Q582" i="2"/>
  <c r="Q589" i="2"/>
  <c r="Q597" i="2"/>
  <c r="Q606" i="2"/>
  <c r="Q618" i="2"/>
  <c r="Q624" i="2"/>
  <c r="Q626" i="2"/>
  <c r="Q632" i="2"/>
  <c r="Q647" i="2"/>
  <c r="Q701" i="2"/>
  <c r="Q886" i="2"/>
  <c r="Q936" i="2"/>
  <c r="Q939" i="2"/>
  <c r="Q993" i="2"/>
  <c r="Q994" i="2"/>
  <c r="K983" i="9" l="1"/>
  <c r="K911" i="9"/>
  <c r="K852" i="9"/>
  <c r="Q828" i="9"/>
  <c r="K822" i="9"/>
  <c r="Q779" i="9"/>
  <c r="K642" i="9"/>
  <c r="K479" i="9"/>
  <c r="J92" i="9"/>
  <c r="I168" i="9"/>
  <c r="I904" i="9"/>
  <c r="L904" i="9"/>
  <c r="L842" i="9"/>
  <c r="Q841" i="9"/>
  <c r="G841" i="9"/>
  <c r="K384" i="9"/>
  <c r="J404" i="9"/>
  <c r="J403" i="9" s="1"/>
  <c r="J402" i="9" s="1"/>
  <c r="J401" i="9" s="1"/>
  <c r="I319" i="9"/>
  <c r="I92" i="9"/>
  <c r="L977" i="9"/>
  <c r="G973" i="9"/>
  <c r="Q976" i="9"/>
  <c r="G963" i="9"/>
  <c r="K806" i="9"/>
  <c r="Q851" i="9"/>
  <c r="I911" i="9"/>
  <c r="I909" i="9" s="1"/>
  <c r="Q837" i="9"/>
  <c r="K376" i="9"/>
  <c r="L967" i="9"/>
  <c r="Q966" i="9"/>
  <c r="K252" i="9"/>
  <c r="F251" i="9"/>
  <c r="K251" i="9" s="1"/>
  <c r="L971" i="9"/>
  <c r="I971" i="9"/>
  <c r="K837" i="9"/>
  <c r="Q821" i="9"/>
  <c r="Q772" i="9"/>
  <c r="L845" i="9"/>
  <c r="Q844" i="9"/>
  <c r="K814" i="9"/>
  <c r="L814" i="9"/>
  <c r="H749" i="9"/>
  <c r="H722" i="9" s="1"/>
  <c r="I759" i="9"/>
  <c r="L677" i="9"/>
  <c r="Q676" i="9"/>
  <c r="K345" i="9"/>
  <c r="I293" i="9"/>
  <c r="I292" i="9" s="1"/>
  <c r="I17" i="9"/>
  <c r="I16" i="9" s="1"/>
  <c r="I15" i="9" s="1"/>
  <c r="I14" i="9" s="1"/>
  <c r="I13" i="9" s="1"/>
  <c r="Q970" i="9"/>
  <c r="J87" i="1"/>
  <c r="L821" i="2"/>
  <c r="J26" i="1"/>
  <c r="F436" i="9"/>
  <c r="L769" i="9"/>
  <c r="K769" i="9"/>
  <c r="Q768"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I724" i="9"/>
  <c r="I723"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H688" i="9"/>
  <c r="H687" i="9" s="1"/>
  <c r="G688" i="9"/>
  <c r="Q687" i="9" s="1"/>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s="1"/>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612" i="9"/>
  <c r="H585" i="9"/>
  <c r="H993" i="9" s="1"/>
  <c r="L620" i="9"/>
  <c r="G611" i="9"/>
  <c r="L611" i="9" s="1"/>
  <c r="L612" i="9"/>
  <c r="Q611" i="9"/>
  <c r="K612" i="9"/>
  <c r="L597" i="9"/>
  <c r="G544" i="9"/>
  <c r="L549" i="9"/>
  <c r="K500" i="9"/>
  <c r="K576" i="9"/>
  <c r="G458" i="9"/>
  <c r="G404" i="9"/>
  <c r="K404" i="9" s="1"/>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H992" i="9" l="1"/>
  <c r="K128" i="9"/>
  <c r="L963" i="9"/>
  <c r="K963" i="9"/>
  <c r="Q962" i="9"/>
  <c r="I963" i="9"/>
  <c r="L841" i="9"/>
  <c r="Q840" i="9"/>
  <c r="K841" i="9"/>
  <c r="Q907" i="9"/>
  <c r="J91" i="9"/>
  <c r="J759" i="9"/>
  <c r="J749" i="9" s="1"/>
  <c r="J722" i="9" s="1"/>
  <c r="I749" i="9"/>
  <c r="I722" i="9" s="1"/>
  <c r="H662" i="9"/>
  <c r="L973" i="9"/>
  <c r="Q972" i="9"/>
  <c r="K973" i="9"/>
  <c r="H665" i="9"/>
  <c r="J81" i="1"/>
  <c r="J49" i="1"/>
  <c r="J30" i="1"/>
  <c r="L291" i="9"/>
  <c r="K291" i="9"/>
  <c r="J319" i="9"/>
  <c r="J290" i="9" s="1"/>
  <c r="L72" i="9"/>
  <c r="M10" i="9"/>
  <c r="K72" i="9"/>
  <c r="L494" i="9"/>
  <c r="K494" i="9"/>
  <c r="J657" i="9"/>
  <c r="J643" i="9"/>
  <c r="K18" i="9"/>
  <c r="F357" i="9"/>
  <c r="H991" i="9"/>
  <c r="G585" i="9"/>
  <c r="Q67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I993" i="9" s="1"/>
  <c r="L801" i="9"/>
  <c r="K801" i="9"/>
  <c r="Q800" i="9"/>
  <c r="K836" i="9"/>
  <c r="Q884" i="9"/>
  <c r="F936" i="9"/>
  <c r="K938" i="9"/>
  <c r="Q937" i="9"/>
  <c r="K450" i="9"/>
  <c r="L450"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724" i="9" l="1"/>
  <c r="J723" i="9" s="1"/>
  <c r="H664" i="9"/>
  <c r="H584" i="9"/>
  <c r="K679" i="9"/>
  <c r="Q639" i="9"/>
  <c r="J11" i="9"/>
  <c r="J10" i="9"/>
  <c r="K665" i="9"/>
  <c r="L14" i="9"/>
  <c r="L840" i="9"/>
  <c r="G839" i="9"/>
  <c r="G835" i="9"/>
  <c r="Q839" i="9"/>
  <c r="K840" i="9"/>
  <c r="J650" i="9"/>
  <c r="J640" i="9" s="1"/>
  <c r="J631" i="9" s="1"/>
  <c r="J582" i="9" s="1"/>
  <c r="I640" i="9"/>
  <c r="I631" i="9" s="1"/>
  <c r="I582" i="9" s="1"/>
  <c r="F935" i="9"/>
  <c r="Q935" i="9"/>
  <c r="K936" i="9"/>
  <c r="G667" i="9"/>
  <c r="Q666" i="9" s="1"/>
  <c r="Q664" i="9"/>
  <c r="F587"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Q663" i="9" l="1"/>
  <c r="K81" i="9"/>
  <c r="F989" i="9"/>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Q757" i="2"/>
  <c r="L902" i="2"/>
  <c r="Q901" i="2"/>
  <c r="H904" i="2"/>
  <c r="J904" i="2" s="1"/>
  <c r="L757" i="2"/>
  <c r="Q756" i="2"/>
  <c r="L903" i="2"/>
  <c r="Q902" i="2"/>
  <c r="I904" i="2"/>
  <c r="L758" i="2"/>
  <c r="G993" i="9" l="1"/>
  <c r="G992" i="9"/>
  <c r="M429" i="9"/>
  <c r="L429" i="9"/>
  <c r="K429" i="9"/>
  <c r="M766" i="9"/>
  <c r="L766" i="9"/>
  <c r="L290" i="9"/>
  <c r="G289" i="9"/>
  <c r="K290" i="9"/>
  <c r="L42" i="9"/>
  <c r="K42" i="9"/>
  <c r="K766" i="9"/>
  <c r="F11" i="9"/>
  <c r="F10" i="9"/>
  <c r="Q991" i="9"/>
  <c r="L992" i="9"/>
  <c r="F991" i="9"/>
  <c r="F988" i="9"/>
  <c r="K401" i="9"/>
  <c r="L587" i="9"/>
  <c r="G586" i="9"/>
  <c r="Q585" i="9" s="1"/>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G991" i="9" l="1"/>
  <c r="L991" i="9" s="1"/>
  <c r="K926" i="9"/>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Q977" i="2"/>
  <c r="L977" i="2"/>
  <c r="L978" i="2"/>
  <c r="G987" i="9" l="1"/>
  <c r="G986" i="9"/>
  <c r="L10" i="9"/>
  <c r="L8" i="9"/>
  <c r="K10" i="9"/>
  <c r="N8" i="9"/>
  <c r="M11" i="9"/>
  <c r="M12" i="9" s="1"/>
  <c r="L11" i="9"/>
  <c r="K11" i="9"/>
  <c r="G988" i="9"/>
  <c r="Q988" i="9"/>
  <c r="K989" i="9"/>
  <c r="L994" i="9"/>
  <c r="L996" i="9" s="1"/>
  <c r="L990" i="9"/>
  <c r="Q989" i="9"/>
  <c r="K990" i="9"/>
  <c r="Q976" i="2"/>
  <c r="Q987" i="9" l="1"/>
  <c r="K988" i="9"/>
  <c r="L986" i="9"/>
  <c r="G985" i="9"/>
  <c r="Q985" i="9"/>
  <c r="K986" i="9"/>
  <c r="L987" i="9"/>
  <c r="L1001" i="9"/>
  <c r="Q986" i="9"/>
  <c r="K987" i="9"/>
  <c r="L985" i="9" l="1"/>
  <c r="Q984" i="9"/>
  <c r="K985" i="9"/>
  <c r="Q603" i="2"/>
  <c r="L604" i="2"/>
  <c r="F35" i="7" l="1"/>
  <c r="Q845" i="2"/>
  <c r="P91" i="7"/>
  <c r="I88" i="7"/>
  <c r="H88" i="7"/>
  <c r="G88" i="7"/>
  <c r="F88" i="7"/>
  <c r="I87" i="7"/>
  <c r="F87" i="7"/>
  <c r="D67" i="7"/>
  <c r="D66" i="7"/>
  <c r="J64" i="7"/>
  <c r="J63" i="7"/>
  <c r="E59" i="7"/>
  <c r="E58" i="7"/>
  <c r="E57" i="7"/>
  <c r="E56" i="7"/>
  <c r="E55" i="7" s="1"/>
  <c r="R55" i="7"/>
  <c r="Q55" i="7"/>
  <c r="P55" i="7"/>
  <c r="O55" i="7"/>
  <c r="N55" i="7"/>
  <c r="M55" i="7"/>
  <c r="L55" i="7"/>
  <c r="K55" i="7"/>
  <c r="J55" i="7"/>
  <c r="I55" i="7"/>
  <c r="H55" i="7"/>
  <c r="G55" i="7"/>
  <c r="F55" i="7"/>
  <c r="D55" i="7"/>
  <c r="C55" i="7"/>
  <c r="M85" i="7"/>
  <c r="L85" i="7"/>
  <c r="K97" i="7"/>
  <c r="E54" i="7"/>
  <c r="D54" i="1" s="1"/>
  <c r="E53" i="7"/>
  <c r="E52" i="7"/>
  <c r="N43" i="7"/>
  <c r="E51" i="7"/>
  <c r="E50" i="7"/>
  <c r="E49" i="7"/>
  <c r="E48" i="7"/>
  <c r="E47" i="7"/>
  <c r="E46" i="7"/>
  <c r="P45" i="7"/>
  <c r="P90" i="7" s="1"/>
  <c r="K96" i="7"/>
  <c r="H87" i="7"/>
  <c r="E45" i="7"/>
  <c r="D45" i="1" s="1"/>
  <c r="L43" i="7"/>
  <c r="E44" i="7"/>
  <c r="R43" i="7"/>
  <c r="Q43" i="7"/>
  <c r="Q42" i="7" s="1"/>
  <c r="O43" i="7"/>
  <c r="M84" i="7"/>
  <c r="K43" i="7"/>
  <c r="J43" i="7"/>
  <c r="I43" i="7"/>
  <c r="I42" i="7" s="1"/>
  <c r="D43" i="7"/>
  <c r="C43" i="7"/>
  <c r="C42" i="7" s="1"/>
  <c r="O42" i="7"/>
  <c r="K42" i="7"/>
  <c r="D42" i="7"/>
  <c r="E41" i="7"/>
  <c r="E40" i="7"/>
  <c r="H36" i="7"/>
  <c r="E38" i="7"/>
  <c r="F36" i="7"/>
  <c r="Q35" i="7"/>
  <c r="P35" i="7"/>
  <c r="P33" i="7" s="1"/>
  <c r="O35" i="7"/>
  <c r="O60" i="7" s="1"/>
  <c r="K35" i="7"/>
  <c r="J35" i="7"/>
  <c r="J33" i="7" s="1"/>
  <c r="I35" i="7"/>
  <c r="I33" i="7" s="1"/>
  <c r="C35" i="7"/>
  <c r="E34" i="7"/>
  <c r="Q33" i="7"/>
  <c r="L33" i="7"/>
  <c r="K33" i="7"/>
  <c r="C33" i="7"/>
  <c r="E32" i="7"/>
  <c r="E31" i="7"/>
  <c r="E29" i="7"/>
  <c r="E28" i="7"/>
  <c r="E27" i="7"/>
  <c r="E26" i="7"/>
  <c r="E25" i="7"/>
  <c r="Q24" i="7"/>
  <c r="P24" i="7"/>
  <c r="P16" i="7" s="1"/>
  <c r="P15" i="7" s="1"/>
  <c r="P14" i="7" s="1"/>
  <c r="O24" i="7"/>
  <c r="N24" i="7"/>
  <c r="M24" i="7"/>
  <c r="L24" i="7"/>
  <c r="K24" i="7"/>
  <c r="J24" i="7"/>
  <c r="I24" i="7"/>
  <c r="H24" i="7"/>
  <c r="H16" i="7" s="1"/>
  <c r="H15" i="7" s="1"/>
  <c r="G24" i="7"/>
  <c r="F24" i="7"/>
  <c r="D24" i="7"/>
  <c r="C24" i="7"/>
  <c r="E23" i="7"/>
  <c r="E22" i="7"/>
  <c r="E21" i="7"/>
  <c r="E20" i="7"/>
  <c r="E19" i="7" s="1"/>
  <c r="Q19" i="7"/>
  <c r="P19" i="7"/>
  <c r="O19" i="7"/>
  <c r="N19" i="7"/>
  <c r="N16" i="7" s="1"/>
  <c r="N15" i="7" s="1"/>
  <c r="M19" i="7"/>
  <c r="M16" i="7" s="1"/>
  <c r="L19" i="7"/>
  <c r="K19" i="7"/>
  <c r="J19" i="7"/>
  <c r="J16" i="7" s="1"/>
  <c r="J15" i="7" s="1"/>
  <c r="I19" i="7"/>
  <c r="H19" i="7"/>
  <c r="G19" i="7"/>
  <c r="F19" i="7"/>
  <c r="F16" i="7" s="1"/>
  <c r="D19" i="7"/>
  <c r="D16" i="7" s="1"/>
  <c r="D15" i="7" s="1"/>
  <c r="C19" i="7"/>
  <c r="E18" i="7"/>
  <c r="Q16" i="7"/>
  <c r="L16" i="7"/>
  <c r="L15" i="7" s="1"/>
  <c r="L14" i="7" s="1"/>
  <c r="I16" i="7"/>
  <c r="Q15" i="7"/>
  <c r="Q14" i="7" s="1"/>
  <c r="D1003" i="2"/>
  <c r="D1002"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I940" i="2"/>
  <c r="H940" i="2"/>
  <c r="J940" i="2" s="1"/>
  <c r="L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H648" i="2"/>
  <c r="I648" i="2" s="1"/>
  <c r="J648" i="2" s="1"/>
  <c r="H647" i="2"/>
  <c r="J646" i="2"/>
  <c r="I646" i="2"/>
  <c r="H646" i="2"/>
  <c r="J638" i="2"/>
  <c r="J634" i="2" s="1"/>
  <c r="I638" i="2"/>
  <c r="I634" i="2" s="1"/>
  <c r="H638" i="2"/>
  <c r="H634" i="2" s="1"/>
  <c r="J635" i="2"/>
  <c r="I635" i="2"/>
  <c r="H635" i="2"/>
  <c r="L633" i="2"/>
  <c r="J630" i="2"/>
  <c r="J628" i="2" s="1"/>
  <c r="J626" i="2" s="1"/>
  <c r="I630" i="2"/>
  <c r="I628" i="2" s="1"/>
  <c r="I626" i="2" s="1"/>
  <c r="H630" i="2"/>
  <c r="H628" i="2" s="1"/>
  <c r="H626" i="2" s="1"/>
  <c r="J629" i="2"/>
  <c r="I629" i="2"/>
  <c r="H629" i="2"/>
  <c r="L627" i="2"/>
  <c r="L625" i="2"/>
  <c r="H625" i="2"/>
  <c r="I625" i="2" s="1"/>
  <c r="J625" i="2" s="1"/>
  <c r="H624" i="2"/>
  <c r="I624" i="2" s="1"/>
  <c r="H622" i="2"/>
  <c r="I622" i="2" s="1"/>
  <c r="J621" i="2"/>
  <c r="I621" i="2"/>
  <c r="H621" i="2"/>
  <c r="L619" i="2"/>
  <c r="H619" i="2"/>
  <c r="I619" i="2" s="1"/>
  <c r="J618" i="2"/>
  <c r="I618" i="2"/>
  <c r="H618" i="2"/>
  <c r="J608" i="2"/>
  <c r="I608" i="2"/>
  <c r="H608" i="2"/>
  <c r="L607" i="2"/>
  <c r="Q598" i="2"/>
  <c r="L598" i="2"/>
  <c r="J597" i="2"/>
  <c r="I597" i="2"/>
  <c r="H597" i="2"/>
  <c r="Q595" i="2"/>
  <c r="Q593" i="2"/>
  <c r="O592" i="2"/>
  <c r="P592" i="2" s="1"/>
  <c r="P593" i="2" s="1"/>
  <c r="J592" i="2"/>
  <c r="J591" i="2" s="1"/>
  <c r="I592" i="2"/>
  <c r="I591" i="2" s="1"/>
  <c r="H592" i="2"/>
  <c r="H591" i="2" s="1"/>
  <c r="L592" i="2"/>
  <c r="L590" i="2"/>
  <c r="H590" i="2"/>
  <c r="I590" i="2" s="1"/>
  <c r="J590" i="2" s="1"/>
  <c r="N585" i="2"/>
  <c r="N587" i="2" s="1"/>
  <c r="L583" i="2"/>
  <c r="L581" i="2"/>
  <c r="L580" i="2"/>
  <c r="L575" i="2"/>
  <c r="L281" i="2"/>
  <c r="L570" i="2"/>
  <c r="L567" i="2"/>
  <c r="L566" i="2"/>
  <c r="L564" i="2"/>
  <c r="L562" i="2"/>
  <c r="L560" i="2"/>
  <c r="L559" i="2"/>
  <c r="L556" i="2"/>
  <c r="L555" i="2"/>
  <c r="L261" i="2"/>
  <c r="L551" i="2"/>
  <c r="L550" i="2"/>
  <c r="L548" i="2"/>
  <c r="L542" i="2"/>
  <c r="L540" i="2"/>
  <c r="J538" i="2"/>
  <c r="I538" i="2"/>
  <c r="H538" i="2"/>
  <c r="L537" i="2"/>
  <c r="L536" i="2"/>
  <c r="J534" i="2"/>
  <c r="I534" i="2"/>
  <c r="H534" i="2"/>
  <c r="L532" i="2"/>
  <c r="L531" i="2"/>
  <c r="J530" i="2"/>
  <c r="I530" i="2"/>
  <c r="H530" i="2"/>
  <c r="L528" i="2"/>
  <c r="L527" i="2"/>
  <c r="J526" i="2"/>
  <c r="I526" i="2"/>
  <c r="H526" i="2"/>
  <c r="L524" i="2"/>
  <c r="J521" i="2"/>
  <c r="I521" i="2"/>
  <c r="H521" i="2"/>
  <c r="L520" i="2"/>
  <c r="J517" i="2"/>
  <c r="I517" i="2"/>
  <c r="H517" i="2"/>
  <c r="L516" i="2"/>
  <c r="L515" i="2"/>
  <c r="J513" i="2"/>
  <c r="I513" i="2"/>
  <c r="H513" i="2"/>
  <c r="L512" i="2"/>
  <c r="L511" i="2"/>
  <c r="J509" i="2"/>
  <c r="I509" i="2"/>
  <c r="H509" i="2"/>
  <c r="L508" i="2"/>
  <c r="L507" i="2"/>
  <c r="J505" i="2"/>
  <c r="I505" i="2"/>
  <c r="H505" i="2"/>
  <c r="L504" i="2"/>
  <c r="L503" i="2"/>
  <c r="L209" i="2"/>
  <c r="J500" i="2"/>
  <c r="I500" i="2"/>
  <c r="H500" i="2"/>
  <c r="L499" i="2"/>
  <c r="L496" i="2"/>
  <c r="J495" i="2"/>
  <c r="I495" i="2"/>
  <c r="H495" i="2"/>
  <c r="L493" i="2"/>
  <c r="L192" i="2"/>
  <c r="J490" i="2"/>
  <c r="I490" i="2"/>
  <c r="H490" i="2"/>
  <c r="L489" i="2"/>
  <c r="L488" i="2"/>
  <c r="L483" i="2"/>
  <c r="L164" i="2"/>
  <c r="L480" i="2"/>
  <c r="J479" i="2"/>
  <c r="I479" i="2"/>
  <c r="H479" i="2"/>
  <c r="L477" i="2"/>
  <c r="L476" i="2"/>
  <c r="L475" i="2"/>
  <c r="J474" i="2"/>
  <c r="I474" i="2"/>
  <c r="H474" i="2"/>
  <c r="L473" i="2"/>
  <c r="L472" i="2"/>
  <c r="L471" i="2"/>
  <c r="L469" i="2"/>
  <c r="L468" i="2"/>
  <c r="J465" i="2"/>
  <c r="I465" i="2"/>
  <c r="H465" i="2"/>
  <c r="L464" i="2"/>
  <c r="L463" i="2"/>
  <c r="L460" i="2"/>
  <c r="L459" i="2"/>
  <c r="L453" i="2"/>
  <c r="J451" i="2"/>
  <c r="J450" i="2" s="1"/>
  <c r="I451" i="2"/>
  <c r="I450" i="2" s="1"/>
  <c r="H451" i="2"/>
  <c r="H450" i="2" s="1"/>
  <c r="J448" i="2"/>
  <c r="J126" i="2" s="1"/>
  <c r="I448" i="2"/>
  <c r="I126" i="2" s="1"/>
  <c r="H448" i="2"/>
  <c r="H126" i="2" s="1"/>
  <c r="L448" i="2"/>
  <c r="J447" i="2"/>
  <c r="J125" i="2" s="1"/>
  <c r="I447" i="2"/>
  <c r="I125" i="2" s="1"/>
  <c r="H447" i="2"/>
  <c r="H125" i="2" s="1"/>
  <c r="J446" i="2"/>
  <c r="I446" i="2"/>
  <c r="H446" i="2"/>
  <c r="L446" i="2"/>
  <c r="L442" i="2"/>
  <c r="J441" i="2"/>
  <c r="I441" i="2"/>
  <c r="H441" i="2"/>
  <c r="L439" i="2"/>
  <c r="J438" i="2"/>
  <c r="I438" i="2"/>
  <c r="H438" i="2"/>
  <c r="L435" i="2"/>
  <c r="J434" i="2"/>
  <c r="J433" i="2" s="1"/>
  <c r="J432" i="2" s="1"/>
  <c r="I434" i="2"/>
  <c r="I433" i="2" s="1"/>
  <c r="I432" i="2" s="1"/>
  <c r="H434" i="2"/>
  <c r="H433" i="2" s="1"/>
  <c r="H432" i="2" s="1"/>
  <c r="H428" i="2"/>
  <c r="I428" i="2" s="1"/>
  <c r="I200" i="2" s="1"/>
  <c r="J427" i="2"/>
  <c r="J199" i="2" s="1"/>
  <c r="I427" i="2"/>
  <c r="I199" i="2" s="1"/>
  <c r="H427" i="2"/>
  <c r="H199" i="2" s="1"/>
  <c r="L427" i="2"/>
  <c r="J426" i="2"/>
  <c r="J198" i="2" s="1"/>
  <c r="I426" i="2"/>
  <c r="I198" i="2" s="1"/>
  <c r="H426" i="2"/>
  <c r="H198" i="2" s="1"/>
  <c r="J425" i="2"/>
  <c r="J197" i="2" s="1"/>
  <c r="I425" i="2"/>
  <c r="I197" i="2" s="1"/>
  <c r="H425" i="2"/>
  <c r="L425" i="2"/>
  <c r="H423" i="2"/>
  <c r="I423" i="2" s="1"/>
  <c r="J423" i="2" s="1"/>
  <c r="L423" i="2"/>
  <c r="L422" i="2"/>
  <c r="H418" i="2"/>
  <c r="I418" i="2" s="1"/>
  <c r="L418" i="2"/>
  <c r="L417" i="2"/>
  <c r="J416" i="2"/>
  <c r="J180" i="2" s="1"/>
  <c r="I416" i="2"/>
  <c r="I180" i="2" s="1"/>
  <c r="H416" i="2"/>
  <c r="H180" i="2" s="1"/>
  <c r="H415" i="2"/>
  <c r="I415" i="2" s="1"/>
  <c r="L415" i="2"/>
  <c r="H414" i="2"/>
  <c r="I414" i="2" s="1"/>
  <c r="H413" i="2"/>
  <c r="L413" i="2"/>
  <c r="H412" i="2"/>
  <c r="H411" i="2"/>
  <c r="I411" i="2" s="1"/>
  <c r="L411" i="2"/>
  <c r="H410" i="2"/>
  <c r="I410" i="2" s="1"/>
  <c r="H409" i="2"/>
  <c r="L409" i="2"/>
  <c r="H408" i="2"/>
  <c r="I408" i="2" s="1"/>
  <c r="H407" i="2"/>
  <c r="I407" i="2" s="1"/>
  <c r="L407" i="2"/>
  <c r="H406" i="2"/>
  <c r="I406" i="2" s="1"/>
  <c r="H405" i="2"/>
  <c r="L405" i="2"/>
  <c r="H400" i="2"/>
  <c r="H399" i="2"/>
  <c r="I399" i="2" s="1"/>
  <c r="L399" i="2"/>
  <c r="H398" i="2"/>
  <c r="I398" i="2" s="1"/>
  <c r="L132" i="2"/>
  <c r="H397" i="2"/>
  <c r="I397" i="2" s="1"/>
  <c r="L397" i="2"/>
  <c r="H396" i="2"/>
  <c r="J393" i="2"/>
  <c r="I393" i="2"/>
  <c r="I120" i="2" s="1"/>
  <c r="H393" i="2"/>
  <c r="H120" i="2" s="1"/>
  <c r="L392" i="2"/>
  <c r="J391" i="2"/>
  <c r="J117" i="2" s="1"/>
  <c r="I391" i="2"/>
  <c r="H391" i="2"/>
  <c r="H117" i="2" s="1"/>
  <c r="L391" i="2"/>
  <c r="J389" i="2"/>
  <c r="J115" i="2" s="1"/>
  <c r="I389" i="2"/>
  <c r="I115" i="2" s="1"/>
  <c r="H389" i="2"/>
  <c r="L389" i="2"/>
  <c r="H388" i="2"/>
  <c r="I388" i="2" s="1"/>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J351" i="2"/>
  <c r="J75" i="2" s="1"/>
  <c r="I351" i="2"/>
  <c r="I75" i="2" s="1"/>
  <c r="H351" i="2"/>
  <c r="H75" i="2" s="1"/>
  <c r="L351" i="2"/>
  <c r="J350" i="2"/>
  <c r="I350" i="2"/>
  <c r="H350" i="2"/>
  <c r="H347" i="2"/>
  <c r="I347" i="2" s="1"/>
  <c r="J347" i="2" s="1"/>
  <c r="J71" i="2" s="1"/>
  <c r="H346" i="2"/>
  <c r="I346" i="2" s="1"/>
  <c r="I70" i="2" s="1"/>
  <c r="L346" i="2"/>
  <c r="H344" i="2"/>
  <c r="I344" i="2" s="1"/>
  <c r="I68" i="2" s="1"/>
  <c r="I67" i="2" s="1"/>
  <c r="L344" i="2"/>
  <c r="L341" i="2"/>
  <c r="L340" i="2"/>
  <c r="L339" i="2"/>
  <c r="L337" i="2"/>
  <c r="L336" i="2"/>
  <c r="L335" i="2"/>
  <c r="L333" i="2"/>
  <c r="L332" i="2"/>
  <c r="L331" i="2"/>
  <c r="L53" i="2"/>
  <c r="L52" i="2"/>
  <c r="L328" i="2"/>
  <c r="L327" i="2"/>
  <c r="J326" i="2"/>
  <c r="I326" i="2"/>
  <c r="H326" i="2"/>
  <c r="J325" i="2"/>
  <c r="J321" i="2" s="1"/>
  <c r="J320" i="2" s="1"/>
  <c r="I325" i="2"/>
  <c r="I321" i="2" s="1"/>
  <c r="I320" i="2" s="1"/>
  <c r="H325" i="2"/>
  <c r="H321" i="2" s="1"/>
  <c r="H320" i="2" s="1"/>
  <c r="L324" i="2"/>
  <c r="H318" i="2"/>
  <c r="I318" i="2" s="1"/>
  <c r="J318" i="2" s="1"/>
  <c r="H317" i="2"/>
  <c r="I317" i="2" s="1"/>
  <c r="J317" i="2" s="1"/>
  <c r="L317" i="2"/>
  <c r="H316" i="2"/>
  <c r="I316" i="2" s="1"/>
  <c r="J316" i="2" s="1"/>
  <c r="H315" i="2"/>
  <c r="I315" i="2" s="1"/>
  <c r="J315" i="2" s="1"/>
  <c r="J41" i="2" s="1"/>
  <c r="L315" i="2"/>
  <c r="H314" i="2"/>
  <c r="I314" i="2" s="1"/>
  <c r="J314" i="2" s="1"/>
  <c r="J40" i="2" s="1"/>
  <c r="H313" i="2"/>
  <c r="I313" i="2" s="1"/>
  <c r="J313" i="2" s="1"/>
  <c r="J39" i="2" s="1"/>
  <c r="H312" i="2"/>
  <c r="I312" i="2" s="1"/>
  <c r="J312" i="2" s="1"/>
  <c r="J38" i="2" s="1"/>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L301" i="2"/>
  <c r="J300" i="2"/>
  <c r="J23" i="2" s="1"/>
  <c r="I300" i="2"/>
  <c r="H300" i="2"/>
  <c r="H23" i="2" s="1"/>
  <c r="L300" i="2"/>
  <c r="H298" i="2"/>
  <c r="J298" i="2" s="1"/>
  <c r="J21" i="2" s="1"/>
  <c r="J19" i="2" s="1"/>
  <c r="I298" i="2"/>
  <c r="I21" i="2" s="1"/>
  <c r="I19" i="2" s="1"/>
  <c r="H297" i="2"/>
  <c r="J297" i="2" s="1"/>
  <c r="L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N12" i="2"/>
  <c r="G2" i="2"/>
  <c r="I123" i="1"/>
  <c r="I122" i="1"/>
  <c r="I119" i="1"/>
  <c r="I118" i="1"/>
  <c r="E112" i="1"/>
  <c r="D112" i="1"/>
  <c r="E111" i="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D81" i="1"/>
  <c r="J80" i="1"/>
  <c r="H80" i="1"/>
  <c r="G80" i="1"/>
  <c r="F80" i="1"/>
  <c r="E79" i="1"/>
  <c r="D79" i="1"/>
  <c r="E78" i="1"/>
  <c r="D78" i="1"/>
  <c r="J77" i="1"/>
  <c r="H77" i="1"/>
  <c r="G77" i="1"/>
  <c r="F77" i="1"/>
  <c r="E76" i="1"/>
  <c r="D76" i="1"/>
  <c r="E75" i="1"/>
  <c r="D75" i="1"/>
  <c r="J74" i="1"/>
  <c r="H74" i="1"/>
  <c r="G74" i="1"/>
  <c r="F74" i="1"/>
  <c r="E73" i="1"/>
  <c r="D73" i="1"/>
  <c r="E72" i="1"/>
  <c r="D72" i="1"/>
  <c r="J71" i="1"/>
  <c r="H71" i="1"/>
  <c r="G71" i="1"/>
  <c r="F71" i="1"/>
  <c r="C71" i="1"/>
  <c r="E70" i="1"/>
  <c r="D70" i="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G42" i="1" s="1"/>
  <c r="F55" i="1"/>
  <c r="C55" i="1"/>
  <c r="E54" i="1"/>
  <c r="E53" i="1"/>
  <c r="D53" i="1"/>
  <c r="E52" i="1"/>
  <c r="D52" i="1"/>
  <c r="E51" i="1"/>
  <c r="D51" i="1"/>
  <c r="E50" i="1"/>
  <c r="D50" i="1"/>
  <c r="E49" i="1"/>
  <c r="D49" i="1"/>
  <c r="E48" i="1"/>
  <c r="D48" i="1"/>
  <c r="I47" i="1"/>
  <c r="K47" i="1" s="1"/>
  <c r="E47" i="1"/>
  <c r="D47" i="1"/>
  <c r="E46" i="1"/>
  <c r="D46" i="1"/>
  <c r="E45" i="1"/>
  <c r="E44" i="1"/>
  <c r="H43" i="1"/>
  <c r="H42" i="1" s="1"/>
  <c r="F43" i="1"/>
  <c r="E41" i="1"/>
  <c r="D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H21" i="1" l="1"/>
  <c r="H20" i="1" s="1"/>
  <c r="D71" i="1"/>
  <c r="D77" i="1"/>
  <c r="E110" i="1"/>
  <c r="G16" i="7"/>
  <c r="G15" i="7" s="1"/>
  <c r="K16" i="7"/>
  <c r="K15" i="7" s="1"/>
  <c r="K14" i="7" s="1"/>
  <c r="O16" i="7"/>
  <c r="O15" i="7" s="1"/>
  <c r="K60" i="7"/>
  <c r="N42" i="7"/>
  <c r="I70" i="1"/>
  <c r="K70" i="1" s="1"/>
  <c r="E80" i="1"/>
  <c r="C16" i="7"/>
  <c r="C15" i="7" s="1"/>
  <c r="C14" i="7" s="1"/>
  <c r="E24" i="7"/>
  <c r="J42" i="7"/>
  <c r="R42" i="7"/>
  <c r="J14" i="7"/>
  <c r="E16" i="7"/>
  <c r="J60" i="7"/>
  <c r="H19" i="1"/>
  <c r="D60" i="7"/>
  <c r="J65" i="1"/>
  <c r="D33" i="7"/>
  <c r="D14" i="7" s="1"/>
  <c r="E38" i="1"/>
  <c r="Q617" i="2"/>
  <c r="L621" i="2"/>
  <c r="Q620" i="2"/>
  <c r="L673" i="2"/>
  <c r="Q672" i="2"/>
  <c r="L696" i="2"/>
  <c r="Q695" i="2"/>
  <c r="L719" i="2"/>
  <c r="Q718" i="2"/>
  <c r="Q879" i="2"/>
  <c r="Q599" i="2"/>
  <c r="L605" i="2"/>
  <c r="Q604" i="2"/>
  <c r="L609" i="2"/>
  <c r="Q608" i="2"/>
  <c r="L670" i="2"/>
  <c r="Q669" i="2"/>
  <c r="L674" i="2"/>
  <c r="Q673" i="2"/>
  <c r="H678" i="2"/>
  <c r="H666" i="2" s="1"/>
  <c r="Q688" i="2"/>
  <c r="L713" i="2"/>
  <c r="Q712" i="2"/>
  <c r="L715" i="2"/>
  <c r="Q714" i="2"/>
  <c r="L730" i="2"/>
  <c r="Q729" i="2"/>
  <c r="Q735" i="2"/>
  <c r="L753" i="2"/>
  <c r="Q752" i="2"/>
  <c r="L762" i="2"/>
  <c r="Q761" i="2"/>
  <c r="L773" i="2"/>
  <c r="J781" i="2"/>
  <c r="J780" i="2" s="1"/>
  <c r="L794" i="2"/>
  <c r="Q793" i="2"/>
  <c r="Q796" i="2"/>
  <c r="Q803" i="2"/>
  <c r="L810" i="2"/>
  <c r="Q809" i="2"/>
  <c r="L815" i="2"/>
  <c r="Q814" i="2"/>
  <c r="L824" i="2"/>
  <c r="L830" i="2"/>
  <c r="Q829" i="2"/>
  <c r="L847" i="2"/>
  <c r="Q846" i="2"/>
  <c r="L854" i="2"/>
  <c r="Q853" i="2"/>
  <c r="L861" i="2"/>
  <c r="Q860" i="2"/>
  <c r="Q881" i="2"/>
  <c r="L891" i="2"/>
  <c r="Q890" i="2"/>
  <c r="L895" i="2"/>
  <c r="Q894" i="2"/>
  <c r="L899" i="2"/>
  <c r="Q898" i="2"/>
  <c r="Q906" i="2"/>
  <c r="Q945" i="2"/>
  <c r="Q955" i="2"/>
  <c r="L968" i="2"/>
  <c r="Q967" i="2"/>
  <c r="Q983" i="2"/>
  <c r="L595" i="2"/>
  <c r="Q594" i="2"/>
  <c r="Q602" i="2"/>
  <c r="Q621" i="2"/>
  <c r="L655" i="2"/>
  <c r="Q654" i="2"/>
  <c r="L658" i="2"/>
  <c r="Q657" i="2"/>
  <c r="L661" i="2"/>
  <c r="Q660" i="2"/>
  <c r="L683" i="2"/>
  <c r="Q682" i="2"/>
  <c r="Q696" i="2"/>
  <c r="L710" i="2"/>
  <c r="Q709" i="2"/>
  <c r="L717" i="2"/>
  <c r="Q716" i="2"/>
  <c r="L727" i="2"/>
  <c r="Q726" i="2"/>
  <c r="L752" i="2"/>
  <c r="Q751" i="2"/>
  <c r="H809" i="2"/>
  <c r="I809" i="2" s="1"/>
  <c r="J809" i="2" s="1"/>
  <c r="H814" i="2"/>
  <c r="I814" i="2" s="1"/>
  <c r="J814" i="2" s="1"/>
  <c r="J842" i="2"/>
  <c r="J841" i="2" s="1"/>
  <c r="L853" i="2"/>
  <c r="Q852" i="2"/>
  <c r="L860" i="2"/>
  <c r="Q859" i="2"/>
  <c r="Q889" i="2"/>
  <c r="Q897" i="2"/>
  <c r="L945" i="2"/>
  <c r="Q944" i="2"/>
  <c r="L962" i="2"/>
  <c r="Q961" i="2"/>
  <c r="L981" i="2"/>
  <c r="Q981" i="2"/>
  <c r="L593" i="2"/>
  <c r="Q592" i="2"/>
  <c r="L601" i="2"/>
  <c r="Q600" i="2"/>
  <c r="L606" i="2"/>
  <c r="Q605" i="2"/>
  <c r="Q609" i="2"/>
  <c r="L616" i="2"/>
  <c r="Q615" i="2"/>
  <c r="H651" i="2"/>
  <c r="I651" i="2" s="1"/>
  <c r="J651" i="2" s="1"/>
  <c r="L656" i="2"/>
  <c r="Q655" i="2"/>
  <c r="Q670" i="2"/>
  <c r="L675" i="2"/>
  <c r="Q674" i="2"/>
  <c r="L681" i="2"/>
  <c r="Q680" i="2"/>
  <c r="J685" i="2"/>
  <c r="J684" i="2" s="1"/>
  <c r="L690" i="2"/>
  <c r="Q689" i="2"/>
  <c r="L694" i="2"/>
  <c r="Q693" i="2"/>
  <c r="L699" i="2"/>
  <c r="Q698" i="2"/>
  <c r="L709" i="2"/>
  <c r="Q708" i="2"/>
  <c r="L711" i="2"/>
  <c r="Q710" i="2"/>
  <c r="L718" i="2"/>
  <c r="Q717" i="2"/>
  <c r="L721" i="2"/>
  <c r="Q720" i="2"/>
  <c r="L733" i="2"/>
  <c r="Q732" i="2"/>
  <c r="L739" i="2"/>
  <c r="Q738" i="2"/>
  <c r="L750" i="2"/>
  <c r="Q749" i="2"/>
  <c r="Q753" i="2"/>
  <c r="L774" i="2"/>
  <c r="Q773" i="2"/>
  <c r="L782" i="2"/>
  <c r="Q781" i="2"/>
  <c r="L787" i="2"/>
  <c r="Q786" i="2"/>
  <c r="Q787" i="2"/>
  <c r="Q789" i="2"/>
  <c r="Q807" i="2"/>
  <c r="Q815" i="2"/>
  <c r="Q816" i="2"/>
  <c r="L826" i="2"/>
  <c r="Q825" i="2"/>
  <c r="Q830" i="2"/>
  <c r="L849" i="2"/>
  <c r="Q848" i="2"/>
  <c r="L857" i="2"/>
  <c r="Q856" i="2"/>
  <c r="L864" i="2"/>
  <c r="Q863" i="2"/>
  <c r="L869" i="2"/>
  <c r="Q868" i="2"/>
  <c r="L883" i="2"/>
  <c r="Q882" i="2"/>
  <c r="Q887" i="2"/>
  <c r="Q891" i="2"/>
  <c r="Q895" i="2"/>
  <c r="Q899" i="2"/>
  <c r="L915" i="2"/>
  <c r="Q916" i="2"/>
  <c r="Q946" i="2"/>
  <c r="L953" i="2"/>
  <c r="H957" i="2"/>
  <c r="J957" i="2" s="1"/>
  <c r="H964" i="2"/>
  <c r="J964" i="2" s="1"/>
  <c r="Q968" i="2"/>
  <c r="H729" i="2"/>
  <c r="I729" i="2" s="1"/>
  <c r="J729" i="2" s="1"/>
  <c r="L740" i="2"/>
  <c r="Q739" i="2"/>
  <c r="L745" i="2"/>
  <c r="Q744" i="2"/>
  <c r="L822" i="2"/>
  <c r="Q827" i="2"/>
  <c r="L834" i="2"/>
  <c r="Q833" i="2"/>
  <c r="L866" i="2"/>
  <c r="Q865" i="2"/>
  <c r="L876" i="2"/>
  <c r="Q875" i="2"/>
  <c r="Q893" i="2"/>
  <c r="Q904" i="2"/>
  <c r="Q921" i="2"/>
  <c r="L924" i="2"/>
  <c r="Q924" i="2"/>
  <c r="H959" i="2"/>
  <c r="J959" i="2" s="1"/>
  <c r="C111" i="1"/>
  <c r="I111" i="1" s="1"/>
  <c r="Q974" i="2"/>
  <c r="L602" i="2"/>
  <c r="Q601" i="2"/>
  <c r="L617" i="2"/>
  <c r="Q616" i="2"/>
  <c r="L624" i="2"/>
  <c r="Q623" i="2"/>
  <c r="Q628" i="2"/>
  <c r="L630" i="2"/>
  <c r="Q629" i="2"/>
  <c r="Q637" i="2"/>
  <c r="L639" i="2"/>
  <c r="Q638" i="2"/>
  <c r="L646" i="2"/>
  <c r="Q645" i="2"/>
  <c r="L647" i="2"/>
  <c r="Q646" i="2"/>
  <c r="Q651" i="2"/>
  <c r="L672" i="2"/>
  <c r="Q671" i="2"/>
  <c r="L682" i="2"/>
  <c r="Q681" i="2"/>
  <c r="L686" i="2"/>
  <c r="Q685" i="2"/>
  <c r="L691" i="2"/>
  <c r="Q690" i="2"/>
  <c r="L700" i="2"/>
  <c r="Q699" i="2"/>
  <c r="L703" i="2"/>
  <c r="Q702" i="2"/>
  <c r="L704" i="2"/>
  <c r="Q703" i="2"/>
  <c r="L705" i="2"/>
  <c r="Q704" i="2"/>
  <c r="L706" i="2"/>
  <c r="Q705" i="2"/>
  <c r="Q730" i="2"/>
  <c r="L737" i="2"/>
  <c r="Q736" i="2"/>
  <c r="L742" i="2"/>
  <c r="Q741" i="2"/>
  <c r="L751" i="2"/>
  <c r="Q750" i="2"/>
  <c r="L755" i="2"/>
  <c r="Q754" i="2"/>
  <c r="Q764" i="2"/>
  <c r="Q774" i="2"/>
  <c r="Q783" i="2"/>
  <c r="Q784" i="2"/>
  <c r="Q826" i="2"/>
  <c r="Q832" i="2"/>
  <c r="L850" i="2"/>
  <c r="Q849" i="2"/>
  <c r="L858" i="2"/>
  <c r="Q857" i="2"/>
  <c r="Q883" i="2"/>
  <c r="L889" i="2"/>
  <c r="Q888" i="2"/>
  <c r="L897" i="2"/>
  <c r="Q896" i="2"/>
  <c r="L901" i="2"/>
  <c r="Q900" i="2"/>
  <c r="Q914" i="2"/>
  <c r="L920" i="2"/>
  <c r="Q919" i="2"/>
  <c r="L929" i="2"/>
  <c r="Q928" i="2"/>
  <c r="Q940" i="2"/>
  <c r="Q941" i="2"/>
  <c r="Q943" i="2"/>
  <c r="L950" i="2"/>
  <c r="H961" i="2"/>
  <c r="J961" i="2" s="1"/>
  <c r="L965" i="2"/>
  <c r="Q964" i="2"/>
  <c r="L966" i="2"/>
  <c r="Q965" i="2"/>
  <c r="H971" i="2"/>
  <c r="J971" i="2" s="1"/>
  <c r="L126" i="2"/>
  <c r="L219" i="2"/>
  <c r="L124" i="2"/>
  <c r="L262" i="2"/>
  <c r="L594" i="2"/>
  <c r="J349" i="2"/>
  <c r="L45" i="2"/>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J637" i="2"/>
  <c r="J636" i="2" s="1"/>
  <c r="L125" i="2"/>
  <c r="L151" i="2"/>
  <c r="H84" i="2"/>
  <c r="L93" i="2"/>
  <c r="L98" i="2"/>
  <c r="L155" i="2"/>
  <c r="L65" i="2"/>
  <c r="H237" i="2"/>
  <c r="L206" i="2"/>
  <c r="L284" i="2"/>
  <c r="H182" i="2"/>
  <c r="L243" i="2"/>
  <c r="L247" i="2"/>
  <c r="H77" i="2"/>
  <c r="H131" i="2"/>
  <c r="L195" i="2"/>
  <c r="L273" i="2"/>
  <c r="L49" i="2"/>
  <c r="H74" i="2"/>
  <c r="H73" i="2" s="1"/>
  <c r="L159" i="2"/>
  <c r="L213" i="2"/>
  <c r="L244" i="2"/>
  <c r="H708" i="2"/>
  <c r="I964" i="2"/>
  <c r="L54" i="2"/>
  <c r="H174" i="2"/>
  <c r="H781" i="2"/>
  <c r="H780" i="2" s="1"/>
  <c r="L21" i="2"/>
  <c r="H94" i="2"/>
  <c r="L143" i="2"/>
  <c r="L152" i="2"/>
  <c r="L25" i="2"/>
  <c r="L50"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60" i="7"/>
  <c r="F33" i="7"/>
  <c r="E39" i="7"/>
  <c r="J86" i="1" s="1"/>
  <c r="H41" i="2"/>
  <c r="H68" i="2"/>
  <c r="H67" i="2" s="1"/>
  <c r="I97" i="2"/>
  <c r="I148" i="2"/>
  <c r="L154" i="2"/>
  <c r="H171" i="2"/>
  <c r="L186" i="2"/>
  <c r="L211" i="2"/>
  <c r="L227" i="2"/>
  <c r="L615"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H21" i="2"/>
  <c r="H19" i="2" s="1"/>
  <c r="I41" i="2"/>
  <c r="L76" i="2"/>
  <c r="L85" i="2"/>
  <c r="L88" i="2"/>
  <c r="H90" i="2"/>
  <c r="H89" i="2" s="1"/>
  <c r="L106" i="2"/>
  <c r="L123" i="2"/>
  <c r="L136" i="2"/>
  <c r="L145" i="2"/>
  <c r="L215" i="2"/>
  <c r="I216" i="2"/>
  <c r="L221" i="2"/>
  <c r="I224" i="2"/>
  <c r="L229" i="2"/>
  <c r="L258" i="2"/>
  <c r="L263" i="2"/>
  <c r="L282" i="2"/>
  <c r="J299" i="2"/>
  <c r="J295" i="2" s="1"/>
  <c r="J291" i="2" s="1"/>
  <c r="J589" i="2"/>
  <c r="J588" i="2" s="1"/>
  <c r="J587" i="2" s="1"/>
  <c r="I632" i="2"/>
  <c r="H872" i="2"/>
  <c r="H871" i="2" s="1"/>
  <c r="H39" i="2"/>
  <c r="L64" i="2"/>
  <c r="L70" i="2"/>
  <c r="H88"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L24" i="2"/>
  <c r="I38" i="2"/>
  <c r="L89" i="2"/>
  <c r="I117" i="2"/>
  <c r="I116" i="2" s="1"/>
  <c r="H116" i="2"/>
  <c r="L135" i="2"/>
  <c r="L170" i="2"/>
  <c r="L176" i="2"/>
  <c r="L180" i="2"/>
  <c r="L181" i="2"/>
  <c r="J190" i="2"/>
  <c r="L203" i="2"/>
  <c r="J228" i="2"/>
  <c r="J237" i="2"/>
  <c r="L277" i="2"/>
  <c r="H343" i="2"/>
  <c r="L474" i="2"/>
  <c r="Q612" i="2"/>
  <c r="C76" i="1"/>
  <c r="I76" i="1" s="1"/>
  <c r="K76" i="1" s="1"/>
  <c r="L761" i="2"/>
  <c r="L804" i="2"/>
  <c r="L880" i="2"/>
  <c r="H972" i="2"/>
  <c r="H915" i="2"/>
  <c r="J25" i="2"/>
  <c r="J22" i="2" s="1"/>
  <c r="J18" i="2" s="1"/>
  <c r="L34" i="2"/>
  <c r="H35" i="2"/>
  <c r="H71" i="2"/>
  <c r="L111" i="2"/>
  <c r="I124" i="2"/>
  <c r="I121" i="2" s="1"/>
  <c r="L130" i="2"/>
  <c r="L161" i="2"/>
  <c r="J162" i="2"/>
  <c r="L166" i="2"/>
  <c r="J224" i="2"/>
  <c r="I228" i="2"/>
  <c r="L239" i="2"/>
  <c r="L257" i="2"/>
  <c r="H299" i="2"/>
  <c r="H295" i="2" s="1"/>
  <c r="I458" i="2"/>
  <c r="I457" i="2" s="1"/>
  <c r="I456" i="2" s="1"/>
  <c r="I455" i="2" s="1"/>
  <c r="I494" i="2"/>
  <c r="L623" i="2"/>
  <c r="C75" i="1"/>
  <c r="I75" i="1" s="1"/>
  <c r="C78" i="1"/>
  <c r="I78" i="1" s="1"/>
  <c r="K78" i="1" s="1"/>
  <c r="J777" i="2"/>
  <c r="I798" i="2"/>
  <c r="L947" i="2"/>
  <c r="I35" i="2"/>
  <c r="H48" i="2"/>
  <c r="H44" i="2" s="1"/>
  <c r="H43" i="2" s="1"/>
  <c r="L51" i="2"/>
  <c r="L59" i="2"/>
  <c r="L66" i="2"/>
  <c r="I71" i="2"/>
  <c r="I69" i="2" s="1"/>
  <c r="L84" i="2"/>
  <c r="H106" i="2"/>
  <c r="L115" i="2"/>
  <c r="L137" i="2"/>
  <c r="L149"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L172" i="2"/>
  <c r="L461" i="2"/>
  <c r="L144" i="2"/>
  <c r="J458" i="2"/>
  <c r="J457" i="2" s="1"/>
  <c r="J456" i="2" s="1"/>
  <c r="J455" i="2" s="1"/>
  <c r="L487" i="2"/>
  <c r="L187" i="2"/>
  <c r="L554" i="2"/>
  <c r="L553" i="2"/>
  <c r="L265" i="2"/>
  <c r="L565" i="2"/>
  <c r="L599" i="2"/>
  <c r="L748" i="2"/>
  <c r="H777" i="2"/>
  <c r="H768" i="2"/>
  <c r="H796" i="2"/>
  <c r="H795" i="2" s="1"/>
  <c r="I808" i="2"/>
  <c r="J808" i="2" s="1"/>
  <c r="H806" i="2"/>
  <c r="L878" i="2"/>
  <c r="L925" i="2"/>
  <c r="L976" i="2"/>
  <c r="Q973" i="2"/>
  <c r="L982" i="2"/>
  <c r="H424" i="2"/>
  <c r="H197" i="2"/>
  <c r="L541" i="2"/>
  <c r="L248" i="2"/>
  <c r="I658" i="2"/>
  <c r="J658" i="2" s="1"/>
  <c r="H657"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L384" i="2"/>
  <c r="I400" i="2"/>
  <c r="I137" i="2" s="1"/>
  <c r="H137" i="2"/>
  <c r="I412" i="2"/>
  <c r="I176" i="2" s="1"/>
  <c r="H176" i="2"/>
  <c r="L452" i="2"/>
  <c r="L134" i="2"/>
  <c r="L521" i="2"/>
  <c r="L523" i="2"/>
  <c r="L533" i="2"/>
  <c r="L530" i="2"/>
  <c r="L240" i="2"/>
  <c r="L596" i="2"/>
  <c r="I647" i="2"/>
  <c r="J647" i="2" s="1"/>
  <c r="H643" i="2"/>
  <c r="H769" i="2"/>
  <c r="L806" i="2"/>
  <c r="I923" i="2"/>
  <c r="L923" i="2"/>
  <c r="J929" i="2"/>
  <c r="H927" i="2"/>
  <c r="I233" i="2"/>
  <c r="H124" i="2"/>
  <c r="H122" i="2" s="1"/>
  <c r="I202" i="2"/>
  <c r="H202" i="2"/>
  <c r="I207" i="2"/>
  <c r="H207" i="2"/>
  <c r="L210" i="2"/>
  <c r="H212" i="2"/>
  <c r="L214" i="2"/>
  <c r="H216" i="2"/>
  <c r="H220" i="2"/>
  <c r="L222" i="2"/>
  <c r="H224" i="2"/>
  <c r="H228" i="2"/>
  <c r="L275" i="2"/>
  <c r="L449" i="2"/>
  <c r="L127" i="2"/>
  <c r="L500" i="2"/>
  <c r="L505" i="2"/>
  <c r="L509" i="2"/>
  <c r="L513" i="2"/>
  <c r="L519" i="2"/>
  <c r="L517" i="2"/>
  <c r="L529" i="2"/>
  <c r="L526" i="2"/>
  <c r="L236" i="2"/>
  <c r="L578" i="2"/>
  <c r="L285" i="2"/>
  <c r="L726" i="2"/>
  <c r="L913" i="2"/>
  <c r="L912" i="2"/>
  <c r="J390" i="2"/>
  <c r="L424" i="2"/>
  <c r="L484" i="2"/>
  <c r="I768" i="2"/>
  <c r="J872" i="2"/>
  <c r="J871" i="2" s="1"/>
  <c r="H918" i="2"/>
  <c r="L961" i="2"/>
  <c r="H245" i="2"/>
  <c r="H379" i="2"/>
  <c r="H494" i="2"/>
  <c r="J494" i="2"/>
  <c r="L534" i="2"/>
  <c r="L538" i="2"/>
  <c r="L546" i="2"/>
  <c r="H695" i="2"/>
  <c r="I777" i="2"/>
  <c r="H793" i="2"/>
  <c r="H792" i="2" s="1"/>
  <c r="J807" i="2"/>
  <c r="L828" i="2"/>
  <c r="J972" i="2"/>
  <c r="H816" i="2"/>
  <c r="I816" i="2" s="1"/>
  <c r="J816" i="2" s="1"/>
  <c r="H910" i="2"/>
  <c r="L80" i="2"/>
  <c r="L150" i="2"/>
  <c r="J398" i="2"/>
  <c r="J132" i="2" s="1"/>
  <c r="I132" i="2"/>
  <c r="L101" i="2"/>
  <c r="H179" i="2"/>
  <c r="I297" i="2"/>
  <c r="J305" i="2"/>
  <c r="J28" i="2" s="1"/>
  <c r="J27" i="2" s="1"/>
  <c r="J26" i="2" s="1"/>
  <c r="I28" i="2"/>
  <c r="I27" i="2" s="1"/>
  <c r="I26" i="2" s="1"/>
  <c r="I101" i="2"/>
  <c r="L380" i="2"/>
  <c r="L379" i="2"/>
  <c r="L381" i="2"/>
  <c r="L105" i="2"/>
  <c r="J388" i="2"/>
  <c r="J113" i="2" s="1"/>
  <c r="I113" i="2"/>
  <c r="L270" i="2"/>
  <c r="L440" i="2"/>
  <c r="L114" i="2"/>
  <c r="I307" i="2"/>
  <c r="H30" i="2"/>
  <c r="H29" i="2" s="1"/>
  <c r="H395" i="2"/>
  <c r="H394" i="2" s="1"/>
  <c r="I396" i="2"/>
  <c r="H130" i="2"/>
  <c r="L74" i="2"/>
  <c r="L226" i="2"/>
  <c r="L230" i="2"/>
  <c r="I363" i="2"/>
  <c r="I87" i="2" s="1"/>
  <c r="I86" i="2" s="1"/>
  <c r="H362" i="2"/>
  <c r="H359" i="2" s="1"/>
  <c r="I365" i="2"/>
  <c r="I90" i="2"/>
  <c r="I89" i="2" s="1"/>
  <c r="I405" i="2"/>
  <c r="I169" i="2" s="1"/>
  <c r="H404" i="2"/>
  <c r="H403" i="2" s="1"/>
  <c r="H169" i="2"/>
  <c r="I409" i="2"/>
  <c r="I173" i="2" s="1"/>
  <c r="H173" i="2"/>
  <c r="I413" i="2"/>
  <c r="J413" i="2" s="1"/>
  <c r="J177" i="2" s="1"/>
  <c r="H177" i="2"/>
  <c r="L419" i="2"/>
  <c r="L497" i="2"/>
  <c r="L501" i="2"/>
  <c r="L535" i="2"/>
  <c r="L539" i="2"/>
  <c r="I294" i="2"/>
  <c r="L573" i="2"/>
  <c r="L797" i="2"/>
  <c r="I916" i="2"/>
  <c r="L916" i="2"/>
  <c r="L910" i="2"/>
  <c r="L96" i="2"/>
  <c r="J245" i="2"/>
  <c r="L329" i="2"/>
  <c r="L345" i="2"/>
  <c r="I378" i="2"/>
  <c r="I376" i="2" s="1"/>
  <c r="H376" i="2"/>
  <c r="L390" i="2"/>
  <c r="L467" i="2"/>
  <c r="L465" i="2"/>
  <c r="L491" i="2"/>
  <c r="L571" i="2"/>
  <c r="L278" i="2"/>
  <c r="H615" i="2"/>
  <c r="H613" i="2"/>
  <c r="L879" i="2"/>
  <c r="L960" i="2"/>
  <c r="N845" i="2"/>
  <c r="K8" i="2"/>
  <c r="J428" i="2"/>
  <c r="J200" i="2" s="1"/>
  <c r="J196" i="2" s="1"/>
  <c r="I424" i="2"/>
  <c r="L574" i="2"/>
  <c r="H693" i="2"/>
  <c r="H692" i="2" s="1"/>
  <c r="L734" i="2"/>
  <c r="L732" i="2"/>
  <c r="L979" i="2"/>
  <c r="H22" i="2"/>
  <c r="L77" i="2"/>
  <c r="H99" i="2"/>
  <c r="J120" i="2"/>
  <c r="J116" i="2" s="1"/>
  <c r="L194" i="2"/>
  <c r="H200" i="2"/>
  <c r="J241" i="2"/>
  <c r="I245" i="2"/>
  <c r="L307" i="2"/>
  <c r="L330" i="2"/>
  <c r="L356" i="2"/>
  <c r="L368" i="2"/>
  <c r="L376" i="2"/>
  <c r="L481" i="2"/>
  <c r="L479" i="2"/>
  <c r="L545" i="2"/>
  <c r="I747" i="2"/>
  <c r="J747" i="2" s="1"/>
  <c r="J746" i="2" s="1"/>
  <c r="H746" i="2"/>
  <c r="L778" i="2"/>
  <c r="L777" i="2"/>
  <c r="L958" i="2"/>
  <c r="H345" i="2"/>
  <c r="H368" i="2"/>
  <c r="L557" i="2"/>
  <c r="L569" i="2"/>
  <c r="H614" i="2"/>
  <c r="J655" i="2"/>
  <c r="J654" i="2" s="1"/>
  <c r="I654" i="2"/>
  <c r="I677" i="2"/>
  <c r="I719" i="2"/>
  <c r="J719" i="2" s="1"/>
  <c r="H716" i="2"/>
  <c r="H741" i="2"/>
  <c r="L744" i="2"/>
  <c r="L743" i="2"/>
  <c r="I745" i="2"/>
  <c r="I725" i="2" s="1"/>
  <c r="H743" i="2"/>
  <c r="L811" i="2"/>
  <c r="L877" i="2"/>
  <c r="L919" i="2"/>
  <c r="L918" i="2"/>
  <c r="L310" i="2"/>
  <c r="L485" i="2"/>
  <c r="L561" i="2"/>
  <c r="L577" i="2"/>
  <c r="H645" i="2"/>
  <c r="H644" i="2" s="1"/>
  <c r="H642" i="2"/>
  <c r="L649" i="2"/>
  <c r="H725" i="2"/>
  <c r="H726" i="2"/>
  <c r="I736" i="2"/>
  <c r="J736" i="2" s="1"/>
  <c r="H735" i="2"/>
  <c r="L738" i="2"/>
  <c r="H759" i="2"/>
  <c r="I759" i="2" s="1"/>
  <c r="I749" i="2" s="1"/>
  <c r="L759" i="2"/>
  <c r="J772" i="2"/>
  <c r="J771" i="2" s="1"/>
  <c r="I772" i="2"/>
  <c r="I771" i="2" s="1"/>
  <c r="H772" i="2"/>
  <c r="H771" i="2" s="1"/>
  <c r="L791" i="2"/>
  <c r="L789" i="2"/>
  <c r="L800" i="2"/>
  <c r="L803" i="2"/>
  <c r="L812" i="2"/>
  <c r="L813" i="2"/>
  <c r="L875" i="2"/>
  <c r="H911" i="2"/>
  <c r="L917" i="2"/>
  <c r="L943" i="2"/>
  <c r="L975" i="2"/>
  <c r="L653" i="2"/>
  <c r="L659" i="2"/>
  <c r="L657" i="2"/>
  <c r="J742" i="2"/>
  <c r="J741" i="2" s="1"/>
  <c r="I741" i="2"/>
  <c r="L760" i="2"/>
  <c r="L776" i="2"/>
  <c r="J783" i="2"/>
  <c r="L893" i="2"/>
  <c r="H623" i="2"/>
  <c r="Q697" i="2"/>
  <c r="H712" i="2"/>
  <c r="L716" i="2"/>
  <c r="H732" i="2"/>
  <c r="L735" i="2"/>
  <c r="H738" i="2"/>
  <c r="Q763" i="2"/>
  <c r="I781" i="2"/>
  <c r="I780" i="2" s="1"/>
  <c r="L784" i="2"/>
  <c r="L785" i="2"/>
  <c r="I789" i="2"/>
  <c r="L807" i="2"/>
  <c r="L808" i="2"/>
  <c r="L863" i="2"/>
  <c r="L865" i="2"/>
  <c r="H921" i="2"/>
  <c r="L922" i="2"/>
  <c r="H930" i="2"/>
  <c r="I802" i="2"/>
  <c r="I801" i="2" s="1"/>
  <c r="L882" i="2"/>
  <c r="L884" i="2"/>
  <c r="L957" i="2"/>
  <c r="H973" i="2"/>
  <c r="H970" i="2" s="1"/>
  <c r="L654" i="2"/>
  <c r="L783" i="2"/>
  <c r="J786" i="2"/>
  <c r="L790" i="2"/>
  <c r="J804" i="2"/>
  <c r="J802" i="2" s="1"/>
  <c r="J801" i="2" s="1"/>
  <c r="I872" i="2"/>
  <c r="I871" i="2" s="1"/>
  <c r="I929" i="2"/>
  <c r="I930" i="2" s="1"/>
  <c r="L942" i="2"/>
  <c r="L984"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714" i="2"/>
  <c r="J712" i="2" s="1"/>
  <c r="I712" i="2"/>
  <c r="J740" i="2"/>
  <c r="J738" i="2" s="1"/>
  <c r="I738" i="2"/>
  <c r="J911" i="2"/>
  <c r="J397" i="2"/>
  <c r="J131" i="2" s="1"/>
  <c r="I131" i="2"/>
  <c r="I72" i="1"/>
  <c r="I104" i="1"/>
  <c r="I39"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J733" i="2"/>
  <c r="J732" i="2" s="1"/>
  <c r="I732" i="2"/>
  <c r="L297" i="2"/>
  <c r="L302" i="2"/>
  <c r="L312" i="2"/>
  <c r="L314" i="2"/>
  <c r="L316" i="2"/>
  <c r="L318" i="2"/>
  <c r="L322" i="2"/>
  <c r="L323" i="2"/>
  <c r="L326" i="2"/>
  <c r="L334" i="2"/>
  <c r="L338" i="2"/>
  <c r="L342" i="2"/>
  <c r="L347" i="2"/>
  <c r="L350" i="2"/>
  <c r="L352" i="2"/>
  <c r="L363" i="2"/>
  <c r="L377" i="2"/>
  <c r="L386" i="2"/>
  <c r="L388" i="2"/>
  <c r="L393" i="2"/>
  <c r="L396" i="2"/>
  <c r="L398" i="2"/>
  <c r="L400" i="2"/>
  <c r="L406" i="2"/>
  <c r="L408" i="2"/>
  <c r="L410" i="2"/>
  <c r="L412" i="2"/>
  <c r="L414" i="2"/>
  <c r="L416" i="2"/>
  <c r="L420" i="2"/>
  <c r="L426" i="2"/>
  <c r="L428" i="2"/>
  <c r="L445" i="2"/>
  <c r="L447" i="2"/>
  <c r="L454" i="2"/>
  <c r="L462" i="2"/>
  <c r="L466" i="2"/>
  <c r="L470" i="2"/>
  <c r="L478" i="2"/>
  <c r="L482" i="2"/>
  <c r="L486" i="2"/>
  <c r="L498" i="2"/>
  <c r="L502" i="2"/>
  <c r="L506" i="2"/>
  <c r="L510" i="2"/>
  <c r="L514" i="2"/>
  <c r="L518" i="2"/>
  <c r="L522" i="2"/>
  <c r="L552" i="2"/>
  <c r="L558" i="2"/>
  <c r="L563" i="2"/>
  <c r="L568" i="2"/>
  <c r="L579" i="2"/>
  <c r="L600" i="2"/>
  <c r="L603" i="2"/>
  <c r="L618" i="2"/>
  <c r="L622" i="2"/>
  <c r="L629" i="2"/>
  <c r="L638" i="2"/>
  <c r="L652" i="2"/>
  <c r="L671" i="2"/>
  <c r="J677" i="2"/>
  <c r="L689" i="2"/>
  <c r="I693" i="2"/>
  <c r="I692" i="2" s="1"/>
  <c r="L697" i="2"/>
  <c r="H707" i="2"/>
  <c r="L714" i="2"/>
  <c r="L728" i="2"/>
  <c r="L731" i="2"/>
  <c r="L736" i="2"/>
  <c r="L754" i="2"/>
  <c r="L765" i="2"/>
  <c r="L779" i="2"/>
  <c r="H783" i="2"/>
  <c r="I793" i="2"/>
  <c r="I792" i="2" s="1"/>
  <c r="Q792" i="2"/>
  <c r="Q820" i="2"/>
  <c r="I842" i="2"/>
  <c r="M855" i="2"/>
  <c r="I913" i="2"/>
  <c r="H934" i="2"/>
  <c r="I962" i="2"/>
  <c r="L294" i="2"/>
  <c r="N322" i="2"/>
  <c r="J366" i="2"/>
  <c r="H685" i="2"/>
  <c r="H684" i="2" s="1"/>
  <c r="J693" i="2"/>
  <c r="I707" i="2"/>
  <c r="N728" i="2"/>
  <c r="Q785" i="2"/>
  <c r="H789" i="2"/>
  <c r="J798" i="2"/>
  <c r="Q808" i="2"/>
  <c r="Q813" i="2"/>
  <c r="Q831" i="2"/>
  <c r="H842" i="2"/>
  <c r="Q844" i="2"/>
  <c r="L846" i="2"/>
  <c r="L859" i="2"/>
  <c r="O866" i="2"/>
  <c r="P866" i="2" s="1"/>
  <c r="L868" i="2"/>
  <c r="Q872" i="2"/>
  <c r="L874" i="2"/>
  <c r="L888" i="2"/>
  <c r="L890" i="2"/>
  <c r="L892" i="2"/>
  <c r="L894" i="2"/>
  <c r="L896" i="2"/>
  <c r="L898" i="2"/>
  <c r="L900" i="2"/>
  <c r="L905" i="2"/>
  <c r="L907" i="2"/>
  <c r="J922" i="2"/>
  <c r="J921" i="2" s="1"/>
  <c r="H939" i="2"/>
  <c r="L944" i="2"/>
  <c r="L946" i="2"/>
  <c r="L956" i="2"/>
  <c r="L969" i="2"/>
  <c r="Q970" i="2"/>
  <c r="I979" i="2"/>
  <c r="I973" i="2" s="1"/>
  <c r="I970" i="2" s="1"/>
  <c r="L298" i="2"/>
  <c r="J377" i="2"/>
  <c r="L543" i="2"/>
  <c r="H677" i="2"/>
  <c r="I685" i="2"/>
  <c r="I684" i="2" s="1"/>
  <c r="J707" i="2"/>
  <c r="L747" i="2"/>
  <c r="L763" i="2"/>
  <c r="L775" i="2"/>
  <c r="L823" i="2"/>
  <c r="M844" i="2"/>
  <c r="L914" i="2"/>
  <c r="Q910" i="2"/>
  <c r="Q706" i="2"/>
  <c r="I786" i="2"/>
  <c r="J791" i="2"/>
  <c r="H798" i="2"/>
  <c r="L825" i="2"/>
  <c r="L827" i="2"/>
  <c r="L831" i="2"/>
  <c r="L833" i="2"/>
  <c r="L852" i="2"/>
  <c r="L856" i="2"/>
  <c r="Q905" i="2"/>
  <c r="J912" i="2"/>
  <c r="I919" i="2"/>
  <c r="I918" i="2" s="1"/>
  <c r="J939" i="2"/>
  <c r="J973" i="2"/>
  <c r="J970" i="2" s="1"/>
  <c r="J796" i="2"/>
  <c r="J795" i="2" s="1"/>
  <c r="L829" i="2"/>
  <c r="I917" i="2"/>
  <c r="I915" i="2" s="1"/>
  <c r="I922" i="2"/>
  <c r="L927" i="2"/>
  <c r="L928" i="2"/>
  <c r="L949" i="2"/>
  <c r="Q958" i="2"/>
  <c r="I960" i="2"/>
  <c r="L967" i="2"/>
  <c r="L84" i="7"/>
  <c r="L42" i="7"/>
  <c r="L60" i="7" s="1"/>
  <c r="N60" i="7"/>
  <c r="N84" i="7"/>
  <c r="E30" i="7"/>
  <c r="E15" i="7" s="1"/>
  <c r="H43" i="7"/>
  <c r="H42" i="7" s="1"/>
  <c r="P43" i="7"/>
  <c r="P42" i="7" s="1"/>
  <c r="P60" i="7" s="1"/>
  <c r="G87" i="7"/>
  <c r="E87" i="7" s="1"/>
  <c r="D87" i="1" s="1"/>
  <c r="N85" i="7"/>
  <c r="E85" i="1" s="1"/>
  <c r="O33" i="7"/>
  <c r="O14" i="7" s="1"/>
  <c r="G33" i="7"/>
  <c r="G14" i="7" s="1"/>
  <c r="H35" i="7"/>
  <c r="G42" i="7"/>
  <c r="G60" i="7" l="1"/>
  <c r="J837" i="2"/>
  <c r="J836" i="2" s="1"/>
  <c r="I678" i="2"/>
  <c r="J678" i="2" s="1"/>
  <c r="J676"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I933" i="2"/>
  <c r="L87" i="2"/>
  <c r="C110" i="1"/>
  <c r="I368" i="2"/>
  <c r="I367" i="2" s="1"/>
  <c r="L635" i="2"/>
  <c r="L55" i="2"/>
  <c r="L100" i="2"/>
  <c r="I96" i="2"/>
  <c r="I92" i="2" s="1"/>
  <c r="M60" i="7"/>
  <c r="L909" i="2"/>
  <c r="H688" i="2"/>
  <c r="H687" i="2" s="1"/>
  <c r="L980" i="2"/>
  <c r="H18" i="2"/>
  <c r="H14" i="2" s="1"/>
  <c r="J356" i="2"/>
  <c r="J355" i="2" s="1"/>
  <c r="J354" i="2" s="1"/>
  <c r="L974" i="2"/>
  <c r="L60" i="2"/>
  <c r="L62" i="2"/>
  <c r="J430" i="2"/>
  <c r="L634" i="2"/>
  <c r="L249" i="2"/>
  <c r="L432" i="2"/>
  <c r="L964" i="2"/>
  <c r="I680" i="2"/>
  <c r="I679" i="2" s="1"/>
  <c r="I716" i="2"/>
  <c r="L746" i="2"/>
  <c r="J716" i="2"/>
  <c r="I961" i="2"/>
  <c r="H83" i="2"/>
  <c r="H82" i="2" s="1"/>
  <c r="J680" i="2"/>
  <c r="J679" i="2" s="1"/>
  <c r="L178" i="2"/>
  <c r="L19" i="2"/>
  <c r="J400" i="2"/>
  <c r="J137" i="2" s="1"/>
  <c r="H402" i="2"/>
  <c r="H401" i="2" s="1"/>
  <c r="I395" i="2"/>
  <c r="I394" i="2" s="1"/>
  <c r="I177" i="2"/>
  <c r="I168" i="2" s="1"/>
  <c r="L260" i="2"/>
  <c r="L620" i="2"/>
  <c r="H291" i="2"/>
  <c r="D86" i="1"/>
  <c r="D61" i="1" s="1"/>
  <c r="L272" i="2"/>
  <c r="H72" i="2"/>
  <c r="H36" i="2"/>
  <c r="H69" i="2"/>
  <c r="L325" i="2"/>
  <c r="L306" i="2"/>
  <c r="L122" i="2"/>
  <c r="J122" i="2"/>
  <c r="J412" i="2"/>
  <c r="J176" i="2" s="1"/>
  <c r="N856" i="2"/>
  <c r="C69" i="1"/>
  <c r="L109" i="2"/>
  <c r="L162" i="2"/>
  <c r="J363" i="2"/>
  <c r="J362" i="2" s="1"/>
  <c r="J359" i="2" s="1"/>
  <c r="J424" i="2"/>
  <c r="L724" i="2"/>
  <c r="H103" i="2"/>
  <c r="L729" i="2"/>
  <c r="J378" i="2"/>
  <c r="J102" i="2" s="1"/>
  <c r="I102" i="2"/>
  <c r="I100" i="2" s="1"/>
  <c r="L268" i="2"/>
  <c r="J806" i="2"/>
  <c r="J759" i="2"/>
  <c r="J749" i="2" s="1"/>
  <c r="L921" i="2"/>
  <c r="I934" i="2"/>
  <c r="I657" i="2"/>
  <c r="H129" i="2"/>
  <c r="H128" i="2" s="1"/>
  <c r="J92" i="2"/>
  <c r="I33" i="2"/>
  <c r="L771" i="2"/>
  <c r="L157" i="2"/>
  <c r="L63" i="2"/>
  <c r="L772" i="2"/>
  <c r="L233" i="2"/>
  <c r="L148" i="2"/>
  <c r="L92" i="2"/>
  <c r="L224" i="2"/>
  <c r="H108" i="2"/>
  <c r="L626" i="2"/>
  <c r="Q837" i="2"/>
  <c r="H33" i="2"/>
  <c r="I43" i="1"/>
  <c r="K104" i="1"/>
  <c r="K99" i="1"/>
  <c r="K98" i="1" s="1"/>
  <c r="I74" i="1"/>
  <c r="E21" i="1"/>
  <c r="E20" i="1" s="1"/>
  <c r="E19" i="1" s="1"/>
  <c r="E60" i="1" s="1"/>
  <c r="I101" i="1"/>
  <c r="C74" i="1"/>
  <c r="K101" i="1"/>
  <c r="K75" i="1"/>
  <c r="K74" i="1" s="1"/>
  <c r="J61" i="1"/>
  <c r="F60" i="1"/>
  <c r="I55" i="1"/>
  <c r="I110" i="1"/>
  <c r="E35" i="7"/>
  <c r="E33" i="7" s="1"/>
  <c r="E14" i="7" s="1"/>
  <c r="E36" i="7"/>
  <c r="I355" i="2"/>
  <c r="I354" i="2" s="1"/>
  <c r="H92" i="2"/>
  <c r="J657" i="2"/>
  <c r="L443" i="2"/>
  <c r="H669" i="2"/>
  <c r="H668" i="2" s="1"/>
  <c r="J409" i="2"/>
  <c r="J173" i="2" s="1"/>
  <c r="I643" i="2"/>
  <c r="J34" i="2"/>
  <c r="J33" i="2" s="1"/>
  <c r="J32" i="2" s="1"/>
  <c r="J31" i="2" s="1"/>
  <c r="J692" i="2"/>
  <c r="I645" i="2"/>
  <c r="I644" i="2" s="1"/>
  <c r="I746" i="2"/>
  <c r="L611" i="2"/>
  <c r="H612" i="2"/>
  <c r="H358" i="2"/>
  <c r="L56" i="2"/>
  <c r="C67" i="1"/>
  <c r="I67" i="1" s="1"/>
  <c r="K67" i="1" s="1"/>
  <c r="H429" i="2"/>
  <c r="H430" i="2"/>
  <c r="J910" i="2"/>
  <c r="J909" i="2" s="1"/>
  <c r="J405" i="2"/>
  <c r="J169" i="2" s="1"/>
  <c r="I362" i="2"/>
  <c r="I359" i="2" s="1"/>
  <c r="I358" i="2" s="1"/>
  <c r="I743" i="2"/>
  <c r="I42" i="2"/>
  <c r="H909" i="2"/>
  <c r="H367" i="2"/>
  <c r="L264" i="2"/>
  <c r="L228" i="2"/>
  <c r="L41" i="2"/>
  <c r="H121" i="2"/>
  <c r="L28" i="2"/>
  <c r="H770" i="2"/>
  <c r="L780" i="2"/>
  <c r="I642" i="2"/>
  <c r="I404" i="2"/>
  <c r="I403" i="2" s="1"/>
  <c r="I402" i="2" s="1"/>
  <c r="I401" i="2" s="1"/>
  <c r="J745" i="2"/>
  <c r="J743" i="2" s="1"/>
  <c r="L57" i="2"/>
  <c r="L212" i="2"/>
  <c r="L68" i="2"/>
  <c r="L190" i="2"/>
  <c r="I122" i="2"/>
  <c r="L781" i="2"/>
  <c r="J642" i="2"/>
  <c r="H908" i="2"/>
  <c r="H870" i="2" s="1"/>
  <c r="H319" i="2"/>
  <c r="L256" i="2"/>
  <c r="L37" i="2"/>
  <c r="H201" i="2"/>
  <c r="I141" i="2"/>
  <c r="L280" i="2"/>
  <c r="J201" i="2"/>
  <c r="H141" i="2"/>
  <c r="J141" i="2"/>
  <c r="I303" i="2"/>
  <c r="L303" i="2"/>
  <c r="L613" i="2"/>
  <c r="C66" i="1"/>
  <c r="L948" i="2"/>
  <c r="I927" i="2"/>
  <c r="I304" i="2"/>
  <c r="J735" i="2"/>
  <c r="K111" i="1"/>
  <c r="K110" i="1" s="1"/>
  <c r="L612" i="2"/>
  <c r="I201" i="2"/>
  <c r="L237" i="2"/>
  <c r="L220" i="2"/>
  <c r="L216" i="2"/>
  <c r="C36" i="1"/>
  <c r="I36" i="1" s="1"/>
  <c r="K36" i="1" s="1"/>
  <c r="L33" i="2"/>
  <c r="L637" i="2"/>
  <c r="L636" i="2"/>
  <c r="L304" i="2"/>
  <c r="L153" i="2"/>
  <c r="I724" i="2"/>
  <c r="I723" i="2" s="1"/>
  <c r="I319" i="2"/>
  <c r="J768" i="2"/>
  <c r="L23" i="2"/>
  <c r="L218" i="2"/>
  <c r="J429" i="2"/>
  <c r="I806" i="2"/>
  <c r="I921" i="2"/>
  <c r="L367" i="2"/>
  <c r="H749" i="2"/>
  <c r="H722" i="2" s="1"/>
  <c r="I36" i="2"/>
  <c r="I769" i="2"/>
  <c r="I767" i="2" s="1"/>
  <c r="L642" i="2"/>
  <c r="H641" i="2"/>
  <c r="H196" i="2"/>
  <c r="L645" i="2"/>
  <c r="Q643" i="2"/>
  <c r="I972" i="2"/>
  <c r="I770" i="2"/>
  <c r="I735" i="2"/>
  <c r="L129" i="2"/>
  <c r="L108" i="2"/>
  <c r="J930" i="2"/>
  <c r="J927" i="2"/>
  <c r="L591" i="2"/>
  <c r="Q588" i="2"/>
  <c r="C63" i="1"/>
  <c r="L451" i="2"/>
  <c r="L450" i="2"/>
  <c r="H767" i="2"/>
  <c r="L597" i="2"/>
  <c r="C64" i="1"/>
  <c r="I64" i="1" s="1"/>
  <c r="K64" i="1" s="1"/>
  <c r="L185" i="2"/>
  <c r="L73" i="2"/>
  <c r="L72" i="2"/>
  <c r="I611" i="2"/>
  <c r="I586" i="2" s="1"/>
  <c r="I666" i="2"/>
  <c r="J14" i="2"/>
  <c r="L764" i="2"/>
  <c r="L698" i="2"/>
  <c r="L695" i="2"/>
  <c r="L641" i="2"/>
  <c r="L355" i="2"/>
  <c r="L321" i="2"/>
  <c r="L71" i="2"/>
  <c r="C96" i="1"/>
  <c r="I96" i="1" s="1"/>
  <c r="K96" i="1" s="1"/>
  <c r="L286" i="2"/>
  <c r="L283" i="2"/>
  <c r="I293" i="2"/>
  <c r="I292" i="2" s="1"/>
  <c r="I17" i="2"/>
  <c r="I16" i="2" s="1"/>
  <c r="I15" i="2" s="1"/>
  <c r="I14" i="2" s="1"/>
  <c r="L242" i="2"/>
  <c r="L208" i="2"/>
  <c r="L313" i="2"/>
  <c r="L104" i="2"/>
  <c r="L103" i="2"/>
  <c r="L79" i="2"/>
  <c r="L651" i="2"/>
  <c r="L939" i="2"/>
  <c r="Q932" i="2"/>
  <c r="L299" i="2"/>
  <c r="J688" i="2"/>
  <c r="J687" i="2" s="1"/>
  <c r="I688" i="2"/>
  <c r="I687" i="2" s="1"/>
  <c r="J307" i="2"/>
  <c r="J30" i="2" s="1"/>
  <c r="J29" i="2" s="1"/>
  <c r="I30" i="2"/>
  <c r="I29" i="2" s="1"/>
  <c r="L643" i="2"/>
  <c r="C79" i="1"/>
  <c r="L802" i="2"/>
  <c r="L801" i="2"/>
  <c r="J669" i="2"/>
  <c r="J668" i="2" s="1"/>
  <c r="I669" i="2"/>
  <c r="I668" i="2" s="1"/>
  <c r="L17" i="2"/>
  <c r="L246" i="2"/>
  <c r="L245" i="2"/>
  <c r="L204" i="2"/>
  <c r="J396" i="2"/>
  <c r="J130" i="2" s="1"/>
  <c r="I130" i="2"/>
  <c r="I129" i="2" s="1"/>
  <c r="I128" i="2" s="1"/>
  <c r="I957" i="2"/>
  <c r="L576" i="2"/>
  <c r="H724" i="2"/>
  <c r="H723" i="2" s="1"/>
  <c r="L395" i="2"/>
  <c r="L394" i="2"/>
  <c r="L75" i="2"/>
  <c r="L908" i="2"/>
  <c r="H611" i="2"/>
  <c r="H586" i="2" s="1"/>
  <c r="I430" i="2"/>
  <c r="I429" i="2"/>
  <c r="M669" i="2"/>
  <c r="L118" i="2"/>
  <c r="L349" i="2"/>
  <c r="L293" i="2"/>
  <c r="L495" i="2"/>
  <c r="L494" i="2"/>
  <c r="H168" i="2"/>
  <c r="L40" i="2"/>
  <c r="L276" i="2"/>
  <c r="L438" i="2"/>
  <c r="L843" i="2"/>
  <c r="E84" i="1"/>
  <c r="J933" i="2"/>
  <c r="J932" i="2" s="1"/>
  <c r="J938" i="2"/>
  <c r="J936" i="2" s="1"/>
  <c r="J935" i="2" s="1"/>
  <c r="J931" i="2" s="1"/>
  <c r="J908" i="2"/>
  <c r="J870" i="2" s="1"/>
  <c r="H805" i="2"/>
  <c r="I805" i="2" s="1"/>
  <c r="J805" i="2" s="1"/>
  <c r="L911" i="2"/>
  <c r="C97" i="1"/>
  <c r="J706" i="2"/>
  <c r="J701" i="2"/>
  <c r="L693" i="2"/>
  <c r="Q691" i="2"/>
  <c r="L421" i="2"/>
  <c r="L845" i="2"/>
  <c r="L677" i="2"/>
  <c r="Q675" i="2"/>
  <c r="L549" i="2"/>
  <c r="J365" i="2"/>
  <c r="J90" i="2"/>
  <c r="J89" i="2" s="1"/>
  <c r="L938" i="2"/>
  <c r="J345" i="2"/>
  <c r="J70" i="2"/>
  <c r="J69" i="2" s="1"/>
  <c r="I103" i="2"/>
  <c r="J348" i="2"/>
  <c r="J77" i="2"/>
  <c r="J72" i="2" s="1"/>
  <c r="H585" i="2"/>
  <c r="I108" i="2"/>
  <c r="I959" i="2"/>
  <c r="L959" i="2"/>
  <c r="L906" i="2"/>
  <c r="Q700" i="2"/>
  <c r="L707" i="2"/>
  <c r="J101" i="2"/>
  <c r="H933" i="2"/>
  <c r="H932" i="2" s="1"/>
  <c r="H938" i="2"/>
  <c r="H936" i="2" s="1"/>
  <c r="H935" i="2" s="1"/>
  <c r="H931" i="2" s="1"/>
  <c r="H926" i="2" s="1"/>
  <c r="L873" i="2"/>
  <c r="C94" i="1"/>
  <c r="I94" i="1" s="1"/>
  <c r="K94" i="1" s="1"/>
  <c r="H841" i="2"/>
  <c r="H837" i="2"/>
  <c r="H836" i="2" s="1"/>
  <c r="L814" i="2"/>
  <c r="L886" i="2"/>
  <c r="L885" i="2"/>
  <c r="J844" i="2"/>
  <c r="H844" i="2"/>
  <c r="I844" i="2"/>
  <c r="I837" i="2"/>
  <c r="I836" i="2" s="1"/>
  <c r="I841" i="2"/>
  <c r="I612" i="2"/>
  <c r="J343" i="2"/>
  <c r="J68" i="2"/>
  <c r="J67" i="2" s="1"/>
  <c r="J368" i="2"/>
  <c r="H60" i="7"/>
  <c r="H33" i="7"/>
  <c r="H14" i="7" s="1"/>
  <c r="Q843" i="2"/>
  <c r="L848" i="2"/>
  <c r="H676" i="2"/>
  <c r="I971" i="2"/>
  <c r="L971" i="2"/>
  <c r="L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J645" i="2"/>
  <c r="J644" i="2" s="1"/>
  <c r="J643" i="2"/>
  <c r="D35" i="1"/>
  <c r="D20" i="1" s="1"/>
  <c r="J789" i="2"/>
  <c r="J770" i="2" s="1"/>
  <c r="J769" i="2"/>
  <c r="L490" i="2"/>
  <c r="H855" i="2"/>
  <c r="J855" i="2"/>
  <c r="I855" i="2"/>
  <c r="L855" i="2"/>
  <c r="L832" i="2"/>
  <c r="L786" i="2"/>
  <c r="I706" i="2"/>
  <c r="I701" i="2"/>
  <c r="I910" i="2"/>
  <c r="I912" i="2"/>
  <c r="L769" i="2"/>
  <c r="C88" i="1"/>
  <c r="I88" i="1" s="1"/>
  <c r="K88" i="1" s="1"/>
  <c r="H706" i="2"/>
  <c r="H701" i="2"/>
  <c r="J623" i="2"/>
  <c r="J613" i="2"/>
  <c r="K72" i="1"/>
  <c r="K71" i="1" s="1"/>
  <c r="I71" i="1"/>
  <c r="J84" i="2"/>
  <c r="I676" i="2" l="1"/>
  <c r="Q871" i="2"/>
  <c r="Q687" i="2"/>
  <c r="Q635" i="2"/>
  <c r="Q933" i="2"/>
  <c r="Q804" i="2"/>
  <c r="Q854" i="2"/>
  <c r="Q679" i="2"/>
  <c r="Q640" i="2"/>
  <c r="Q724" i="2"/>
  <c r="Q969" i="2"/>
  <c r="Q972" i="2"/>
  <c r="Q908" i="2"/>
  <c r="Q625" i="2"/>
  <c r="Q861" i="2"/>
  <c r="Q664" i="2"/>
  <c r="Q947" i="2"/>
  <c r="Q907" i="2"/>
  <c r="Q817" i="2"/>
  <c r="Q610" i="2"/>
  <c r="Q840" i="2"/>
  <c r="Q667" i="2"/>
  <c r="Q850" i="2"/>
  <c r="Q779" i="2"/>
  <c r="Q694" i="2"/>
  <c r="Q884" i="2"/>
  <c r="Q611" i="2"/>
  <c r="L669" i="2"/>
  <c r="L749" i="2"/>
  <c r="Q748" i="2"/>
  <c r="Q649" i="2"/>
  <c r="Q800" i="2"/>
  <c r="Q723" i="2"/>
  <c r="Q770" i="2"/>
  <c r="Q979" i="2"/>
  <c r="Q631" i="2"/>
  <c r="L86" i="2"/>
  <c r="I932" i="2"/>
  <c r="J87" i="2"/>
  <c r="J86" i="2" s="1"/>
  <c r="J83" i="2" s="1"/>
  <c r="J82" i="2" s="1"/>
  <c r="L973" i="2"/>
  <c r="I936" i="2"/>
  <c r="I935" i="2" s="1"/>
  <c r="L358" i="2"/>
  <c r="J80" i="2"/>
  <c r="J79" i="2" s="1"/>
  <c r="J78" i="2" s="1"/>
  <c r="I291" i="2"/>
  <c r="I290" i="2" s="1"/>
  <c r="L433" i="2"/>
  <c r="H665" i="2"/>
  <c r="H584" i="2" s="1"/>
  <c r="H290" i="2"/>
  <c r="H667" i="2"/>
  <c r="H663" i="2" s="1"/>
  <c r="H32" i="2"/>
  <c r="H31" i="2" s="1"/>
  <c r="J100" i="2"/>
  <c r="J91" i="2" s="1"/>
  <c r="L359" i="2"/>
  <c r="C25" i="1"/>
  <c r="I25" i="1" s="1"/>
  <c r="L970" i="2"/>
  <c r="H993" i="2"/>
  <c r="I140" i="2"/>
  <c r="I139" i="2" s="1"/>
  <c r="I138" i="2" s="1"/>
  <c r="L679" i="2"/>
  <c r="J641" i="2"/>
  <c r="L680" i="2"/>
  <c r="L27" i="2"/>
  <c r="J725" i="2"/>
  <c r="J585" i="2" s="1"/>
  <c r="I32" i="2"/>
  <c r="I31" i="2" s="1"/>
  <c r="I13" i="2" s="1"/>
  <c r="H357" i="2"/>
  <c r="J376" i="2"/>
  <c r="J367" i="2" s="1"/>
  <c r="H42" i="2"/>
  <c r="J926" i="2"/>
  <c r="H140" i="2"/>
  <c r="H139" i="2" s="1"/>
  <c r="H138" i="2" s="1"/>
  <c r="C84" i="1"/>
  <c r="I84" i="1" s="1"/>
  <c r="J129" i="2"/>
  <c r="J128" i="2" s="1"/>
  <c r="J724" i="2"/>
  <c r="J24" i="1"/>
  <c r="J21" i="1" s="1"/>
  <c r="J20" i="1" s="1"/>
  <c r="J19" i="1" s="1"/>
  <c r="E60" i="7"/>
  <c r="K49" i="1"/>
  <c r="K43" i="1" s="1"/>
  <c r="K42" i="1" s="1"/>
  <c r="D40" i="1"/>
  <c r="D38" i="1" s="1"/>
  <c r="D19" i="1" s="1"/>
  <c r="D60" i="1" s="1"/>
  <c r="I42" i="1"/>
  <c r="I69" i="1"/>
  <c r="C68" i="1"/>
  <c r="C40" i="1"/>
  <c r="J766" i="2"/>
  <c r="I641" i="2"/>
  <c r="J722" i="2"/>
  <c r="J665" i="2"/>
  <c r="J667" i="2"/>
  <c r="J663" i="2" s="1"/>
  <c r="L196" i="2"/>
  <c r="H91" i="2"/>
  <c r="H81" i="2" s="1"/>
  <c r="J767" i="2"/>
  <c r="L725" i="2"/>
  <c r="I722" i="2"/>
  <c r="L632" i="2"/>
  <c r="C31" i="1"/>
  <c r="I31" i="1" s="1"/>
  <c r="K31" i="1" s="1"/>
  <c r="L932" i="2"/>
  <c r="L934" i="2"/>
  <c r="I908" i="2"/>
  <c r="I870" i="2" s="1"/>
  <c r="J404" i="2"/>
  <c r="J403" i="2" s="1"/>
  <c r="J402" i="2" s="1"/>
  <c r="J401" i="2" s="1"/>
  <c r="L121" i="2"/>
  <c r="I766" i="2"/>
  <c r="I357" i="2"/>
  <c r="I585" i="2"/>
  <c r="I993" i="2" s="1"/>
  <c r="J168" i="2"/>
  <c r="J140" i="2" s="1"/>
  <c r="J139" i="2" s="1"/>
  <c r="J138" i="2" s="1"/>
  <c r="C109" i="1"/>
  <c r="I109" i="1" s="1"/>
  <c r="I667" i="2"/>
  <c r="I663" i="2" s="1"/>
  <c r="C33" i="1"/>
  <c r="I33" i="1" s="1"/>
  <c r="K33" i="1" s="1"/>
  <c r="I26" i="1"/>
  <c r="L770" i="2"/>
  <c r="C85" i="1"/>
  <c r="L67" i="2"/>
  <c r="Q721" i="2"/>
  <c r="L91" i="2"/>
  <c r="J395" i="2"/>
  <c r="J394" i="2" s="1"/>
  <c r="J358" i="2"/>
  <c r="I665" i="2"/>
  <c r="I664" i="2" s="1"/>
  <c r="L252" i="2"/>
  <c r="I909" i="2"/>
  <c r="L22" i="2"/>
  <c r="I66" i="1"/>
  <c r="C65" i="1"/>
  <c r="L644" i="2"/>
  <c r="I63" i="1"/>
  <c r="C62" i="1"/>
  <c r="Q587" i="2"/>
  <c r="L589" i="2"/>
  <c r="L184" i="2"/>
  <c r="I91" i="2"/>
  <c r="I81" i="2" s="1"/>
  <c r="L292" i="2"/>
  <c r="L48" i="2"/>
  <c r="L39" i="2"/>
  <c r="L241" i="2"/>
  <c r="C32" i="1"/>
  <c r="I32" i="1" s="1"/>
  <c r="K32" i="1" s="1"/>
  <c r="L69" i="2"/>
  <c r="J42" i="2"/>
  <c r="L251" i="2"/>
  <c r="L16" i="2"/>
  <c r="C23" i="1"/>
  <c r="I23" i="1" s="1"/>
  <c r="K23" i="1" s="1"/>
  <c r="L688" i="2"/>
  <c r="L687" i="2"/>
  <c r="L650" i="2"/>
  <c r="L320" i="2"/>
  <c r="L319" i="2"/>
  <c r="L348" i="2"/>
  <c r="I79" i="1"/>
  <c r="C77" i="1"/>
  <c r="L78" i="2"/>
  <c r="C34" i="1"/>
  <c r="I34" i="1" s="1"/>
  <c r="K34" i="1" s="1"/>
  <c r="L207" i="2"/>
  <c r="L437" i="2"/>
  <c r="L202" i="2"/>
  <c r="L295" i="2"/>
  <c r="C108" i="1"/>
  <c r="I108" i="1" s="1"/>
  <c r="K108" i="1" s="1"/>
  <c r="L933" i="2"/>
  <c r="L354" i="2"/>
  <c r="L309" i="2"/>
  <c r="L838" i="2"/>
  <c r="C91" i="1"/>
  <c r="I91" i="1" s="1"/>
  <c r="K91" i="1" s="1"/>
  <c r="L836" i="2"/>
  <c r="L837" i="2"/>
  <c r="C90" i="1"/>
  <c r="L701" i="2"/>
  <c r="E83" i="1"/>
  <c r="E61" i="1" s="1"/>
  <c r="L872" i="2"/>
  <c r="Q870" i="2"/>
  <c r="C93" i="1"/>
  <c r="L844" i="2"/>
  <c r="P844" i="2"/>
  <c r="O864" i="2"/>
  <c r="P864" i="2" s="1"/>
  <c r="J319" i="2"/>
  <c r="J290" i="2" s="1"/>
  <c r="I840" i="2"/>
  <c r="I835" i="2" s="1"/>
  <c r="J840" i="2"/>
  <c r="J835" i="2" s="1"/>
  <c r="L676" i="2"/>
  <c r="P855" i="2"/>
  <c r="O867" i="2"/>
  <c r="P867" i="2" s="1"/>
  <c r="H640" i="2"/>
  <c r="H631" i="2" s="1"/>
  <c r="I650" i="2"/>
  <c r="J611" i="2"/>
  <c r="J586" i="2" s="1"/>
  <c r="L666" i="2"/>
  <c r="Q584" i="2"/>
  <c r="C82" i="1"/>
  <c r="I82" i="1" s="1"/>
  <c r="K82" i="1" s="1"/>
  <c r="N793" i="2"/>
  <c r="L792" i="2"/>
  <c r="I963" i="2"/>
  <c r="L963" i="2"/>
  <c r="N855" i="2"/>
  <c r="N844" i="2"/>
  <c r="H992" i="2"/>
  <c r="L404" i="2"/>
  <c r="H766" i="2"/>
  <c r="L768" i="2"/>
  <c r="Q766" i="2"/>
  <c r="C87" i="1"/>
  <c r="H840" i="2"/>
  <c r="H835" i="2" s="1"/>
  <c r="L458" i="2"/>
  <c r="J612" i="2"/>
  <c r="L684" i="2"/>
  <c r="L544" i="2"/>
  <c r="L584" i="2"/>
  <c r="L665" i="2"/>
  <c r="Q663" i="2"/>
  <c r="C81" i="1"/>
  <c r="L692" i="2"/>
  <c r="I97" i="1"/>
  <c r="C95" i="1"/>
  <c r="I85" i="1" l="1"/>
  <c r="K85" i="1" s="1"/>
  <c r="J43" i="1"/>
  <c r="J42" i="1" s="1"/>
  <c r="J60" i="1" s="1"/>
  <c r="K26" i="1"/>
  <c r="Q722" i="2"/>
  <c r="L668" i="2"/>
  <c r="Q835" i="2"/>
  <c r="Q583" i="2"/>
  <c r="Q935" i="2"/>
  <c r="Q639" i="2"/>
  <c r="Q769" i="2"/>
  <c r="L83" i="2"/>
  <c r="M10" i="2"/>
  <c r="Q678" i="2"/>
  <c r="Q686" i="2"/>
  <c r="Q839" i="2"/>
  <c r="Q931" i="2"/>
  <c r="L9" i="2"/>
  <c r="H664" i="2"/>
  <c r="L723" i="2"/>
  <c r="L357" i="2"/>
  <c r="I931" i="2"/>
  <c r="I926" i="2" s="1"/>
  <c r="H991" i="2"/>
  <c r="H13" i="2"/>
  <c r="H12" i="2" s="1"/>
  <c r="H10" i="2" s="1"/>
  <c r="J13" i="2"/>
  <c r="H289" i="2"/>
  <c r="H288" i="2" s="1"/>
  <c r="J723" i="2"/>
  <c r="M668" i="2"/>
  <c r="M676" i="2" s="1"/>
  <c r="I289" i="2"/>
  <c r="I287" i="2" s="1"/>
  <c r="J584" i="2"/>
  <c r="J664" i="2"/>
  <c r="L128" i="2"/>
  <c r="J81" i="2"/>
  <c r="I40" i="1"/>
  <c r="K40" i="1" s="1"/>
  <c r="C27" i="1"/>
  <c r="I27" i="1" s="1"/>
  <c r="K27" i="1" s="1"/>
  <c r="L26" i="2"/>
  <c r="I68" i="1"/>
  <c r="K69" i="1"/>
  <c r="K68" i="1" s="1"/>
  <c r="I992" i="2"/>
  <c r="I991" i="2" s="1"/>
  <c r="C37" i="1"/>
  <c r="I37" i="1" s="1"/>
  <c r="K37" i="1" s="1"/>
  <c r="I12" i="2"/>
  <c r="I11" i="2" s="1"/>
  <c r="J662" i="2"/>
  <c r="L140" i="2"/>
  <c r="J357" i="2"/>
  <c r="J289" i="2" s="1"/>
  <c r="J288" i="2" s="1"/>
  <c r="L936" i="2"/>
  <c r="I584" i="2"/>
  <c r="C83" i="1"/>
  <c r="L722" i="2"/>
  <c r="L18" i="2"/>
  <c r="K66" i="1"/>
  <c r="K65" i="1" s="1"/>
  <c r="I65" i="1"/>
  <c r="C107" i="1"/>
  <c r="L588" i="2"/>
  <c r="Q586" i="2"/>
  <c r="K63" i="1"/>
  <c r="K62" i="1" s="1"/>
  <c r="I62" i="1"/>
  <c r="L201" i="2"/>
  <c r="C41" i="1"/>
  <c r="I41" i="1" s="1"/>
  <c r="K41" i="1" s="1"/>
  <c r="L15" i="2"/>
  <c r="C22" i="1"/>
  <c r="I22" i="1" s="1"/>
  <c r="K22" i="1" s="1"/>
  <c r="L36" i="2"/>
  <c r="L308" i="2"/>
  <c r="L436" i="2"/>
  <c r="K25" i="1"/>
  <c r="I24" i="1"/>
  <c r="L640" i="2"/>
  <c r="L631" i="2"/>
  <c r="L291" i="2"/>
  <c r="K79" i="1"/>
  <c r="K77" i="1" s="1"/>
  <c r="I77" i="1"/>
  <c r="L44" i="2"/>
  <c r="H662" i="2"/>
  <c r="H582" i="2" s="1"/>
  <c r="K97" i="1"/>
  <c r="K95" i="1" s="1"/>
  <c r="I95" i="1"/>
  <c r="L403" i="2"/>
  <c r="I93" i="1"/>
  <c r="C92" i="1"/>
  <c r="I90" i="1"/>
  <c r="C89" i="1"/>
  <c r="J993" i="2"/>
  <c r="J992" i="2"/>
  <c r="L457" i="2"/>
  <c r="L767" i="2"/>
  <c r="L871" i="2"/>
  <c r="Q869" i="2"/>
  <c r="I81" i="1"/>
  <c r="C80" i="1"/>
  <c r="K109" i="1"/>
  <c r="K107" i="1" s="1"/>
  <c r="I107" i="1"/>
  <c r="I662" i="2"/>
  <c r="L839" i="2"/>
  <c r="L835" i="2"/>
  <c r="L840" i="2"/>
  <c r="K84" i="1"/>
  <c r="L585" i="2"/>
  <c r="L664" i="2"/>
  <c r="I87" i="1"/>
  <c r="C86" i="1"/>
  <c r="L82" i="2"/>
  <c r="J650" i="2"/>
  <c r="J640" i="2" s="1"/>
  <c r="J631" i="2" s="1"/>
  <c r="I640" i="2"/>
  <c r="I631" i="2" s="1"/>
  <c r="I83" i="1" l="1"/>
  <c r="K83" i="1"/>
  <c r="K24" i="1"/>
  <c r="C35" i="1"/>
  <c r="Q834" i="2"/>
  <c r="Q838" i="2"/>
  <c r="Q930" i="2"/>
  <c r="Q666" i="2"/>
  <c r="Q630" i="2"/>
  <c r="Q934" i="2"/>
  <c r="Q765" i="2"/>
  <c r="I288" i="2"/>
  <c r="H287" i="2"/>
  <c r="H990" i="2" s="1"/>
  <c r="J12" i="2"/>
  <c r="J11" i="2" s="1"/>
  <c r="L667" i="2"/>
  <c r="L663" i="2"/>
  <c r="I990" i="2"/>
  <c r="L935" i="2"/>
  <c r="J582" i="2"/>
  <c r="I10" i="2"/>
  <c r="H11" i="2"/>
  <c r="L139" i="2"/>
  <c r="J287" i="2"/>
  <c r="J989" i="2" s="1"/>
  <c r="C39" i="1"/>
  <c r="I989" i="2"/>
  <c r="M766" i="2"/>
  <c r="L766" i="2"/>
  <c r="L587" i="2"/>
  <c r="Q585" i="2"/>
  <c r="L14" i="2"/>
  <c r="L290" i="2"/>
  <c r="L431" i="2"/>
  <c r="L32" i="2"/>
  <c r="J991" i="2"/>
  <c r="C30" i="1"/>
  <c r="L43" i="2"/>
  <c r="I582" i="2"/>
  <c r="K87" i="1"/>
  <c r="K86" i="1" s="1"/>
  <c r="I86" i="1"/>
  <c r="C61" i="1"/>
  <c r="K90" i="1"/>
  <c r="K89" i="1" s="1"/>
  <c r="I89" i="1"/>
  <c r="L402" i="2"/>
  <c r="L81" i="2"/>
  <c r="K81" i="1"/>
  <c r="K80" i="1" s="1"/>
  <c r="I80" i="1"/>
  <c r="L870" i="2"/>
  <c r="H986" i="2"/>
  <c r="H985" i="2" s="1"/>
  <c r="H987" i="2"/>
  <c r="L931" i="2"/>
  <c r="L926" i="2"/>
  <c r="L456" i="2"/>
  <c r="I92" i="1"/>
  <c r="K93" i="1"/>
  <c r="K92" i="1" s="1"/>
  <c r="I35" i="1" l="1"/>
  <c r="K35" i="1" s="1"/>
  <c r="Q925" i="2"/>
  <c r="Q662" i="2"/>
  <c r="H989" i="2"/>
  <c r="H988" i="2" s="1"/>
  <c r="J10" i="2"/>
  <c r="J987" i="2" s="1"/>
  <c r="N663" i="2"/>
  <c r="L582" i="2"/>
  <c r="I988" i="2"/>
  <c r="J990" i="2"/>
  <c r="J988" i="2" s="1"/>
  <c r="I987" i="2"/>
  <c r="I986" i="2"/>
  <c r="I985" i="2" s="1"/>
  <c r="C38" i="1"/>
  <c r="I39" i="1"/>
  <c r="L586" i="2"/>
  <c r="L42" i="2"/>
  <c r="L31" i="2"/>
  <c r="C28" i="1"/>
  <c r="I30" i="1"/>
  <c r="L430" i="2"/>
  <c r="L289" i="2"/>
  <c r="K61" i="1"/>
  <c r="L401" i="2"/>
  <c r="L455" i="2"/>
  <c r="I61" i="1"/>
  <c r="Q581" i="2" l="1"/>
  <c r="Q661" i="2"/>
  <c r="J986" i="2"/>
  <c r="J985" i="2" s="1"/>
  <c r="L662" i="2"/>
  <c r="L138" i="2"/>
  <c r="K39" i="1"/>
  <c r="K38" i="1" s="1"/>
  <c r="I38" i="1"/>
  <c r="I29" i="1"/>
  <c r="K30" i="1"/>
  <c r="K29" i="1" s="1"/>
  <c r="I28" i="1"/>
  <c r="C21" i="1"/>
  <c r="C20" i="1" s="1"/>
  <c r="C19" i="1" s="1"/>
  <c r="C60" i="1" s="1"/>
  <c r="L288" i="2"/>
  <c r="L13" i="2"/>
  <c r="Q989" i="2"/>
  <c r="Q988" i="2"/>
  <c r="L287" i="2"/>
  <c r="Q991" i="2"/>
  <c r="L429" i="2"/>
  <c r="Q992" i="2"/>
  <c r="M429" i="2"/>
  <c r="L994" i="2" l="1"/>
  <c r="L996" i="2" s="1"/>
  <c r="K28" i="1"/>
  <c r="K21" i="1" s="1"/>
  <c r="K20" i="1" s="1"/>
  <c r="K19" i="1" s="1"/>
  <c r="K60" i="1" s="1"/>
  <c r="I21" i="1"/>
  <c r="I20" i="1" s="1"/>
  <c r="I19" i="1" s="1"/>
  <c r="I60" i="1" s="1"/>
  <c r="L12" i="2"/>
  <c r="L8" i="2"/>
  <c r="L993" i="2"/>
  <c r="L990" i="2"/>
  <c r="Q990" i="2"/>
  <c r="L992" i="2"/>
  <c r="Q987" i="2" l="1"/>
  <c r="K10" i="2"/>
  <c r="Q985" i="2"/>
  <c r="N8" i="2"/>
  <c r="L10" i="2"/>
  <c r="M11" i="2"/>
  <c r="M12" i="2" s="1"/>
  <c r="L11" i="2"/>
  <c r="L991" i="2"/>
  <c r="L1001" i="2" l="1"/>
  <c r="Q986" i="2"/>
  <c r="L987" i="2"/>
  <c r="L986" i="2"/>
  <c r="Q984" i="2"/>
  <c r="L98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1000000}">
      <text>
        <r>
          <rPr>
            <sz val="10"/>
            <color rgb="FF000000"/>
            <rFont val="Arial"/>
            <family val="2"/>
          </rPr>
          <t>======
ID#AAAAQ6QDW-0
Consiliul Judetean    (2021-10-15 08:01:32)
subventii din bugetul judetului</t>
        </r>
      </text>
    </comment>
    <comment ref="J39" authorId="0" shapeId="0" xr:uid="{00000000-0006-0000-0000-000002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00000000-0006-0000-0000-000004000000}">
      <text>
        <r>
          <rPr>
            <b/>
            <sz val="9"/>
            <color indexed="81"/>
            <rFont val="Tahoma"/>
            <family val="2"/>
          </rPr>
          <t>Vaida Eva:</t>
        </r>
        <r>
          <rPr>
            <sz val="9"/>
            <color indexed="81"/>
            <rFont val="Tahoma"/>
            <family val="2"/>
          </rPr>
          <t xml:space="preserve">
56+58+60</t>
        </r>
      </text>
    </comment>
    <comment ref="J85" authorId="0"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F7D0A29A-AA1B-45FE-A7F5-D3E3555AE9B9}">
      <text>
        <r>
          <rPr>
            <sz val="10"/>
            <color rgb="FF000000"/>
            <rFont val="Arial"/>
            <family val="2"/>
          </rPr>
          <t>======
ID#AAAAQ6QDW_g
User 01    (2021-10-15 08:01:32)
ascunsi</t>
        </r>
      </text>
    </comment>
    <comment ref="L988" authorId="0" shapeId="0" xr:uid="{C9825CF1-A734-444E-9457-60F924B571AC}">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100-000001000000}">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3" authorId="0" shapeId="0" xr:uid="{00000000-0006-0000-0200-000001000000}">
      <text>
        <r>
          <rPr>
            <sz val="10"/>
            <color rgb="FF000000"/>
            <rFont val="Arial"/>
            <family val="2"/>
          </rPr>
          <t>======
ID#AAAAQ6QDW_g
User 01    (2021-10-15 08:01:32)
ascunsi</t>
        </r>
      </text>
    </comment>
    <comment ref="L989" authorId="0" shapeId="0" xr:uid="{00000000-0006-0000-0200-000002000000}">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300-000001000000}">
      <text>
        <r>
          <rPr>
            <sz val="10"/>
            <color rgb="FF000000"/>
            <rFont val="Arial"/>
            <family val="2"/>
          </rPr>
          <t>======
ID#AAAAQ6QDW_g
User 01    (2021-10-15 08:01:32)
ascunsi</t>
        </r>
      </text>
    </comment>
    <comment ref="L988" authorId="0" shapeId="0" xr:uid="{00000000-0006-0000-0300-000002000000}">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400-000001000000}">
      <text>
        <r>
          <rPr>
            <sz val="10"/>
            <color rgb="FF000000"/>
            <rFont val="Arial"/>
            <family val="2"/>
          </rPr>
          <t>======
ID#AAAAQ6QDW_g
User 01    (2021-10-15 08:01:32)
ascunsi</t>
        </r>
      </text>
    </comment>
    <comment ref="L988" authorId="0" shapeId="0" xr:uid="{00000000-0006-0000-0400-000002000000}">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500-000001000000}">
      <text>
        <r>
          <rPr>
            <sz val="10"/>
            <color rgb="FF000000"/>
            <rFont val="Arial"/>
            <family val="2"/>
          </rPr>
          <t>======
ID#AAAAQ6QDW_g
User 01    (2021-10-15 08:01:32)
ascunsi</t>
        </r>
      </text>
    </comment>
    <comment ref="L988" authorId="0" shapeId="0" xr:uid="{00000000-0006-0000-0500-000002000000}">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600-000001000000}">
      <text>
        <r>
          <rPr>
            <sz val="10"/>
            <color rgb="FF000000"/>
            <rFont val="Arial"/>
            <family val="2"/>
          </rPr>
          <t>======
ID#AAAAQ6QDW_g
User 01    (2021-10-15 08:01:32)
ascunsi</t>
        </r>
      </text>
    </comment>
    <comment ref="L988" authorId="0" shapeId="0" xr:uid="{00000000-0006-0000-0600-000002000000}">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700-000001000000}">
      <text>
        <r>
          <rPr>
            <sz val="10"/>
            <color rgb="FF000000"/>
            <rFont val="Arial"/>
            <family val="2"/>
          </rPr>
          <t>======
ID#AAAAQ6QDW_g
User 01    (2021-10-15 08:01:32)
ascunsi</t>
        </r>
      </text>
    </comment>
    <comment ref="L988" authorId="0" shapeId="0" xr:uid="{00000000-0006-0000-0700-000002000000}">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800-000001000000}">
      <text>
        <r>
          <rPr>
            <sz val="10"/>
            <color rgb="FF000000"/>
            <rFont val="Arial"/>
            <family val="2"/>
          </rPr>
          <t>======
ID#AAAAQ6QDW_g
User 01    (2021-10-15 08:01:32)
ascunsi</t>
        </r>
      </text>
    </comment>
    <comment ref="L988" authorId="0" shapeId="0" xr:uid="{00000000-0006-0000-0800-000002000000}">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900-000001000000}">
      <text>
        <r>
          <rPr>
            <sz val="10"/>
            <color rgb="FF000000"/>
            <rFont val="Arial"/>
            <family val="2"/>
          </rPr>
          <t>======
ID#AAAAQ6QDW_g
User 01    (2021-10-15 08:01:32)
ascunsi</t>
        </r>
      </text>
    </comment>
    <comment ref="L988" authorId="0" shapeId="0" xr:uid="{00000000-0006-0000-0900-000002000000}">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A00-000001000000}">
      <text>
        <r>
          <rPr>
            <sz val="10"/>
            <color rgb="FF000000"/>
            <rFont val="Arial"/>
            <family val="2"/>
          </rPr>
          <t>======
ID#AAAAQ6QDW_4
Vaida Eva    (2021-10-15 08:01:32)
+57 mart 2</t>
        </r>
      </text>
    </comment>
    <comment ref="E39" authorId="0" shapeId="0" xr:uid="{00000000-0006-0000-0A00-000002000000}">
      <text>
        <r>
          <rPr>
            <sz val="10"/>
            <color rgb="FF000000"/>
            <rFont val="Arial"/>
            <family val="2"/>
          </rPr>
          <t>======
ID#AAAAQ6QDW-w
aivvie    (2021-10-15 08:01:32)
-67,5 - centru
-139 MOf</t>
        </r>
      </text>
    </comment>
    <comment ref="F39" authorId="0" shapeId="0" xr:uid="{00000000-0006-0000-0A00-000003000000}">
      <text>
        <r>
          <rPr>
            <sz val="10"/>
            <color rgb="FF000000"/>
            <rFont val="Arial"/>
            <family val="2"/>
          </rPr>
          <t>======
ID#AAAAQ6QDW_o
aivvie    (2021-10-15 08:01:32)
-67,5 - centru
-139 MOf</t>
        </r>
      </text>
    </comment>
    <comment ref="G39" authorId="0" shapeId="0" xr:uid="{00000000-0006-0000-0A00-000004000000}">
      <text>
        <r>
          <rPr>
            <sz val="10"/>
            <color rgb="FF000000"/>
            <rFont val="Arial"/>
            <family val="2"/>
          </rPr>
          <t>======
ID#AAAAQ6QDW_c
aivvie    (2021-10-15 08:01:32)
-67,5 - centru
-139 MOf</t>
        </r>
      </text>
    </comment>
    <comment ref="H39" authorId="0" shapeId="0" xr:uid="{00000000-0006-0000-0A00-000005000000}">
      <text>
        <r>
          <rPr>
            <sz val="10"/>
            <color rgb="FF000000"/>
            <rFont val="Arial"/>
            <family val="2"/>
          </rPr>
          <t>======
ID#AAAAQ6QDW_Q
aivvie    (2021-10-15 08:01:32)
-67,5 - centru
-139 MOf</t>
        </r>
      </text>
    </comment>
    <comment ref="I39" authorId="0" shapeId="0" xr:uid="{00000000-0006-0000-0A00-000006000000}">
      <text>
        <r>
          <rPr>
            <sz val="10"/>
            <color rgb="FF000000"/>
            <rFont val="Arial"/>
            <family val="2"/>
          </rPr>
          <t>======
ID#AAAAQ6QDXAA
aivvie    (2021-10-15 08:01:32)
-67,5 - centru
-139 MOf</t>
        </r>
      </text>
    </comment>
    <comment ref="E44" authorId="0" shapeId="0" xr:uid="{00000000-0006-0000-0A00-000007000000}">
      <text>
        <r>
          <rPr>
            <sz val="10"/>
            <color rgb="FF000000"/>
            <rFont val="Arial"/>
            <family val="2"/>
          </rPr>
          <t>======
ID#AAAAQ6QDW_w
aivvie    (2021-10-15 08:01:32)
-106 MOf</t>
        </r>
      </text>
    </comment>
    <comment ref="E45" authorId="0" shapeId="0" xr:uid="{00000000-0006-0000-0A00-000008000000}">
      <text>
        <r>
          <rPr>
            <sz val="10"/>
            <color rgb="FF000000"/>
            <rFont val="Arial"/>
            <family val="2"/>
          </rPr>
          <t>======
ID#AAAAQ6QDW_8
aivvie    (2021-10-15 08:01:32)
mof -33
centru - 67,5</t>
        </r>
      </text>
    </comment>
    <comment ref="N54" authorId="0" shapeId="0" xr:uid="{00000000-0006-0000-0A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<sst xmlns="http://schemas.openxmlformats.org/spreadsheetml/2006/main" count="17451" uniqueCount="947">
  <si>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</si>
  <si>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</si>
  <si>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</si>
  <si>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</si>
  <si>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</si>
  <si>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</si>
  <si>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</si>
  <si>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</si>
  <si>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</si>
  <si>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</si>
  <si>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</si>
  <si>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</si>
  <si>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</si>
  <si>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</si>
  <si>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</si>
  <si>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</si>
  <si>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</si>
  <si>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</si>
  <si>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</si>
  <si>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</si>
  <si>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</si>
  <si>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</si>
  <si>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</si>
  <si>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</si>
  <si>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</si>
  <si>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</si>
  <si>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</si>
  <si>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</si>
  <si>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</si>
  <si>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</si>
  <si>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</si>
  <si>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</si>
  <si>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</si>
  <si>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</si>
  <si>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</si>
  <si>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</si>
  <si>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</si>
  <si>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</si>
  <si>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</si>
  <si>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</si>
  <si>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</si>
  <si>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</si>
  <si>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</si>
  <si>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</si>
  <si>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</si>
  <si>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</si>
  <si>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</si>
  <si>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</si>
  <si>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</si>
  <si>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</si>
  <si>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</si>
  <si>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</si>
  <si>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</si>
  <si>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</si>
  <si>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</si>
  <si>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</si>
  <si>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</si>
  <si>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</si>
  <si>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</si>
  <si>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</si>
  <si>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</si>
  <si>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</si>
  <si>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</si>
  <si>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</si>
  <si>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</si>
  <si>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</si>
  <si>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</si>
  <si>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</si>
  <si>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</si>
  <si>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</si>
  <si>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</si>
  <si>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</si>
  <si>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</si>
  <si>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</si>
  <si>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</si>
  <si>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</si>
  <si>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</si>
  <si>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</si>
  <si>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</si>
  <si>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</si>
  <si>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</si>
  <si>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</si>
  <si>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</si>
  <si>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</si>
  <si>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</si>
  <si>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</si>
  <si>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</si>
  <si>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</si>
  <si>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</si>
  <si>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</si>
  <si>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</si>
  <si>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</si>
  <si>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</si>
  <si>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</si>
  <si>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</si>
  <si>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</si>
  <si>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</si>
  <si>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</si>
  <si>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</si>
  <si>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</si>
  <si>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</si>
  <si>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</si>
  <si>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</si>
  <si>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</si>
  <si>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</si>
  <si>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</si>
  <si>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</si>
  <si>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</si>
  <si>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</si>
  <si>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</si>
  <si>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</si>
  <si>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</si>
  <si>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</si>
  <si>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</si>
  <si>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</si>
  <si>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</si>
  <si>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</si>
  <si>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</si>
  <si>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</si>
  <si>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</si>
  <si>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</si>
  <si>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</si>
  <si>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</si>
  <si>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</si>
  <si>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</si>
  <si>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</si>
  <si>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</si>
  <si>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</si>
  <si>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</si>
  <si>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</si>
  <si>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</si>
  <si>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</si>
  <si>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</si>
  <si>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</si>
  <si>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</si>
  <si>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</si>
  <si>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</si>
  <si>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</si>
  <si>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</si>
  <si>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</si>
  <si>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</si>
  <si>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</si>
  <si>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</si>
  <si>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</si>
  <si>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</si>
  <si>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</si>
  <si>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</si>
  <si>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</si>
  <si>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</si>
  <si>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</si>
  <si>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</si>
  <si>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</si>
  <si>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</si>
  <si>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</si>
  <si>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</si>
  <si>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</si>
  <si>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</si>
  <si>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</si>
  <si>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</si>
  <si>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</si>
  <si>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</si>
  <si>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</si>
  <si>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</si>
  <si>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</si>
  <si>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</si>
  <si>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</si>
  <si>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</si>
  <si>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</si>
  <si>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</si>
  <si>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</si>
  <si>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</si>
  <si>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</si>
  <si>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</si>
  <si>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</si>
  <si>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</si>
  <si>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</si>
  <si>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</si>
  <si>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</si>
  <si>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</si>
  <si>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</si>
  <si>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</si>
  <si>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</si>
  <si>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</si>
  <si>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</si>
  <si>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</si>
  <si>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</si>
  <si>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</si>
  <si>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</si>
  <si>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</si>
  <si>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</si>
  <si>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</si>
  <si>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</si>
  <si>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</si>
  <si>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</si>
  <si>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</si>
  <si>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</si>
  <si>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</si>
  <si>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</si>
  <si>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</si>
  <si>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</si>
  <si>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</si>
  <si>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</si>
  <si>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</si>
  <si>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</si>
  <si>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</si>
  <si>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</si>
  <si>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</si>
  <si>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</si>
  <si>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</si>
  <si>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</si>
  <si>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</si>
  <si>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</si>
  <si>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</si>
  <si>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</si>
  <si>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</si>
  <si>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</si>
  <si>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</si>
  <si>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</si>
  <si>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</si>
  <si>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</si>
  <si>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</si>
  <si>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</si>
  <si>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</si>
  <si>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</si>
  <si>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</si>
  <si>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</si>
  <si>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</si>
  <si>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</si>
  <si>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</si>
  <si>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</si>
  <si>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</si>
  <si>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</si>
  <si>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</si>
  <si>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</si>
  <si>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</si>
  <si>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</si>
  <si>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</si>
  <si>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</si>
  <si>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</si>
  <si>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</si>
  <si>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</si>
  <si>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</si>
  <si>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</si>
  <si>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</si>
  <si>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</si>
  <si>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</si>
  <si>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</si>
  <si>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</si>
  <si>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</si>
  <si>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</si>
  <si>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</si>
  <si>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</si>
  <si>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</si>
  <si>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</si>
  <si>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</si>
  <si>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</si>
  <si>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</si>
  <si>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</si>
  <si>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</si>
  <si>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</si>
  <si>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</si>
  <si>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</si>
  <si>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</si>
  <si>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</si>
  <si>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</si>
  <si>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</si>
  <si>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</si>
  <si>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</si>
  <si>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</si>
  <si>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</si>
  <si>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</si>
  <si>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</si>
  <si>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</si>
  <si>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</si>
  <si>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</si>
  <si>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</si>
  <si>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</si>
  <si>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</si>
  <si>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</si>
  <si>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</si>
  <si>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</si>
  <si>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</si>
  <si>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</si>
  <si>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</si>
  <si>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</si>
  <si>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</si>
  <si>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</si>
  <si>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</si>
  <si>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</si>
  <si>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</si>
  <si>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</si>
  <si>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</si>
  <si>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</si>
  <si>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</si>
  <si>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</si>
  <si>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</si>
  <si>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</si>
  <si>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</si>
  <si>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</si>
  <si>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</si>
  <si>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</si>
  <si>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</si>
  <si>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</si>
  <si>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</si>
  <si>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</si>
  <si>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</si>
  <si>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</si>
  <si>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</si>
  <si>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</si>
  <si>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</si>
  <si>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</si>
  <si>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</si>
  <si>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</si>
  <si>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</si>
  <si>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</si>
  <si>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</si>
  <si>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</si>
  <si>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</si>
  <si>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</si>
  <si>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</si>
  <si>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</si>
  <si>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</si>
  <si>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</si>
  <si>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</si>
  <si>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</si>
  <si>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</si>
  <si>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</si>
  <si>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</si>
  <si>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</si>
  <si>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</si>
  <si>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</si>
  <si>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</si>
  <si>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</si>
  <si>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</si>
  <si>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</si>
  <si>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</si>
  <si>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</si>
  <si>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</si>
  <si>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</si>
  <si>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</si>
  <si>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</si>
  <si>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</si>
  <si>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</si>
  <si>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</si>
  <si>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</si>
  <si>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</si>
  <si>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</si>
  <si>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</si>
  <si>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</si>
  <si>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</si>
  <si>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</si>
  <si>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</si>
  <si>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</si>
  <si>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</si>
  <si>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</si>
  <si>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</si>
  <si>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</si>
  <si>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</si>
  <si>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</si>
  <si>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</si>
  <si>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</si>
  <si>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</si>
  <si>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</si>
  <si>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</si>
  <si>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</si>
  <si>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</si>
  <si>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</si>
  <si>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</si>
  <si>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</si>
  <si>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</si>
  <si>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</si>
  <si>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</si>
  <si>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</si>
  <si>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</si>
  <si>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</si>
  <si>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</si>
  <si>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</si>
  <si>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</si>
  <si>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</si>
  <si>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</si>
  <si>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</si>
  <si>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</si>
  <si>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</si>
  <si>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</si>
  <si>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</si>
  <si>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</si>
  <si>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</si>
  <si>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</si>
  <si>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</si>
  <si>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</si>
  <si>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</si>
  <si>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</si>
  <si>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</si>
  <si>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</si>
  <si>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</si>
  <si>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</si>
  <si>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</si>
  <si>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</si>
  <si>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</si>
  <si>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</si>
  <si>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</si>
  <si>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</si>
  <si>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</si>
  <si>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</si>
  <si>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</si>
  <si>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</si>
  <si>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</si>
  <si>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</si>
  <si>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</si>
  <si>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</si>
  <si>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</si>
  <si>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</si>
  <si>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</si>
  <si>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</si>
  <si>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</si>
  <si>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</si>
  <si>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</si>
  <si>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</si>
  <si>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</si>
  <si>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</si>
  <si>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</si>
  <si>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</si>
  <si>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</si>
  <si>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</si>
  <si>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</si>
  <si>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</si>
  <si>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</si>
  <si>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</si>
  <si>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</si>
  <si>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</si>
  <si>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</si>
  <si>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</si>
  <si>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</si>
  <si>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</si>
  <si>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</si>
  <si>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</si>
  <si>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</si>
  <si>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</si>
  <si>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</si>
  <si>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</si>
  <si>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</si>
  <si>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</si>
  <si>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</si>
  <si>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</si>
  <si>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</si>
  <si>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</si>
  <si>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</si>
  <si>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</si>
  <si>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</si>
  <si>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</si>
  <si>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</si>
  <si>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</si>
  <si>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</si>
  <si>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</si>
  <si>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</si>
  <si>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</si>
  <si>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</si>
  <si>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</si>
  <si>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</si>
  <si>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</si>
  <si>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</si>
  <si>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</si>
  <si>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</si>
  <si>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</si>
  <si>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</si>
  <si>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</si>
  <si>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</si>
  <si>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</si>
  <si>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</si>
  <si>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</si>
  <si>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</si>
  <si>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</si>
  <si>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</si>
  <si>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</si>
  <si>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</si>
  <si>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</si>
  <si>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</si>
  <si>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</si>
  <si>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</si>
  <si>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</si>
  <si>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</si>
  <si>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</si>
  <si>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</si>
  <si>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</si>
  <si>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</si>
  <si>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</si>
  <si>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</si>
  <si>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</si>
  <si>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</si>
  <si>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</si>
  <si>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</si>
  <si>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</si>
  <si>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</si>
  <si>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</si>
  <si>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</si>
  <si>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</si>
  <si>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</si>
  <si>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</si>
  <si>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</si>
  <si>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</si>
  <si>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</si>
  <si>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</si>
  <si>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</si>
  <si>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</si>
  <si>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</si>
  <si>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</si>
  <si>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</si>
  <si>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</si>
  <si>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</si>
  <si>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</si>
  <si>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</si>
  <si>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</si>
  <si>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</si>
  <si>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</si>
  <si>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</si>
  <si>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</si>
  <si>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</si>
  <si>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</si>
  <si>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</si>
  <si>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</si>
  <si>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</si>
  <si>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</si>
  <si>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</si>
  <si>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</si>
  <si>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</si>
  <si>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</si>
  <si>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</si>
  <si>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</si>
  <si>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</si>
  <si>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</si>
  <si>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</si>
  <si>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</si>
  <si>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</si>
  <si>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</si>
  <si>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</si>
  <si>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</si>
  <si>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</si>
  <si>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</si>
  <si>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</si>
  <si>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</si>
  <si>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</si>
  <si>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</si>
  <si>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</si>
  <si>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</si>
  <si>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</si>
  <si>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</si>
  <si>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</si>
  <si>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</si>
  <si>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</si>
  <si>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</si>
  <si>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</si>
  <si>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</si>
  <si>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</si>
  <si>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</si>
  <si>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</si>
  <si>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</si>
  <si>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</si>
  <si>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</si>
  <si>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</si>
  <si>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</si>
  <si>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</si>
  <si>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</si>
  <si>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</si>
  <si>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</si>
  <si>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</si>
  <si>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</si>
  <si>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</si>
  <si>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</si>
  <si>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</si>
  <si>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</si>
  <si>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</si>
  <si>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</si>
  <si>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</si>
  <si>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</si>
  <si>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</si>
  <si>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</si>
  <si>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</si>
  <si>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</si>
  <si>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</si>
  <si>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</si>
  <si>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</si>
  <si>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</si>
  <si>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</si>
  <si>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</si>
  <si>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</si>
  <si>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</si>
  <si>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</si>
  <si>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</si>
  <si>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</si>
  <si>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</si>
  <si>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</si>
  <si>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</si>
  <si>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</si>
  <si>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</si>
  <si>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</si>
  <si>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</si>
  <si>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</si>
  <si>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</si>
  <si>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</si>
  <si>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</si>
  <si>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</si>
  <si>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</si>
  <si>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</si>
  <si>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</si>
  <si>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</si>
  <si>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</si>
  <si>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</si>
  <si>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</si>
  <si>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</si>
  <si>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</si>
  <si>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</si>
  <si>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</si>
  <si>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</si>
  <si>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</si>
  <si>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</si>
  <si>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</si>
  <si>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</si>
  <si>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</si>
  <si>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</si>
  <si>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</si>
  <si>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</si>
  <si>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</si>
  <si>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</si>
  <si>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</si>
  <si>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</si>
  <si>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</si>
  <si>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</si>
  <si>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</si>
  <si>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</si>
  <si>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</si>
  <si>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</si>
  <si>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</si>
  <si>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</si>
  <si>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</si>
  <si>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</si>
  <si>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</si>
  <si>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</si>
  <si>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</si>
  <si>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</si>
  <si>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</si>
  <si>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</si>
  <si>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</si>
  <si>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</si>
  <si>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</si>
  <si>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</si>
  <si>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</si>
  <si>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</si>
  <si>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</si>
  <si>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</si>
  <si>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</si>
  <si>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</si>
  <si>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</si>
  <si>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</si>
  <si>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</si>
  <si>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</si>
  <si>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</si>
  <si>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</si>
  <si>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</si>
  <si>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</si>
  <si>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</si>
  <si>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</si>
  <si>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</si>
  <si>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</si>
  <si>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</si>
  <si>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</si>
  <si>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</si>
  <si>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</si>
  <si>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</si>
  <si>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</si>
  <si>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</si>
  <si>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</si>
  <si>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</si>
  <si>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</si>
  <si>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</si>
  <si>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</si>
  <si>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</si>
  <si>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</si>
  <si>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</si>
  <si>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</si>
  <si>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</si>
  <si>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</si>
  <si>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</si>
  <si>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</si>
  <si>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</si>
  <si>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</si>
  <si>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</si>
  <si>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</si>
  <si>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</si>
  <si>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</si>
  <si>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</si>
  <si>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</si>
  <si>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</si>
  <si>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</si>
  <si>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</si>
  <si>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</si>
  <si>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</si>
  <si>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</si>
  <si>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</si>
  <si>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</si>
  <si>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</si>
  <si>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</si>
  <si>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</si>
  <si>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</si>
  <si>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</si>
  <si>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</si>
  <si>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</si>
  <si>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</si>
  <si>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</si>
  <si>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</si>
  <si>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</si>
  <si>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</si>
  <si>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</si>
  <si>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</si>
  <si>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</si>
  <si>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</si>
  <si>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</si>
  <si>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</si>
  <si>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</si>
  <si>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</si>
  <si>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</si>
  <si>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</si>
  <si>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</si>
  <si>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</si>
  <si>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</si>
  <si>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</si>
  <si>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</si>
  <si>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</si>
  <si>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</si>
  <si>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</si>
  <si>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</si>
  <si>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</si>
  <si>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</si>
  <si>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</si>
  <si>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</si>
  <si>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</si>
  <si>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</si>
  <si>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</si>
  <si>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</si>
  <si>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</si>
  <si>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</si>
  <si>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</si>
  <si>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</si>
  <si>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</si>
  <si>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</si>
  <si>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</si>
  <si>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</si>
  <si>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</si>
  <si>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</si>
  <si>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</si>
  <si>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</si>
  <si>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</si>
  <si>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</si>
  <si>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</si>
  <si>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</si>
  <si>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</si>
  <si>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</si>
  <si>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</si>
  <si>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</si>
  <si>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</si>
  <si>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</si>
  <si>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</si>
  <si>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</si>
  <si>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</si>
  <si>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</si>
  <si>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</si>
  <si>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</si>
  <si>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</si>
  <si>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</si>
  <si>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</si>
  <si>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</si>
  <si>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</si>
  <si>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</si>
  <si>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</si>
  <si>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</si>
  <si>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</si>
  <si>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</si>
  <si>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</si>
  <si>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</si>
  <si>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</si>
  <si>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</si>
  <si>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</si>
  <si>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</si>
  <si>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</si>
  <si>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</si>
  <si>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</si>
  <si>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</si>
  <si>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</si>
  <si>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</si>
  <si>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</si>
  <si>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</si>
  <si>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</si>
  <si>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</si>
  <si>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</si>
  <si>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</si>
  <si>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</si>
  <si>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</si>
  <si>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</si>
  <si>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</si>
  <si>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</si>
  <si>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</si>
  <si>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</si>
  <si>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</si>
  <si>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</si>
  <si>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</si>
  <si>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</si>
  <si>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</si>
  <si>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</si>
  <si>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</si>
  <si>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</si>
  <si>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</si>
  <si>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</si>
  <si>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</si>
  <si>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</si>
  <si>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</si>
  <si>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</si>
  <si>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</si>
  <si>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</si>
  <si>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</si>
  <si>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</si>
  <si>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</si>
  <si>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</si>
  <si>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</si>
  <si>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</si>
  <si>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</si>
  <si>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</si>
  <si>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</si>
  <si>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</si>
  <si>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</si>
  <si>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</si>
  <si>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</si>
  <si>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</si>
  <si>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</si>
  <si>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</si>
  <si>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</si>
  <si>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</si>
  <si>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</si>
  <si>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</si>
  <si>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</si>
  <si>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</si>
  <si>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</si>
  <si>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</si>
  <si>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</si>
  <si>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</si>
  <si>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</si>
  <si>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</si>
  <si>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</si>
  <si>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</si>
  <si>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</si>
  <si>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</si>
  <si>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</si>
  <si>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</si>
  <si>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</si>
  <si>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</si>
  <si>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</si>
  <si>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</si>
  <si>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</si>
  <si>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</si>
  <si>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</si>
  <si>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</si>
  <si>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</si>
  <si>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</si>
  <si>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</si>
  <si>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</si>
  <si>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</si>
  <si>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</si>
  <si>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</si>
  <si>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</si>
  <si>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</si>
  <si>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</si>
  <si>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</si>
  <si>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</si>
  <si>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</si>
  <si>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</si>
  <si>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</si>
  <si>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</si>
  <si>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</si>
  <si>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</si>
  <si>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</si>
  <si>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</si>
  <si>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</si>
  <si>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</si>
  <si>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</si>
  <si>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</si>
  <si>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</si>
  <si>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</si>
  <si>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</si>
  <si>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</si>
  <si>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</si>
  <si>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</si>
  <si>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</si>
  <si>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</si>
  <si>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</si>
  <si>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</si>
  <si>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</si>
  <si>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</si>
  <si>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</si>
  <si>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</si>
  <si>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</si>
  <si>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</si>
  <si>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</si>
  <si>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</si>
  <si>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</si>
  <si>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</si>
  <si>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</si>
  <si>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</si>
  <si>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</si>
  <si>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</si>
  <si>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</si>
  <si>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</si>
  <si>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</si>
  <si>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</si>
  <si>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</si>
  <si>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</si>
  <si>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</si>
  <si>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</si>
  <si>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</si>
  <si>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</si>
  <si>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</si>
  <si>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</si>
  <si>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</si>
  <si>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</si>
  <si>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</si>
  <si>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</si>
  <si>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</si>
  <si>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</si>
  <si>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</si>
  <si>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</si>
  <si>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</si>
  <si>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</si>
  <si>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</si>
  <si>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</si>
  <si>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</si>
  <si>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</si>
  <si>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</si>
  <si>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</si>
  <si>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</si>
  <si>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</si>
  <si>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</si>
  <si>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</si>
  <si>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</si>
  <si>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</si>
  <si>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</si>
  <si>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</si>
  <si>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"Programul pentru şcoli al României"</t>
  </si>
  <si>
    <t>„Creșterea eficienței energetice a sediului administrativ al Consiliului Județean Satu Mare” (PNRR)</t>
  </si>
  <si>
    <t>proiect</t>
  </si>
  <si>
    <t>Creșterea eficienței energetice a sediului administrativ al Consiliului Județean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</si>
</sst>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
      <sz val="9"/>
      <color indexed="81"/>
      <name val="Tahoma"/>
      <family val="2"/>
    </font>
    <font>
      <b/>
      <sz val="9"/>
      <color indexed="81"/>
      <name val="Tahoma"/>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52">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15" fillId="5" borderId="43" xfId="0" applyNumberFormat="1" applyFont="1" applyFill="1" applyBorder="1"/>
    <xf numFmtId="169" fontId="3" fillId="5" borderId="43" xfId="0" applyNumberFormat="1" applyFont="1" applyFill="1" applyBorder="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xf numFmtId="171" fontId="3" fillId="7" borderId="43" xfId="0" applyNumberFormat="1" applyFont="1" applyFill="1" applyBorder="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20" fillId="0" borderId="43"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4" fontId="35" fillId="0" borderId="43" xfId="0" applyNumberFormat="1" applyFont="1" applyBorder="1"/>
    <xf numFmtId="4" fontId="16" fillId="0" borderId="43" xfId="0" applyNumberFormat="1" applyFont="1" applyBorder="1"/>
    <xf numFmtId="4" fontId="16" fillId="0" borderId="44" xfId="0" applyNumberFormat="1" applyFont="1" applyBorder="1"/>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7" fillId="11" borderId="51" xfId="0" applyFont="1" applyFill="1" applyBorder="1"/>
    <xf numFmtId="0" fontId="38"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7" fillId="0" borderId="0" xfId="0" applyFont="1"/>
    <xf numFmtId="0" fontId="39" fillId="0" borderId="69" xfId="0" applyFont="1" applyBorder="1"/>
    <xf numFmtId="0" fontId="38" fillId="11" borderId="70" xfId="0" applyFont="1" applyFill="1" applyBorder="1"/>
    <xf numFmtId="0" fontId="37" fillId="11" borderId="70" xfId="0" applyFont="1" applyFill="1" applyBorder="1"/>
    <xf numFmtId="0" fontId="37" fillId="11" borderId="71" xfId="0" applyFont="1" applyFill="1" applyBorder="1"/>
    <xf numFmtId="0" fontId="40" fillId="11" borderId="51" xfId="0" applyFont="1" applyFill="1" applyBorder="1"/>
    <xf numFmtId="0" fontId="41" fillId="12" borderId="69" xfId="0" applyFont="1" applyFill="1" applyBorder="1" applyAlignment="1">
      <alignment horizontal="center"/>
    </xf>
    <xf numFmtId="0" fontId="4" fillId="7" borderId="72" xfId="0" applyFont="1" applyFill="1" applyBorder="1"/>
    <xf numFmtId="0" fontId="37" fillId="11" borderId="20" xfId="0" applyFont="1" applyFill="1" applyBorder="1"/>
    <xf numFmtId="0" fontId="38"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7" fillId="11" borderId="20" xfId="0" applyNumberFormat="1" applyFont="1" applyFill="1" applyBorder="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xf numFmtId="0" fontId="40" fillId="11" borderId="20" xfId="0" applyFont="1" applyFill="1" applyBorder="1"/>
    <xf numFmtId="0" fontId="43" fillId="11" borderId="20" xfId="0" applyFont="1" applyFill="1" applyBorder="1"/>
    <xf numFmtId="0" fontId="13" fillId="7" borderId="20" xfId="0" applyFont="1" applyFill="1" applyBorder="1"/>
    <xf numFmtId="2" fontId="13" fillId="10" borderId="20" xfId="0" applyNumberFormat="1" applyFont="1" applyFill="1" applyBorder="1"/>
    <xf numFmtId="0" fontId="40" fillId="0" borderId="0" xfId="0" applyFont="1"/>
    <xf numFmtId="0" fontId="44" fillId="0" borderId="69" xfId="0" applyFont="1" applyBorder="1"/>
    <xf numFmtId="3" fontId="4" fillId="10" borderId="20" xfId="0" applyNumberFormat="1" applyFont="1" applyFill="1" applyBorder="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xf numFmtId="0" fontId="37" fillId="7" borderId="20" xfId="0" applyFont="1" applyFill="1" applyBorder="1"/>
    <xf numFmtId="4" fontId="37" fillId="10" borderId="20" xfId="0" applyNumberFormat="1" applyFont="1" applyFill="1" applyBorder="1"/>
    <xf numFmtId="0" fontId="37" fillId="10" borderId="20" xfId="0" applyFont="1" applyFill="1" applyBorder="1"/>
    <xf numFmtId="0" fontId="4" fillId="7" borderId="73" xfId="0" applyFont="1" applyFill="1" applyBorder="1"/>
    <xf numFmtId="0" fontId="37" fillId="0" borderId="25" xfId="0" applyFont="1" applyBorder="1" applyAlignment="1">
      <alignment horizontal="left" wrapText="1"/>
    </xf>
    <xf numFmtId="0" fontId="37" fillId="7" borderId="68" xfId="0" applyFont="1" applyFill="1" applyBorder="1"/>
    <xf numFmtId="0" fontId="37" fillId="7" borderId="51" xfId="0" applyFont="1" applyFill="1" applyBorder="1"/>
    <xf numFmtId="0" fontId="37" fillId="10" borderId="51" xfId="0" applyFont="1" applyFill="1" applyBorder="1"/>
    <xf numFmtId="4" fontId="37" fillId="11" borderId="51" xfId="0" applyNumberFormat="1" applyFont="1" applyFill="1" applyBorder="1"/>
    <xf numFmtId="1" fontId="38" fillId="11" borderId="51" xfId="0" applyNumberFormat="1" applyFont="1" applyFill="1" applyBorder="1"/>
    <xf numFmtId="1" fontId="37"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8" fillId="11" borderId="51" xfId="0" applyNumberFormat="1" applyFont="1" applyFill="1" applyBorder="1"/>
    <xf numFmtId="4" fontId="5" fillId="0" borderId="43" xfId="0" applyNumberFormat="1" applyFont="1" applyBorder="1" applyAlignment="1">
      <alignment wrapText="1"/>
    </xf>
    <xf numFmtId="169"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172" fontId="3" fillId="7" borderId="43" xfId="0" applyNumberFormat="1" applyFont="1" applyFill="1" applyBorder="1"/>
    <xf numFmtId="173" fontId="3" fillId="7" borderId="43" xfId="0" applyNumberFormat="1" applyFont="1" applyFill="1" applyBorder="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0" fontId="49"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7"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4" fontId="5" fillId="0" borderId="43" xfId="0" applyNumberFormat="1"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3" fillId="0" borderId="0" xfId="0" applyFont="1" applyAlignment="1">
      <alignment horizontal="center"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5" fillId="0" borderId="52" xfId="0" applyFont="1" applyBorder="1"/>
    <xf numFmtId="49" fontId="3" fillId="2" borderId="40" xfId="0" applyNumberFormat="1" applyFont="1" applyFill="1" applyBorder="1" applyAlignment="1">
      <alignment horizontal="left" vertical="top"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27" fillId="0" borderId="49" xfId="0" applyFont="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4" fillId="8" borderId="49" xfId="0" applyFont="1" applyFill="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horizontal="center"/>
    </xf>
    <xf numFmtId="49" fontId="3" fillId="0" borderId="40" xfId="0" applyNumberFormat="1" applyFont="1" applyBorder="1" applyAlignment="1">
      <alignment horizontal="left" vertical="top"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0" borderId="49" xfId="0" applyFont="1" applyBorder="1" applyAlignment="1">
      <alignment horizontal="left" wrapText="1"/>
    </xf>
    <xf numFmtId="0" fontId="16" fillId="7" borderId="40" xfId="0" applyFont="1" applyFill="1" applyBorder="1" applyAlignment="1">
      <alignment horizontal="left" wrapText="1"/>
    </xf>
    <xf numFmtId="0" fontId="16" fillId="0" borderId="40" xfId="0" applyFont="1" applyBorder="1" applyAlignment="1">
      <alignment horizontal="left" wrapText="1"/>
    </xf>
    <xf numFmtId="0" fontId="18" fillId="0" borderId="49" xfId="0" applyFont="1" applyBorder="1" applyAlignment="1">
      <alignment wrapText="1"/>
    </xf>
    <xf numFmtId="0" fontId="3" fillId="5"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workbookViewId="0">
      <selection activeCell="M8" sqref="M8"/>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945</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6" t="s">
        <v>4</v>
      </c>
      <c r="B5" s="695"/>
      <c r="C5" s="695"/>
      <c r="D5" s="695"/>
      <c r="E5" s="695"/>
      <c r="F5" s="695"/>
      <c r="G5" s="695"/>
      <c r="H5" s="695"/>
      <c r="I5" s="695"/>
      <c r="J5" s="695"/>
      <c r="K5" s="695"/>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697" t="s">
        <v>6</v>
      </c>
      <c r="C8" s="700" t="s">
        <v>7</v>
      </c>
      <c r="D8" s="697" t="s">
        <v>8</v>
      </c>
      <c r="E8" s="700" t="s">
        <v>9</v>
      </c>
      <c r="F8" s="13"/>
      <c r="G8" s="14"/>
      <c r="H8" s="700" t="s">
        <v>10</v>
      </c>
      <c r="I8" s="697" t="s">
        <v>11</v>
      </c>
      <c r="J8" s="700" t="s">
        <v>12</v>
      </c>
      <c r="K8" s="702" t="s">
        <v>13</v>
      </c>
      <c r="L8" s="2"/>
      <c r="M8" s="2"/>
      <c r="N8" s="2"/>
      <c r="O8" s="2"/>
      <c r="P8" s="2"/>
      <c r="Q8" s="2"/>
      <c r="R8" s="2"/>
      <c r="S8" s="2"/>
      <c r="T8" s="2"/>
      <c r="U8" s="2"/>
      <c r="V8" s="2"/>
      <c r="W8" s="2"/>
      <c r="X8" s="2"/>
      <c r="Y8" s="2"/>
      <c r="Z8" s="2"/>
    </row>
    <row r="9" spans="1:26" ht="12" customHeight="1" x14ac:dyDescent="0.2">
      <c r="A9" s="15"/>
      <c r="B9" s="698"/>
      <c r="C9" s="695"/>
      <c r="D9" s="698"/>
      <c r="E9" s="695"/>
      <c r="F9" s="705" t="s">
        <v>14</v>
      </c>
      <c r="G9" s="706"/>
      <c r="H9" s="695"/>
      <c r="I9" s="698"/>
      <c r="J9" s="695"/>
      <c r="K9" s="703"/>
      <c r="L9" s="2"/>
      <c r="M9" s="2"/>
      <c r="N9" s="2"/>
      <c r="O9" s="2"/>
      <c r="P9" s="2"/>
      <c r="Q9" s="2"/>
      <c r="R9" s="2"/>
      <c r="S9" s="2"/>
      <c r="T9" s="2"/>
      <c r="U9" s="2"/>
      <c r="V9" s="2"/>
      <c r="W9" s="2"/>
      <c r="X9" s="2"/>
      <c r="Y9" s="2"/>
      <c r="Z9" s="2"/>
    </row>
    <row r="10" spans="1:26" ht="12" customHeight="1" x14ac:dyDescent="0.2">
      <c r="A10" s="15"/>
      <c r="B10" s="698"/>
      <c r="C10" s="695"/>
      <c r="D10" s="698"/>
      <c r="E10" s="695"/>
      <c r="F10" s="707"/>
      <c r="G10" s="706"/>
      <c r="H10" s="695"/>
      <c r="I10" s="698"/>
      <c r="J10" s="695"/>
      <c r="K10" s="703"/>
      <c r="L10" s="2"/>
      <c r="M10" s="2"/>
      <c r="N10" s="2"/>
      <c r="O10" s="2"/>
      <c r="P10" s="2"/>
      <c r="Q10" s="2"/>
      <c r="R10" s="2"/>
      <c r="S10" s="2"/>
      <c r="T10" s="2"/>
      <c r="U10" s="2"/>
      <c r="V10" s="2"/>
      <c r="W10" s="2"/>
      <c r="X10" s="2"/>
      <c r="Y10" s="2"/>
      <c r="Z10" s="2"/>
    </row>
    <row r="11" spans="1:26" ht="12" customHeight="1" x14ac:dyDescent="0.2">
      <c r="A11" s="15"/>
      <c r="B11" s="698"/>
      <c r="C11" s="695"/>
      <c r="D11" s="698"/>
      <c r="E11" s="695"/>
      <c r="F11" s="708"/>
      <c r="G11" s="709"/>
      <c r="H11" s="695"/>
      <c r="I11" s="698"/>
      <c r="J11" s="695"/>
      <c r="K11" s="703"/>
      <c r="L11" s="2"/>
      <c r="M11" s="2"/>
      <c r="N11" s="2"/>
      <c r="O11" s="2"/>
      <c r="P11" s="2"/>
      <c r="Q11" s="2"/>
      <c r="R11" s="2"/>
      <c r="S11" s="2"/>
      <c r="T11" s="2"/>
      <c r="U11" s="2"/>
      <c r="V11" s="2"/>
      <c r="W11" s="2"/>
      <c r="X11" s="2"/>
      <c r="Y11" s="2"/>
      <c r="Z11" s="2"/>
    </row>
    <row r="12" spans="1:26" ht="12" customHeight="1" x14ac:dyDescent="0.2">
      <c r="A12" s="15"/>
      <c r="B12" s="698"/>
      <c r="C12" s="695"/>
      <c r="D12" s="698"/>
      <c r="E12" s="695"/>
      <c r="F12" s="710" t="s">
        <v>15</v>
      </c>
      <c r="G12" s="711" t="s">
        <v>16</v>
      </c>
      <c r="H12" s="695"/>
      <c r="I12" s="698"/>
      <c r="J12" s="695"/>
      <c r="K12" s="703"/>
      <c r="L12" s="2"/>
      <c r="M12" s="2"/>
      <c r="N12" s="2"/>
      <c r="O12" s="2"/>
      <c r="P12" s="2"/>
      <c r="Q12" s="2"/>
      <c r="R12" s="2"/>
      <c r="S12" s="2"/>
      <c r="T12" s="2"/>
      <c r="U12" s="2"/>
      <c r="V12" s="2"/>
      <c r="W12" s="2"/>
      <c r="X12" s="2"/>
      <c r="Y12" s="2"/>
      <c r="Z12" s="2"/>
    </row>
    <row r="13" spans="1:26" ht="12" customHeight="1" x14ac:dyDescent="0.2">
      <c r="A13" s="15"/>
      <c r="B13" s="698"/>
      <c r="C13" s="695"/>
      <c r="D13" s="698"/>
      <c r="E13" s="695"/>
      <c r="F13" s="698"/>
      <c r="G13" s="706"/>
      <c r="H13" s="695"/>
      <c r="I13" s="698"/>
      <c r="J13" s="695"/>
      <c r="K13" s="703"/>
      <c r="L13" s="2"/>
      <c r="M13" s="2"/>
      <c r="N13" s="2"/>
      <c r="O13" s="2"/>
      <c r="P13" s="2"/>
      <c r="Q13" s="2"/>
      <c r="R13" s="2"/>
      <c r="S13" s="2"/>
      <c r="T13" s="2"/>
      <c r="U13" s="2"/>
      <c r="V13" s="2"/>
      <c r="W13" s="2"/>
      <c r="X13" s="2"/>
      <c r="Y13" s="2"/>
      <c r="Z13" s="2"/>
    </row>
    <row r="14" spans="1:26" ht="12" customHeight="1" x14ac:dyDescent="0.2">
      <c r="A14" s="15"/>
      <c r="B14" s="698"/>
      <c r="C14" s="695"/>
      <c r="D14" s="698"/>
      <c r="E14" s="695"/>
      <c r="F14" s="698"/>
      <c r="G14" s="706"/>
      <c r="H14" s="695"/>
      <c r="I14" s="698"/>
      <c r="J14" s="695"/>
      <c r="K14" s="703"/>
      <c r="L14" s="2"/>
      <c r="M14" s="2"/>
      <c r="N14" s="2"/>
      <c r="O14" s="2"/>
      <c r="P14" s="2"/>
      <c r="Q14" s="2"/>
      <c r="R14" s="2"/>
      <c r="S14" s="2"/>
      <c r="T14" s="2"/>
      <c r="U14" s="2"/>
      <c r="V14" s="2"/>
      <c r="W14" s="2"/>
      <c r="X14" s="2"/>
      <c r="Y14" s="2"/>
      <c r="Z14" s="2"/>
    </row>
    <row r="15" spans="1:26" ht="12" customHeight="1" x14ac:dyDescent="0.2">
      <c r="A15" s="15"/>
      <c r="B15" s="698"/>
      <c r="C15" s="695"/>
      <c r="D15" s="698"/>
      <c r="E15" s="695"/>
      <c r="F15" s="698"/>
      <c r="G15" s="706"/>
      <c r="H15" s="695"/>
      <c r="I15" s="698"/>
      <c r="J15" s="695"/>
      <c r="K15" s="703"/>
      <c r="L15" s="2"/>
      <c r="M15" s="2"/>
      <c r="N15" s="2"/>
      <c r="O15" s="2"/>
      <c r="P15" s="2"/>
      <c r="Q15" s="2"/>
      <c r="R15" s="2"/>
      <c r="S15" s="2"/>
      <c r="T15" s="2"/>
      <c r="U15" s="2"/>
      <c r="V15" s="2"/>
      <c r="W15" s="2"/>
      <c r="X15" s="2"/>
      <c r="Y15" s="2"/>
      <c r="Z15" s="2"/>
    </row>
    <row r="16" spans="1:26" ht="12.75" customHeight="1" x14ac:dyDescent="0.2">
      <c r="A16" s="16"/>
      <c r="B16" s="699"/>
      <c r="C16" s="701"/>
      <c r="D16" s="699"/>
      <c r="E16" s="701"/>
      <c r="F16" s="17"/>
      <c r="G16" s="18"/>
      <c r="H16" s="701"/>
      <c r="I16" s="699"/>
      <c r="J16" s="701"/>
      <c r="K16" s="704"/>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69">
        <f t="shared" ref="C19:K19" si="0">SUM(C20,C36,C37,C38,C41)</f>
        <v>435830.45</v>
      </c>
      <c r="D19" s="670">
        <f t="shared" si="0"/>
        <v>29044.61</v>
      </c>
      <c r="E19" s="669">
        <f t="shared" si="0"/>
        <v>500169.86</v>
      </c>
      <c r="F19" s="671">
        <f t="shared" si="0"/>
        <v>0</v>
      </c>
      <c r="G19" s="670">
        <f t="shared" si="0"/>
        <v>0</v>
      </c>
      <c r="H19" s="669">
        <f t="shared" si="0"/>
        <v>25</v>
      </c>
      <c r="I19" s="670">
        <f t="shared" si="0"/>
        <v>955069.91</v>
      </c>
      <c r="J19" s="669">
        <f t="shared" si="0"/>
        <v>56840.789999999994</v>
      </c>
      <c r="K19" s="672">
        <f t="shared" si="0"/>
        <v>898229.12000000011</v>
      </c>
      <c r="L19" s="36"/>
      <c r="M19" s="687"/>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232858.55000000002</v>
      </c>
      <c r="D20" s="47">
        <f t="shared" si="1"/>
        <v>1800</v>
      </c>
      <c r="E20" s="47">
        <f t="shared" si="1"/>
        <v>289305.75</v>
      </c>
      <c r="F20" s="47">
        <f t="shared" si="1"/>
        <v>0</v>
      </c>
      <c r="G20" s="47">
        <f t="shared" si="1"/>
        <v>0</v>
      </c>
      <c r="H20" s="47">
        <f t="shared" si="1"/>
        <v>25</v>
      </c>
      <c r="I20" s="47">
        <f t="shared" si="1"/>
        <v>513989.29</v>
      </c>
      <c r="J20" s="47">
        <f t="shared" si="1"/>
        <v>52331.789999999994</v>
      </c>
      <c r="K20" s="673">
        <f t="shared" si="1"/>
        <v>461657.5</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231321.32</v>
      </c>
      <c r="D21" s="47">
        <f t="shared" si="2"/>
        <v>0</v>
      </c>
      <c r="E21" s="47">
        <f t="shared" si="2"/>
        <v>0</v>
      </c>
      <c r="F21" s="47">
        <f t="shared" si="2"/>
        <v>0</v>
      </c>
      <c r="G21" s="47">
        <f t="shared" si="2"/>
        <v>0</v>
      </c>
      <c r="H21" s="47">
        <f t="shared" si="2"/>
        <v>0</v>
      </c>
      <c r="I21" s="47">
        <f t="shared" si="2"/>
        <v>221321.31</v>
      </c>
      <c r="J21" s="47">
        <f t="shared" si="2"/>
        <v>52331.789999999994</v>
      </c>
      <c r="K21" s="673">
        <f t="shared" si="2"/>
        <v>168989.52000000002</v>
      </c>
      <c r="L21" s="2"/>
      <c r="M21" s="2"/>
      <c r="N21" s="2"/>
      <c r="O21" s="2"/>
      <c r="P21" s="2"/>
      <c r="Q21" s="2"/>
      <c r="R21" s="2"/>
      <c r="S21" s="2"/>
      <c r="T21" s="2"/>
      <c r="U21" s="2"/>
      <c r="V21" s="2"/>
      <c r="W21" s="2"/>
      <c r="X21" s="2"/>
      <c r="Y21" s="2"/>
      <c r="Z21" s="2"/>
    </row>
    <row r="22" spans="1:26" ht="26.25" customHeight="1" x14ac:dyDescent="0.2">
      <c r="A22" s="39" t="s">
        <v>27</v>
      </c>
      <c r="B22" s="38" t="s">
        <v>28</v>
      </c>
      <c r="C22" s="47">
        <f>'buget rect. dec'!G15</f>
        <v>0</v>
      </c>
      <c r="D22" s="47">
        <f>SUM(Sheet2!D17:E17)</f>
        <v>0</v>
      </c>
      <c r="E22" s="47">
        <f>SUM(Sheet2!J17:N17)</f>
        <v>0</v>
      </c>
      <c r="F22" s="47"/>
      <c r="G22" s="47"/>
      <c r="H22" s="47"/>
      <c r="I22" s="47">
        <f>SUM(C22,D22,E22,F22,G22,H22)</f>
        <v>0</v>
      </c>
      <c r="J22" s="47"/>
      <c r="K22" s="673">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dec'!G16</f>
        <v>0</v>
      </c>
      <c r="D23" s="47">
        <f>SUM(Sheet2!D18:E18)</f>
        <v>0</v>
      </c>
      <c r="E23" s="47">
        <f>SUM(Sheet2!J18:N18)</f>
        <v>0</v>
      </c>
      <c r="F23" s="47"/>
      <c r="G23" s="47"/>
      <c r="H23" s="47"/>
      <c r="I23" s="47">
        <f>SUM(C23,D23,E23,F23,G23,H23)</f>
        <v>0</v>
      </c>
      <c r="J23" s="47"/>
      <c r="K23" s="673">
        <f>I23-J23</f>
        <v>0</v>
      </c>
      <c r="L23" s="2"/>
      <c r="M23" s="2"/>
      <c r="N23" s="2"/>
      <c r="O23" s="2"/>
      <c r="P23" s="2"/>
      <c r="Q23" s="2"/>
      <c r="R23" s="2"/>
      <c r="S23" s="2"/>
      <c r="T23" s="2"/>
      <c r="U23" s="2"/>
      <c r="V23" s="2"/>
      <c r="W23" s="2"/>
      <c r="X23" s="2"/>
      <c r="Y23" s="2"/>
      <c r="Z23" s="2"/>
    </row>
    <row r="24" spans="1:26" ht="24" customHeight="1" x14ac:dyDescent="0.2">
      <c r="A24" s="39" t="s">
        <v>31</v>
      </c>
      <c r="B24" s="38" t="s">
        <v>32</v>
      </c>
      <c r="C24" s="47">
        <v>65954.320000000007</v>
      </c>
      <c r="D24" s="47">
        <f t="shared" ref="D24:K24" si="3">SUM(D25,D26)</f>
        <v>0</v>
      </c>
      <c r="E24" s="47">
        <f t="shared" si="3"/>
        <v>0</v>
      </c>
      <c r="F24" s="47">
        <f t="shared" si="3"/>
        <v>0</v>
      </c>
      <c r="G24" s="47">
        <f t="shared" si="3"/>
        <v>0</v>
      </c>
      <c r="H24" s="47">
        <f t="shared" si="3"/>
        <v>0</v>
      </c>
      <c r="I24" s="47">
        <f t="shared" si="3"/>
        <v>65954.31</v>
      </c>
      <c r="J24" s="47">
        <f t="shared" si="3"/>
        <v>38570.99</v>
      </c>
      <c r="K24" s="673">
        <f t="shared" si="3"/>
        <v>27383.32</v>
      </c>
      <c r="L24" s="2"/>
      <c r="M24" s="2"/>
      <c r="N24" s="2"/>
      <c r="O24" s="2"/>
      <c r="P24" s="2"/>
      <c r="Q24" s="2"/>
      <c r="R24" s="2"/>
      <c r="S24" s="2"/>
      <c r="T24" s="2"/>
      <c r="U24" s="2"/>
      <c r="V24" s="2"/>
      <c r="W24" s="2"/>
      <c r="X24" s="2"/>
      <c r="Y24" s="2"/>
      <c r="Z24" s="2"/>
    </row>
    <row r="25" spans="1:26" ht="23.25" customHeight="1" x14ac:dyDescent="0.2">
      <c r="A25" s="39" t="s">
        <v>33</v>
      </c>
      <c r="B25" s="38" t="s">
        <v>34</v>
      </c>
      <c r="C25" s="674">
        <f>'buget rect. dec'!G19</f>
        <v>0</v>
      </c>
      <c r="D25" s="47">
        <f>SUM(Sheet2!D20:E20)</f>
        <v>0</v>
      </c>
      <c r="E25" s="47">
        <f>SUM(Sheet2!J20:N20)</f>
        <v>0</v>
      </c>
      <c r="F25" s="47"/>
      <c r="G25" s="47"/>
      <c r="H25" s="47"/>
      <c r="I25" s="47">
        <f>SUM(C25,D25,E25,F25,G25,H25)</f>
        <v>0</v>
      </c>
      <c r="J25" s="47"/>
      <c r="K25" s="673">
        <f>I25-J25</f>
        <v>0</v>
      </c>
      <c r="L25" s="2"/>
      <c r="M25" s="2"/>
      <c r="N25" s="2"/>
      <c r="O25" s="2"/>
      <c r="P25" s="2"/>
      <c r="Q25" s="2"/>
      <c r="R25" s="2"/>
      <c r="S25" s="2"/>
      <c r="T25" s="2"/>
      <c r="U25" s="2"/>
      <c r="V25" s="2"/>
      <c r="W25" s="2"/>
      <c r="X25" s="2"/>
      <c r="Y25" s="2"/>
      <c r="Z25" s="2"/>
    </row>
    <row r="26" spans="1:26" ht="18" customHeight="1" x14ac:dyDescent="0.2">
      <c r="A26" s="39" t="s">
        <v>35</v>
      </c>
      <c r="B26" s="38" t="s">
        <v>36</v>
      </c>
      <c r="C26" s="47">
        <v>65954.31</v>
      </c>
      <c r="D26" s="47">
        <f>SUM(Sheet2!D21:E21)</f>
        <v>0</v>
      </c>
      <c r="E26" s="47">
        <f>SUM(Sheet2!J21:N21)</f>
        <v>0</v>
      </c>
      <c r="F26" s="47"/>
      <c r="G26" s="47"/>
      <c r="H26" s="47"/>
      <c r="I26" s="47">
        <f>SUM(C26,D26,E26,F26,G26,H26)</f>
        <v>65954.31</v>
      </c>
      <c r="J26" s="47">
        <f>Sheet2!M39+Sheet2!M40+'buget rect. dec'!G771+'buget rect. dec'!G780+'buget rect. dec'!G789+'buget rect. dec'!G795+'buget rect. dec'!G732+'buget rect. dec'!G735+'buget rect. dec'!G620</f>
        <v>38570.99</v>
      </c>
      <c r="K26" s="673">
        <f>I26-J26</f>
        <v>27383.32</v>
      </c>
      <c r="L26" s="2"/>
      <c r="M26" s="2"/>
      <c r="N26" s="2"/>
      <c r="O26" s="2"/>
      <c r="P26" s="2"/>
      <c r="Q26" s="2"/>
      <c r="R26" s="2"/>
      <c r="S26" s="2"/>
      <c r="T26" s="2"/>
      <c r="U26" s="2"/>
      <c r="V26" s="2"/>
      <c r="W26" s="2"/>
      <c r="X26" s="2"/>
      <c r="Y26" s="2"/>
      <c r="Z26" s="2"/>
    </row>
    <row r="27" spans="1:26" ht="18" customHeight="1" x14ac:dyDescent="0.2">
      <c r="A27" s="39" t="s">
        <v>37</v>
      </c>
      <c r="B27" s="38" t="s">
        <v>38</v>
      </c>
      <c r="C27" s="47">
        <f>'buget rect. dec'!G26</f>
        <v>0</v>
      </c>
      <c r="D27" s="47">
        <f>SUM(Sheet2!D22:E22)</f>
        <v>0</v>
      </c>
      <c r="E27" s="47">
        <f>SUM(Sheet2!J22:N22)</f>
        <v>0</v>
      </c>
      <c r="F27" s="47"/>
      <c r="G27" s="47"/>
      <c r="H27" s="47"/>
      <c r="I27" s="47">
        <f>SUM(C27,D27,E27,F27,G27,H27)</f>
        <v>0</v>
      </c>
      <c r="J27" s="47"/>
      <c r="K27" s="673">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dec'!G31</f>
        <v>0</v>
      </c>
      <c r="D28" s="47">
        <f>SUM(Sheet2!D23:E23)</f>
        <v>0</v>
      </c>
      <c r="E28" s="47">
        <f>SUM(Sheet2!J23:N23)</f>
        <v>0</v>
      </c>
      <c r="F28" s="47"/>
      <c r="G28" s="47"/>
      <c r="H28" s="47"/>
      <c r="I28" s="47">
        <f>SUM(C28,D28,E28,F28,G28,H28)</f>
        <v>0</v>
      </c>
      <c r="J28" s="47"/>
      <c r="K28" s="673">
        <f>I28-J28</f>
        <v>0</v>
      </c>
      <c r="L28" s="2"/>
      <c r="M28" s="2"/>
      <c r="N28" s="2"/>
      <c r="O28" s="2"/>
      <c r="P28" s="2"/>
      <c r="Q28" s="2"/>
      <c r="R28" s="2"/>
      <c r="S28" s="2"/>
      <c r="T28" s="2"/>
      <c r="U28" s="2"/>
      <c r="V28" s="2"/>
      <c r="W28" s="2"/>
      <c r="X28" s="2"/>
      <c r="Y28" s="2"/>
      <c r="Z28" s="2"/>
    </row>
    <row r="29" spans="1:26" ht="18" customHeight="1" x14ac:dyDescent="0.2">
      <c r="A29" s="37" t="s">
        <v>41</v>
      </c>
      <c r="B29" s="38" t="s">
        <v>42</v>
      </c>
      <c r="C29" s="47">
        <v>165367</v>
      </c>
      <c r="D29" s="47">
        <f t="shared" ref="D29:K29" si="4">SUM(D30,D31,D32,D33)</f>
        <v>0</v>
      </c>
      <c r="E29" s="47">
        <f t="shared" si="4"/>
        <v>0</v>
      </c>
      <c r="F29" s="47">
        <f t="shared" si="4"/>
        <v>0</v>
      </c>
      <c r="G29" s="47">
        <f t="shared" si="4"/>
        <v>0</v>
      </c>
      <c r="H29" s="47">
        <f t="shared" si="4"/>
        <v>0</v>
      </c>
      <c r="I29" s="47">
        <f t="shared" si="4"/>
        <v>155367</v>
      </c>
      <c r="J29" s="47">
        <f t="shared" si="4"/>
        <v>13760.8</v>
      </c>
      <c r="K29" s="673">
        <f t="shared" si="4"/>
        <v>141606.20000000001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dec'!G43)</f>
        <v>153716</v>
      </c>
      <c r="D30" s="47">
        <f>SUM(Sheet2!D25:E25)</f>
        <v>0</v>
      </c>
      <c r="E30" s="47">
        <f>SUM(Sheet2!J25:N25)</f>
        <v>0</v>
      </c>
      <c r="F30" s="47"/>
      <c r="G30" s="47"/>
      <c r="H30" s="47"/>
      <c r="I30" s="47">
        <f t="shared" ref="I30:I37" si="5">SUM(C30,D30,E30,F30,G30,H30)</f>
        <v>153716</v>
      </c>
      <c r="J30" s="47">
        <f>'buget rect. dec'!G601+'buget rect. dec'!G679+'buget rect. dec'!G687+'buget rect. dec'!G965+'buget rect. dec'!G966+'buget rect. dec'!G967</f>
        <v>13760.8</v>
      </c>
      <c r="K30" s="673">
        <f t="shared" ref="K30:K37" si="6">I30-J30</f>
        <v>139955.20000000001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dec'!G67</f>
        <v>0</v>
      </c>
      <c r="D31" s="47">
        <f>SUM(Sheet2!D26:E26)</f>
        <v>0</v>
      </c>
      <c r="E31" s="47">
        <f>SUM(Sheet2!J26:N26)</f>
        <v>0</v>
      </c>
      <c r="F31" s="47"/>
      <c r="G31" s="47"/>
      <c r="H31" s="47"/>
      <c r="I31" s="47">
        <f t="shared" si="5"/>
        <v>0</v>
      </c>
      <c r="J31" s="47"/>
      <c r="K31" s="673">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dec'!G69</f>
        <v>0</v>
      </c>
      <c r="D32" s="47">
        <f>SUM(Sheet2!D27:E27)</f>
        <v>0</v>
      </c>
      <c r="E32" s="47">
        <f>SUM(Sheet2!J27:N27)</f>
        <v>0</v>
      </c>
      <c r="F32" s="47"/>
      <c r="G32" s="47"/>
      <c r="H32" s="47"/>
      <c r="I32" s="47">
        <f t="shared" si="5"/>
        <v>0</v>
      </c>
      <c r="J32" s="47"/>
      <c r="K32" s="673">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dec'!G72)</f>
        <v>1651</v>
      </c>
      <c r="D33" s="47">
        <f>SUM(Sheet2!D28:E28)</f>
        <v>0</v>
      </c>
      <c r="E33" s="47">
        <f>SUM(Sheet2!J28:N28)</f>
        <v>0</v>
      </c>
      <c r="F33" s="47"/>
      <c r="G33" s="47"/>
      <c r="H33" s="47"/>
      <c r="I33" s="47">
        <f t="shared" si="5"/>
        <v>1651</v>
      </c>
      <c r="J33" s="47"/>
      <c r="K33" s="673">
        <f t="shared" si="6"/>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dec'!G78</f>
        <v>0</v>
      </c>
      <c r="D34" s="47">
        <f>SUM(Sheet2!D29:E29)</f>
        <v>0</v>
      </c>
      <c r="E34" s="47">
        <f>SUM(Sheet2!J29:N29)</f>
        <v>0</v>
      </c>
      <c r="F34" s="47"/>
      <c r="G34" s="47"/>
      <c r="H34" s="47"/>
      <c r="I34" s="47">
        <f t="shared" si="5"/>
        <v>0</v>
      </c>
      <c r="J34" s="47"/>
      <c r="K34" s="673">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dec'!G81</f>
        <v>1537.2299999999996</v>
      </c>
      <c r="D35" s="47">
        <f>SUM(Sheet2!D30:E30)</f>
        <v>1800</v>
      </c>
      <c r="E35" s="47">
        <f>SUM(Sheet2!J30:N30)</f>
        <v>289305.75</v>
      </c>
      <c r="F35" s="47"/>
      <c r="G35" s="47"/>
      <c r="H35" s="691">
        <v>25</v>
      </c>
      <c r="I35" s="47">
        <f>SUM(C35,D35,E35,F35,G35,H35)</f>
        <v>292667.98</v>
      </c>
      <c r="J35" s="47"/>
      <c r="K35" s="673">
        <f t="shared" si="6"/>
        <v>292667.98</v>
      </c>
      <c r="L35" s="2"/>
      <c r="M35" s="2"/>
      <c r="N35" s="2"/>
      <c r="O35" s="2"/>
      <c r="P35" s="2"/>
      <c r="Q35" s="2"/>
      <c r="R35" s="2"/>
      <c r="S35" s="2"/>
      <c r="T35" s="2"/>
      <c r="U35" s="2"/>
      <c r="V35" s="2"/>
      <c r="W35" s="2"/>
      <c r="X35" s="2"/>
      <c r="Y35" s="2"/>
      <c r="Z35" s="2"/>
    </row>
    <row r="36" spans="1:26" ht="18" customHeight="1" x14ac:dyDescent="0.2">
      <c r="A36" s="37" t="s">
        <v>55</v>
      </c>
      <c r="B36" s="38" t="s">
        <v>56</v>
      </c>
      <c r="C36" s="47">
        <f>'buget rect. dec'!G121</f>
        <v>0</v>
      </c>
      <c r="D36" s="47">
        <f>SUM(Sheet2!D31:E31)</f>
        <v>0</v>
      </c>
      <c r="E36" s="47">
        <f>SUM(Sheet2!J31:N31)</f>
        <v>5</v>
      </c>
      <c r="F36" s="47"/>
      <c r="G36" s="47"/>
      <c r="H36" s="47"/>
      <c r="I36" s="47">
        <f t="shared" si="5"/>
        <v>5</v>
      </c>
      <c r="J36" s="47"/>
      <c r="K36" s="673">
        <f t="shared" si="6"/>
        <v>5</v>
      </c>
      <c r="L36" s="2"/>
      <c r="M36" s="2"/>
      <c r="N36" s="2"/>
      <c r="O36" s="2"/>
      <c r="P36" s="2"/>
      <c r="Q36" s="2"/>
      <c r="R36" s="2"/>
      <c r="S36" s="2"/>
      <c r="T36" s="2"/>
      <c r="U36" s="2"/>
      <c r="V36" s="2"/>
      <c r="W36" s="2"/>
      <c r="X36" s="2"/>
      <c r="Y36" s="2"/>
      <c r="Z36" s="2"/>
    </row>
    <row r="37" spans="1:26" ht="18" customHeight="1" x14ac:dyDescent="0.2">
      <c r="A37" s="37" t="s">
        <v>57</v>
      </c>
      <c r="B37" s="38" t="s">
        <v>58</v>
      </c>
      <c r="C37" s="47">
        <f>'buget rect. dec'!G128</f>
        <v>0</v>
      </c>
      <c r="D37" s="47">
        <f>SUM(Sheet2!D32:E32)</f>
        <v>0</v>
      </c>
      <c r="E37" s="47">
        <f>SUM(Sheet2!J32:N32)</f>
        <v>0</v>
      </c>
      <c r="F37" s="47"/>
      <c r="G37" s="47"/>
      <c r="H37" s="47"/>
      <c r="I37" s="47">
        <f t="shared" si="5"/>
        <v>0</v>
      </c>
      <c r="J37" s="47"/>
      <c r="K37" s="673">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117990.7</v>
      </c>
      <c r="D38" s="47">
        <f t="shared" si="7"/>
        <v>26794.61</v>
      </c>
      <c r="E38" s="47">
        <f t="shared" si="7"/>
        <v>189501</v>
      </c>
      <c r="F38" s="47">
        <f t="shared" si="7"/>
        <v>0</v>
      </c>
      <c r="G38" s="47">
        <f t="shared" si="7"/>
        <v>0</v>
      </c>
      <c r="H38" s="47">
        <f t="shared" si="7"/>
        <v>0</v>
      </c>
      <c r="I38" s="47">
        <f t="shared" si="7"/>
        <v>334286.31</v>
      </c>
      <c r="J38" s="47">
        <f t="shared" si="7"/>
        <v>4509</v>
      </c>
      <c r="K38" s="673">
        <f t="shared" si="7"/>
        <v>329777.31</v>
      </c>
      <c r="L38" s="2"/>
      <c r="M38" s="2"/>
      <c r="N38" s="2"/>
      <c r="O38" s="2"/>
      <c r="P38" s="2"/>
      <c r="Q38" s="2"/>
      <c r="R38" s="2"/>
      <c r="S38" s="2"/>
      <c r="T38" s="2"/>
      <c r="U38" s="2"/>
      <c r="V38" s="2"/>
      <c r="W38" s="2"/>
      <c r="X38" s="2"/>
      <c r="Y38" s="2"/>
      <c r="Z38" s="2"/>
    </row>
    <row r="39" spans="1:26" ht="18" customHeight="1" x14ac:dyDescent="0.2">
      <c r="A39" s="40" t="s">
        <v>61</v>
      </c>
      <c r="B39" s="38" t="s">
        <v>62</v>
      </c>
      <c r="C39" s="47">
        <f>SUM('buget rect. dec'!G140)</f>
        <v>117990.7</v>
      </c>
      <c r="D39" s="47">
        <f>SUM(Sheet2!D34:E34)</f>
        <v>0</v>
      </c>
      <c r="E39" s="47">
        <f>SUM(Sheet2!L34:P34)</f>
        <v>3000</v>
      </c>
      <c r="F39" s="47"/>
      <c r="G39" s="47"/>
      <c r="H39" s="47"/>
      <c r="I39" s="47">
        <f>SUM(C39,D39,E39,F39,G39,H39)</f>
        <v>120990.7</v>
      </c>
      <c r="J39" s="47">
        <f>'buget rect. dec'!G157</f>
        <v>4509</v>
      </c>
      <c r="K39" s="673">
        <f>I39-J39</f>
        <v>116481.7</v>
      </c>
      <c r="L39" s="2"/>
      <c r="M39" s="2"/>
      <c r="N39" s="2"/>
      <c r="O39" s="2"/>
      <c r="P39" s="2"/>
      <c r="Q39" s="2"/>
      <c r="R39" s="2"/>
      <c r="S39" s="2"/>
      <c r="T39" s="2"/>
      <c r="U39" s="2"/>
      <c r="V39" s="2"/>
      <c r="W39" s="2"/>
      <c r="X39" s="2"/>
      <c r="Y39" s="2"/>
      <c r="Z39" s="2"/>
    </row>
    <row r="40" spans="1:26" ht="18" customHeight="1" x14ac:dyDescent="0.2">
      <c r="A40" s="40" t="s">
        <v>63</v>
      </c>
      <c r="B40" s="38" t="s">
        <v>64</v>
      </c>
      <c r="C40" s="47">
        <f>SUM('buget rect. dec'!G196)</f>
        <v>0</v>
      </c>
      <c r="D40" s="47">
        <f>SUM(Sheet2!D35:E35)</f>
        <v>26794.61</v>
      </c>
      <c r="E40" s="47">
        <f>SUM(Sheet2!K35:P35)</f>
        <v>186501</v>
      </c>
      <c r="F40" s="47"/>
      <c r="G40" s="47"/>
      <c r="H40" s="47"/>
      <c r="I40" s="47">
        <f>SUM(C40,D40,E40,F40,G40,H40)</f>
        <v>213295.61</v>
      </c>
      <c r="J40" s="47"/>
      <c r="K40" s="673">
        <f>I40-J40</f>
        <v>213295.61</v>
      </c>
      <c r="L40" s="2"/>
      <c r="M40" s="2"/>
      <c r="N40" s="2"/>
      <c r="O40" s="2"/>
      <c r="P40" s="2"/>
      <c r="Q40" s="2"/>
      <c r="R40" s="2"/>
      <c r="S40" s="2"/>
      <c r="T40" s="2"/>
      <c r="U40" s="2"/>
      <c r="V40" s="2"/>
      <c r="W40" s="2"/>
      <c r="X40" s="2"/>
      <c r="Y40" s="2"/>
      <c r="Z40" s="2"/>
    </row>
    <row r="41" spans="1:26" ht="18" customHeight="1" x14ac:dyDescent="0.2">
      <c r="A41" s="37" t="s">
        <v>65</v>
      </c>
      <c r="B41" s="38" t="s">
        <v>66</v>
      </c>
      <c r="C41" s="47">
        <f>SUM('buget rect. dec'!G201,'buget rect. dec'!G249,'buget rect. dec'!G251)</f>
        <v>84981.200000000012</v>
      </c>
      <c r="D41" s="47">
        <f>SUM(Sheet2!D41:E41)</f>
        <v>450</v>
      </c>
      <c r="E41" s="47">
        <f>SUM(Sheet2!L41:P41)</f>
        <v>21358.11</v>
      </c>
      <c r="F41" s="47"/>
      <c r="G41" s="47"/>
      <c r="H41" s="47"/>
      <c r="I41" s="47">
        <f>SUM(C41,D41,E41,F41,G41,H41)</f>
        <v>106789.31000000001</v>
      </c>
      <c r="J41" s="47"/>
      <c r="K41" s="673">
        <f>I41-J41</f>
        <v>106789.31000000001</v>
      </c>
      <c r="L41" s="2"/>
      <c r="M41" s="2"/>
      <c r="N41" s="2"/>
      <c r="O41" s="2"/>
      <c r="P41" s="2"/>
      <c r="Q41" s="2"/>
      <c r="R41" s="2"/>
      <c r="S41" s="2"/>
      <c r="T41" s="2"/>
      <c r="U41" s="2"/>
      <c r="V41" s="2"/>
      <c r="W41" s="2"/>
      <c r="X41" s="2"/>
      <c r="Y41" s="2"/>
      <c r="Z41" s="2"/>
    </row>
    <row r="42" spans="1:26" ht="18" customHeight="1" x14ac:dyDescent="0.2">
      <c r="A42" s="41" t="s">
        <v>67</v>
      </c>
      <c r="B42" s="42" t="s">
        <v>66</v>
      </c>
      <c r="C42" s="675">
        <f t="shared" ref="C42:K42" si="8">SUM(C43,C54,C55,C58,C59)</f>
        <v>475711.14499999996</v>
      </c>
      <c r="D42" s="675">
        <f t="shared" si="8"/>
        <v>28743.61</v>
      </c>
      <c r="E42" s="675">
        <f t="shared" si="8"/>
        <v>515950.22</v>
      </c>
      <c r="F42" s="675">
        <f t="shared" si="8"/>
        <v>0</v>
      </c>
      <c r="G42" s="675">
        <f t="shared" si="8"/>
        <v>0</v>
      </c>
      <c r="H42" s="675">
        <f t="shared" si="8"/>
        <v>25</v>
      </c>
      <c r="I42" s="675">
        <f t="shared" si="8"/>
        <v>1020429.975</v>
      </c>
      <c r="J42" s="675">
        <f t="shared" si="8"/>
        <v>56840.79</v>
      </c>
      <c r="K42" s="676">
        <f t="shared" si="8"/>
        <v>963589.18500000006</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360541.54499999998</v>
      </c>
      <c r="D43" s="47">
        <f>SUM(D44:D53)</f>
        <v>26580.61</v>
      </c>
      <c r="E43" s="47">
        <f>SUM(E44:E53)</f>
        <v>493961.8</v>
      </c>
      <c r="F43" s="47">
        <f>SUM(F44:F53)</f>
        <v>0</v>
      </c>
      <c r="G43" s="47"/>
      <c r="H43" s="47">
        <f>SUM(H44:H53)</f>
        <v>25</v>
      </c>
      <c r="I43" s="47">
        <f>SUM(I44:I53)</f>
        <v>881108.95500000007</v>
      </c>
      <c r="J43" s="47">
        <f>SUM(J44:J53)</f>
        <v>58827.99</v>
      </c>
      <c r="K43" s="673">
        <f>SUM(K44:K53)</f>
        <v>822280.96500000008</v>
      </c>
      <c r="L43" s="44"/>
      <c r="M43" s="43"/>
      <c r="N43" s="2"/>
      <c r="O43" s="2"/>
      <c r="P43" s="2"/>
      <c r="Q43" s="2"/>
      <c r="R43" s="2"/>
      <c r="S43" s="2"/>
      <c r="T43" s="2"/>
      <c r="U43" s="2"/>
      <c r="V43" s="2"/>
      <c r="W43" s="2"/>
      <c r="X43" s="2"/>
      <c r="Y43" s="2"/>
      <c r="Z43" s="2"/>
    </row>
    <row r="44" spans="1:26" ht="18" customHeight="1" x14ac:dyDescent="0.2">
      <c r="A44" s="40" t="s">
        <v>70</v>
      </c>
      <c r="B44" s="38" t="s">
        <v>71</v>
      </c>
      <c r="C44" s="47">
        <v>90849.39</v>
      </c>
      <c r="D44" s="47">
        <f>SUM(Sheet2!D44:E44)</f>
        <v>17124</v>
      </c>
      <c r="E44" s="47">
        <f>SUM(Sheet2!J44:N44)</f>
        <v>294697.06</v>
      </c>
      <c r="F44" s="47"/>
      <c r="G44" s="47"/>
      <c r="H44" s="47"/>
      <c r="I44" s="47">
        <f t="shared" ref="I44:I54" si="9">SUM(C44,D44,E44,F44,G44,H44)</f>
        <v>402670.45</v>
      </c>
      <c r="J44" s="47"/>
      <c r="K44" s="673">
        <f t="shared" ref="K44:K54" si="10">I44-J44</f>
        <v>402670.45</v>
      </c>
      <c r="L44" s="44"/>
      <c r="M44" s="43"/>
      <c r="N44" s="2"/>
      <c r="O44" s="2"/>
      <c r="P44" s="2"/>
      <c r="Q44" s="2"/>
      <c r="R44" s="2"/>
      <c r="S44" s="2"/>
      <c r="T44" s="2"/>
      <c r="U44" s="2"/>
      <c r="V44" s="2"/>
      <c r="W44" s="2"/>
      <c r="X44" s="2"/>
      <c r="Y44" s="2"/>
      <c r="Z44" s="2"/>
    </row>
    <row r="45" spans="1:26" ht="18" customHeight="1" x14ac:dyDescent="0.2">
      <c r="A45" s="40" t="s">
        <v>72</v>
      </c>
      <c r="B45" s="38" t="s">
        <v>73</v>
      </c>
      <c r="C45" s="47">
        <v>62449.894999999997</v>
      </c>
      <c r="D45" s="47">
        <f>SUM(Sheet2!D45:E45)</f>
        <v>8686.61</v>
      </c>
      <c r="E45" s="47">
        <f>SUM(Sheet2!J45:N45)</f>
        <v>174355.63</v>
      </c>
      <c r="F45" s="47"/>
      <c r="G45" s="47"/>
      <c r="H45" s="47"/>
      <c r="I45" s="47">
        <f t="shared" si="9"/>
        <v>245492.13500000001</v>
      </c>
      <c r="J45" s="47"/>
      <c r="K45" s="673">
        <f t="shared" si="10"/>
        <v>245492.13500000001</v>
      </c>
      <c r="L45" s="44"/>
      <c r="M45" s="43"/>
      <c r="N45" s="2"/>
      <c r="O45" s="2"/>
      <c r="P45" s="2"/>
      <c r="Q45" s="2"/>
      <c r="R45" s="2"/>
      <c r="S45" s="2"/>
      <c r="T45" s="2"/>
      <c r="U45" s="2"/>
      <c r="V45" s="2"/>
      <c r="W45" s="2"/>
      <c r="X45" s="2"/>
      <c r="Y45" s="2"/>
      <c r="Z45" s="2"/>
    </row>
    <row r="46" spans="1:26" ht="18" customHeight="1" x14ac:dyDescent="0.2">
      <c r="A46" s="40" t="s">
        <v>74</v>
      </c>
      <c r="B46" s="38" t="s">
        <v>75</v>
      </c>
      <c r="C46" s="47">
        <f>1050+800+245</f>
        <v>2095</v>
      </c>
      <c r="D46" s="47">
        <f>SUM(Sheet2!D46:E46)</f>
        <v>0</v>
      </c>
      <c r="E46" s="47">
        <f>SUM(Sheet2!J46:N46)</f>
        <v>0</v>
      </c>
      <c r="F46" s="47"/>
      <c r="G46" s="47"/>
      <c r="H46" s="47"/>
      <c r="I46" s="47">
        <f t="shared" si="9"/>
        <v>2095</v>
      </c>
      <c r="J46" s="47"/>
      <c r="K46" s="673">
        <f t="shared" si="10"/>
        <v>2095</v>
      </c>
      <c r="L46" s="44"/>
      <c r="M46" s="43"/>
      <c r="N46" s="2"/>
      <c r="O46" s="2"/>
      <c r="P46" s="2"/>
      <c r="Q46" s="2"/>
      <c r="R46" s="2"/>
      <c r="S46" s="2"/>
      <c r="T46" s="2"/>
      <c r="U46" s="2"/>
      <c r="V46" s="2"/>
      <c r="W46" s="2"/>
      <c r="X46" s="2"/>
      <c r="Y46" s="2"/>
      <c r="Z46" s="2"/>
    </row>
    <row r="47" spans="1:26" ht="18" customHeight="1" x14ac:dyDescent="0.2">
      <c r="A47" s="40" t="s">
        <v>76</v>
      </c>
      <c r="B47" s="38" t="s">
        <v>77</v>
      </c>
      <c r="C47" s="47">
        <v>51682.559999999998</v>
      </c>
      <c r="D47" s="47">
        <f>SUM(Sheet2!D47:E47)</f>
        <v>0</v>
      </c>
      <c r="E47" s="47">
        <f>SUM(Sheet2!J47:N47)</f>
        <v>0</v>
      </c>
      <c r="F47" s="47"/>
      <c r="G47" s="47"/>
      <c r="H47" s="47"/>
      <c r="I47" s="47">
        <f t="shared" si="9"/>
        <v>51682.559999999998</v>
      </c>
      <c r="J47" s="47"/>
      <c r="K47" s="673">
        <f t="shared" si="10"/>
        <v>51682.559999999998</v>
      </c>
      <c r="L47" s="2"/>
      <c r="M47" s="43"/>
      <c r="N47" s="2"/>
      <c r="O47" s="2"/>
      <c r="P47" s="2"/>
      <c r="Q47" s="2"/>
      <c r="R47" s="2"/>
      <c r="S47" s="2"/>
      <c r="T47" s="2"/>
      <c r="U47" s="2"/>
      <c r="V47" s="2"/>
      <c r="W47" s="2"/>
      <c r="X47" s="2"/>
      <c r="Y47" s="2"/>
      <c r="Z47" s="2"/>
    </row>
    <row r="48" spans="1:26" ht="18" customHeight="1" x14ac:dyDescent="0.2">
      <c r="A48" s="40" t="s">
        <v>78</v>
      </c>
      <c r="B48" s="38" t="s">
        <v>79</v>
      </c>
      <c r="C48" s="47"/>
      <c r="D48" s="47">
        <f>SUM(Sheet2!D48:E48)</f>
        <v>0</v>
      </c>
      <c r="E48" s="47">
        <f>SUM(Sheet2!J48:N48)</f>
        <v>0</v>
      </c>
      <c r="F48" s="47"/>
      <c r="G48" s="47"/>
      <c r="H48" s="47"/>
      <c r="I48" s="47">
        <f t="shared" si="9"/>
        <v>0</v>
      </c>
      <c r="J48" s="47"/>
      <c r="K48" s="673">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c r="D49" s="47">
        <f>SUM(Sheet2!D49:E49)</f>
        <v>0</v>
      </c>
      <c r="E49" s="47">
        <f>SUM(Sheet2!J49:N49)</f>
        <v>0</v>
      </c>
      <c r="F49" s="47"/>
      <c r="G49" s="47"/>
      <c r="H49" s="47"/>
      <c r="I49" s="47">
        <f t="shared" si="9"/>
        <v>0</v>
      </c>
      <c r="J49" s="692">
        <f>'buget rect. dec'!G620+'buget rect. dec'!G679+'buget rect. dec'!G687+'buget rect. dec'!G726+'buget rect. dec'!G732+'buget rect. dec'!G735+'buget rect. dec'!G771+'buget rect. dec'!G780+'buget rect. dec'!G789+'buget rect. dec'!G795+'buget rect. dec'!G965</f>
        <v>51777.99</v>
      </c>
      <c r="K49" s="673">
        <f t="shared" si="10"/>
        <v>-51777.99</v>
      </c>
      <c r="L49" s="44"/>
      <c r="M49" s="43"/>
      <c r="N49" s="2"/>
      <c r="O49" s="2"/>
      <c r="P49" s="2"/>
      <c r="Q49" s="2"/>
      <c r="R49" s="2"/>
      <c r="S49" s="2"/>
      <c r="T49" s="2"/>
      <c r="U49" s="2"/>
      <c r="V49" s="2"/>
      <c r="W49" s="2"/>
      <c r="X49" s="2"/>
      <c r="Y49" s="2"/>
      <c r="Z49" s="2"/>
    </row>
    <row r="50" spans="1:26" ht="18" customHeight="1" x14ac:dyDescent="0.2">
      <c r="A50" s="40" t="s">
        <v>82</v>
      </c>
      <c r="B50" s="38" t="s">
        <v>83</v>
      </c>
      <c r="C50" s="47">
        <f>7196-146</f>
        <v>7050</v>
      </c>
      <c r="D50" s="47">
        <f>SUM(Sheet2!D50:E50)</f>
        <v>0</v>
      </c>
      <c r="E50" s="47">
        <f>SUM(Sheet2!J50:N50)</f>
        <v>0</v>
      </c>
      <c r="F50" s="47"/>
      <c r="G50" s="47"/>
      <c r="H50" s="47"/>
      <c r="I50" s="47">
        <f t="shared" si="9"/>
        <v>7050</v>
      </c>
      <c r="J50" s="47">
        <f>'buget rect. dec'!G601+'buget rect. dec'!G966</f>
        <v>7050</v>
      </c>
      <c r="K50" s="673">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v>120517.7</v>
      </c>
      <c r="D51" s="47">
        <f>SUM(Sheet2!D51:E51)</f>
        <v>700</v>
      </c>
      <c r="E51" s="47">
        <f>SUM(Sheet2!J51:N51)</f>
        <v>23324.11</v>
      </c>
      <c r="F51" s="47"/>
      <c r="G51" s="47"/>
      <c r="H51" s="691">
        <v>25</v>
      </c>
      <c r="I51" s="47">
        <f t="shared" si="9"/>
        <v>144566.81</v>
      </c>
      <c r="J51" s="47"/>
      <c r="K51" s="673">
        <f t="shared" si="10"/>
        <v>144566.81</v>
      </c>
      <c r="L51" s="44"/>
      <c r="M51" s="43"/>
      <c r="N51" s="2"/>
      <c r="O51" s="2"/>
      <c r="P51" s="2"/>
      <c r="Q51" s="2"/>
      <c r="R51" s="2"/>
      <c r="S51" s="2"/>
      <c r="T51" s="2"/>
      <c r="U51" s="2"/>
      <c r="V51" s="2"/>
      <c r="W51" s="2"/>
      <c r="X51" s="2"/>
      <c r="Y51" s="2"/>
      <c r="Z51" s="2"/>
    </row>
    <row r="52" spans="1:26" ht="18" customHeight="1" x14ac:dyDescent="0.2">
      <c r="A52" s="40" t="s">
        <v>86</v>
      </c>
      <c r="B52" s="38" t="s">
        <v>87</v>
      </c>
      <c r="C52" s="47">
        <v>8911</v>
      </c>
      <c r="D52" s="47">
        <f>SUM(Sheet2!D52:E52)</f>
        <v>0</v>
      </c>
      <c r="E52" s="47">
        <f>SUM(Sheet2!J52:N52)</f>
        <v>0</v>
      </c>
      <c r="F52" s="47"/>
      <c r="G52" s="47"/>
      <c r="H52" s="47"/>
      <c r="I52" s="47">
        <f t="shared" si="9"/>
        <v>8911</v>
      </c>
      <c r="J52" s="47"/>
      <c r="K52" s="673">
        <f t="shared" si="10"/>
        <v>8911</v>
      </c>
      <c r="L52" s="44"/>
      <c r="M52" s="43"/>
      <c r="N52" s="2"/>
      <c r="O52" s="2"/>
      <c r="P52" s="2"/>
      <c r="Q52" s="2"/>
      <c r="R52" s="2"/>
      <c r="S52" s="2"/>
      <c r="T52" s="2"/>
      <c r="U52" s="2"/>
      <c r="V52" s="2"/>
      <c r="W52" s="2"/>
      <c r="X52" s="2"/>
      <c r="Y52" s="2"/>
      <c r="Z52" s="2"/>
    </row>
    <row r="53" spans="1:26" ht="18" customHeight="1" x14ac:dyDescent="0.2">
      <c r="A53" s="40" t="s">
        <v>88</v>
      </c>
      <c r="B53" s="38" t="s">
        <v>89</v>
      </c>
      <c r="C53" s="47">
        <v>16986</v>
      </c>
      <c r="D53" s="47">
        <f>SUM(Sheet2!D53:E53)</f>
        <v>70</v>
      </c>
      <c r="E53" s="47">
        <f>SUM(Sheet2!J53:N53)</f>
        <v>1585</v>
      </c>
      <c r="F53" s="47"/>
      <c r="G53" s="47"/>
      <c r="H53" s="47"/>
      <c r="I53" s="47">
        <f t="shared" si="9"/>
        <v>18641</v>
      </c>
      <c r="J53" s="47"/>
      <c r="K53" s="673">
        <f t="shared" si="10"/>
        <v>18641</v>
      </c>
      <c r="L53" s="44"/>
      <c r="M53" s="43"/>
      <c r="N53" s="2"/>
      <c r="O53" s="2"/>
      <c r="P53" s="2"/>
      <c r="Q53" s="2"/>
      <c r="R53" s="2"/>
      <c r="S53" s="2"/>
      <c r="T53" s="2"/>
      <c r="U53" s="2"/>
      <c r="V53" s="2"/>
      <c r="W53" s="2"/>
      <c r="X53" s="2"/>
      <c r="Y53" s="2"/>
      <c r="Z53" s="2"/>
    </row>
    <row r="54" spans="1:26" ht="18" customHeight="1" x14ac:dyDescent="0.2">
      <c r="A54" s="40" t="s">
        <v>90</v>
      </c>
      <c r="B54" s="38" t="s">
        <v>91</v>
      </c>
      <c r="C54" s="47">
        <v>112848.5</v>
      </c>
      <c r="D54" s="47">
        <f>SUM(Sheet2!D54:E54)</f>
        <v>2163</v>
      </c>
      <c r="E54" s="47">
        <f>SUM(Sheet2!J54:N54)</f>
        <v>22985.67</v>
      </c>
      <c r="F54" s="47"/>
      <c r="G54" s="47"/>
      <c r="H54" s="47"/>
      <c r="I54" s="47">
        <f t="shared" si="9"/>
        <v>137997.16999999998</v>
      </c>
      <c r="J54" s="47"/>
      <c r="K54" s="673">
        <f t="shared" si="10"/>
        <v>137997.16999999998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73">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73">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73">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v>-2123.9</v>
      </c>
      <c r="D58" s="47">
        <f>SUM(Sheet2!D58:E58)</f>
        <v>0</v>
      </c>
      <c r="E58" s="47">
        <f>SUM(Sheet2!J58:N58)</f>
        <v>-997.25</v>
      </c>
      <c r="F58" s="47"/>
      <c r="G58" s="47"/>
      <c r="H58" s="47"/>
      <c r="I58" s="47">
        <f>SUM(C58,D58,E58,F58,G58,H58)</f>
        <v>-3121.15</v>
      </c>
      <c r="J58" s="47">
        <f>'buget rect. dec'!G967</f>
        <v>-1987.2</v>
      </c>
      <c r="K58" s="673">
        <f>I58-J58</f>
        <v>-1133.95</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73">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-39880.694999999949</v>
      </c>
      <c r="D60" s="47">
        <f t="shared" si="12"/>
        <v>301</v>
      </c>
      <c r="E60" s="47">
        <f t="shared" si="12"/>
        <v>-15780.359999999986</v>
      </c>
      <c r="F60" s="47">
        <f t="shared" si="12"/>
        <v>0</v>
      </c>
      <c r="G60" s="47">
        <f t="shared" si="12"/>
        <v>0</v>
      </c>
      <c r="H60" s="47">
        <f t="shared" si="12"/>
        <v>0</v>
      </c>
      <c r="I60" s="47">
        <f t="shared" si="12"/>
        <v>-65360.064999999944</v>
      </c>
      <c r="J60" s="47">
        <f t="shared" si="12"/>
        <v>0</v>
      </c>
      <c r="K60" s="673">
        <f t="shared" si="12"/>
        <v>-65360.064999999944</v>
      </c>
      <c r="L60" s="44"/>
      <c r="M60" s="43"/>
      <c r="N60" s="56"/>
      <c r="O60" s="2"/>
      <c r="P60" s="2"/>
      <c r="Q60" s="2"/>
      <c r="R60" s="2"/>
      <c r="S60" s="2"/>
      <c r="T60" s="2"/>
      <c r="U60" s="2"/>
      <c r="V60" s="2"/>
      <c r="W60" s="2"/>
      <c r="X60" s="2"/>
      <c r="Y60" s="2"/>
      <c r="Z60" s="2"/>
    </row>
    <row r="61" spans="1:26" ht="15" customHeight="1" x14ac:dyDescent="0.2">
      <c r="A61" s="48" t="s">
        <v>104</v>
      </c>
      <c r="B61" s="38" t="s">
        <v>105</v>
      </c>
      <c r="C61" s="675">
        <f>SUM(C62,C65,C68,C71,C74,C77,C80,C83,C86,C89,C92,C95,C98,C101,C104,C107,C110)</f>
        <v>464437.82000000007</v>
      </c>
      <c r="D61" s="675">
        <f>SUM(D62,D65,D68,D71,D74,D77,D80,D83,D86,D89,D92,D95,D98,D101,D104,D107,D110)</f>
        <v>28743.61</v>
      </c>
      <c r="E61" s="675">
        <f>SUM(E62,E65,E68,E71,E74,E77,E80,E83,E86,E89,E92,E95,E98,E101,E104,E107,E110)</f>
        <v>487037.22</v>
      </c>
      <c r="F61" s="675"/>
      <c r="G61" s="675"/>
      <c r="H61" s="675"/>
      <c r="I61" s="675">
        <f>SUM(I62,I65,I68,I71,I74,I77,I80,I83,I86,I89,I92,I95,I98,I101,I104,I107,I110)</f>
        <v>980243.64999999979</v>
      </c>
      <c r="J61" s="675">
        <f>SUM(J62,J65,J68,J71,J74,J77,J80,J83,J86,J89,J92,J95,J98,J101,J104,J107,J110)</f>
        <v>56960.789999999994</v>
      </c>
      <c r="K61" s="676">
        <f>SUM(K62,K65,K68,K71,K74,K77,K80,K83,K86,K89,K92,K95,K98,K101,K104,K107,K110)</f>
        <v>923282.85999999987</v>
      </c>
      <c r="L61" s="1"/>
      <c r="M61" s="1"/>
      <c r="N61" s="1"/>
      <c r="O61" s="1"/>
      <c r="P61" s="1"/>
      <c r="Q61" s="1"/>
      <c r="R61" s="1"/>
      <c r="S61" s="1"/>
      <c r="T61" s="1"/>
      <c r="U61" s="1"/>
      <c r="V61" s="1"/>
      <c r="W61" s="1"/>
      <c r="X61" s="1"/>
      <c r="Y61" s="1"/>
      <c r="Z61" s="1"/>
    </row>
    <row r="62" spans="1:26" ht="15" customHeight="1" x14ac:dyDescent="0.2">
      <c r="A62" s="49" t="s">
        <v>106</v>
      </c>
      <c r="B62" s="42" t="s">
        <v>107</v>
      </c>
      <c r="C62" s="675">
        <f t="shared" ref="C62:K62" si="13">SUM(C63:C64)</f>
        <v>38836.1</v>
      </c>
      <c r="D62" s="675">
        <f t="shared" si="13"/>
        <v>0</v>
      </c>
      <c r="E62" s="675">
        <f t="shared" si="13"/>
        <v>0</v>
      </c>
      <c r="F62" s="675">
        <f t="shared" si="13"/>
        <v>0</v>
      </c>
      <c r="G62" s="675">
        <f t="shared" si="13"/>
        <v>0</v>
      </c>
      <c r="H62" s="675">
        <f t="shared" si="13"/>
        <v>0</v>
      </c>
      <c r="I62" s="675">
        <f t="shared" si="13"/>
        <v>38836.1</v>
      </c>
      <c r="J62" s="675">
        <f t="shared" si="13"/>
        <v>827</v>
      </c>
      <c r="K62" s="676">
        <f t="shared" si="13"/>
        <v>38009.1</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dec'!G591)</f>
        <v>36059.5</v>
      </c>
      <c r="D63" s="47">
        <f>SUM(Sheet2!D63:E63)</f>
        <v>0</v>
      </c>
      <c r="E63" s="47">
        <f>SUM(Sheet2!J63:N63)</f>
        <v>0</v>
      </c>
      <c r="F63" s="47"/>
      <c r="G63" s="47"/>
      <c r="H63" s="47"/>
      <c r="I63" s="47">
        <f>SUM(C63,D63,E63,F63,G63,H63)</f>
        <v>36059.5</v>
      </c>
      <c r="J63" s="47"/>
      <c r="K63" s="673">
        <f>I63-J63</f>
        <v>36059.5</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dec'!G597)</f>
        <v>2776.6</v>
      </c>
      <c r="D64" s="47">
        <f>SUM(Sheet2!D64:E64)</f>
        <v>0</v>
      </c>
      <c r="E64" s="47">
        <f>SUM(Sheet2!J64:N64)</f>
        <v>0</v>
      </c>
      <c r="F64" s="47"/>
      <c r="G64" s="47"/>
      <c r="H64" s="47"/>
      <c r="I64" s="47">
        <f>SUM(C64,D64,E64,F64,G64,H64)</f>
        <v>2776.6</v>
      </c>
      <c r="J64" s="47">
        <f>'buget rect. dec'!G601</f>
        <v>827</v>
      </c>
      <c r="K64" s="673">
        <f>I64-J64</f>
        <v>1949.6</v>
      </c>
      <c r="L64" s="2"/>
      <c r="M64" s="2"/>
      <c r="N64" s="2"/>
      <c r="O64" s="2"/>
      <c r="P64" s="2"/>
      <c r="Q64" s="2"/>
      <c r="R64" s="2"/>
      <c r="S64" s="2"/>
      <c r="T64" s="2"/>
      <c r="U64" s="2"/>
      <c r="V64" s="2"/>
      <c r="W64" s="2"/>
      <c r="X64" s="2"/>
      <c r="Y64" s="2"/>
      <c r="Z64" s="2"/>
    </row>
    <row r="65" spans="1:26" ht="15" customHeight="1" x14ac:dyDescent="0.2">
      <c r="A65" s="49" t="s">
        <v>112</v>
      </c>
      <c r="B65" s="42" t="s">
        <v>113</v>
      </c>
      <c r="C65" s="675">
        <f t="shared" ref="C65:K65" si="14">SUM(C66:C67)</f>
        <v>2288</v>
      </c>
      <c r="D65" s="675">
        <f t="shared" si="14"/>
        <v>2408</v>
      </c>
      <c r="E65" s="675">
        <f t="shared" si="14"/>
        <v>0</v>
      </c>
      <c r="F65" s="675">
        <f t="shared" si="14"/>
        <v>0</v>
      </c>
      <c r="G65" s="675">
        <f t="shared" si="14"/>
        <v>0</v>
      </c>
      <c r="H65" s="675">
        <f t="shared" si="14"/>
        <v>0</v>
      </c>
      <c r="I65" s="675">
        <f t="shared" si="14"/>
        <v>4696</v>
      </c>
      <c r="J65" s="675">
        <f t="shared" si="14"/>
        <v>2408</v>
      </c>
      <c r="K65" s="676">
        <f t="shared" si="14"/>
        <v>2288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dec'!G613)</f>
        <v>2288</v>
      </c>
      <c r="D66" s="47">
        <f>SUM(Sheet2!D66:E66)</f>
        <v>2408</v>
      </c>
      <c r="E66" s="47">
        <f>SUM(Sheet2!J66:N66)</f>
        <v>0</v>
      </c>
      <c r="F66" s="47"/>
      <c r="G66" s="47"/>
      <c r="H66" s="47"/>
      <c r="I66" s="47">
        <f>SUM(C66,D66,E66,F66,G66,H66)</f>
        <v>4696</v>
      </c>
      <c r="J66" s="47">
        <f>Sheet2!D39</f>
        <v>2408</v>
      </c>
      <c r="K66" s="673">
        <f>I66-J66</f>
        <v>2288</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dec'!G614)</f>
        <v>0</v>
      </c>
      <c r="D67" s="47">
        <f>SUM(Sheet2!D67:E67)</f>
        <v>0</v>
      </c>
      <c r="E67" s="47">
        <f>SUM(Sheet2!J67:N67)</f>
        <v>0</v>
      </c>
      <c r="F67" s="47"/>
      <c r="G67" s="47"/>
      <c r="H67" s="47"/>
      <c r="I67" s="47">
        <f>SUM(C67,D67,E67,F67,G67,H67)</f>
        <v>0</v>
      </c>
      <c r="J67" s="47">
        <f>Sheet2!D40</f>
        <v>0</v>
      </c>
      <c r="K67" s="673">
        <f>I67-J67</f>
        <v>0</v>
      </c>
      <c r="L67" s="2"/>
      <c r="M67" s="2"/>
      <c r="N67" s="2"/>
      <c r="O67" s="2"/>
      <c r="P67" s="2"/>
      <c r="Q67" s="2"/>
      <c r="R67" s="2"/>
      <c r="S67" s="2"/>
      <c r="T67" s="2"/>
      <c r="U67" s="2"/>
      <c r="V67" s="2"/>
      <c r="W67" s="2"/>
      <c r="X67" s="2"/>
      <c r="Y67" s="2"/>
      <c r="Z67" s="2"/>
    </row>
    <row r="68" spans="1:26" ht="15.75" customHeight="1" x14ac:dyDescent="0.2">
      <c r="A68" s="49" t="s">
        <v>116</v>
      </c>
      <c r="B68" s="42" t="s">
        <v>117</v>
      </c>
      <c r="C68" s="675">
        <f t="shared" ref="C68:K68" si="15">SUM(C69:C70)</f>
        <v>2095</v>
      </c>
      <c r="D68" s="675">
        <f t="shared" si="15"/>
        <v>0</v>
      </c>
      <c r="E68" s="675">
        <f t="shared" si="15"/>
        <v>0</v>
      </c>
      <c r="F68" s="675">
        <f t="shared" si="15"/>
        <v>0</v>
      </c>
      <c r="G68" s="675">
        <f t="shared" si="15"/>
        <v>0</v>
      </c>
      <c r="H68" s="675">
        <f t="shared" si="15"/>
        <v>0</v>
      </c>
      <c r="I68" s="675">
        <f t="shared" si="15"/>
        <v>2095</v>
      </c>
      <c r="J68" s="675">
        <f t="shared" si="15"/>
        <v>0</v>
      </c>
      <c r="K68" s="676">
        <f t="shared" si="15"/>
        <v>2095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dec'!G628)</f>
        <v>2095</v>
      </c>
      <c r="D69" s="47">
        <f>SUM(Sheet2!D69:E69)</f>
        <v>0</v>
      </c>
      <c r="E69" s="47">
        <f>SUM(Sheet2!J69:N69)</f>
        <v>0</v>
      </c>
      <c r="F69" s="47"/>
      <c r="G69" s="47"/>
      <c r="H69" s="47"/>
      <c r="I69" s="47">
        <f>SUM(C69,D69,E69,F69,G69,H69)</f>
        <v>2095</v>
      </c>
      <c r="J69" s="47"/>
      <c r="K69" s="673">
        <f>I69-J69</f>
        <v>2095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73">
        <f>I70-J70</f>
        <v>0</v>
      </c>
      <c r="L70" s="2"/>
      <c r="M70" s="2"/>
      <c r="N70" s="2"/>
      <c r="O70" s="2"/>
      <c r="P70" s="2"/>
      <c r="Q70" s="2"/>
      <c r="R70" s="2"/>
      <c r="S70" s="2"/>
      <c r="T70" s="2"/>
      <c r="U70" s="2"/>
      <c r="V70" s="2"/>
      <c r="W70" s="2"/>
      <c r="X70" s="2"/>
      <c r="Y70" s="2"/>
      <c r="Z70" s="2"/>
    </row>
    <row r="71" spans="1:26" ht="22.5" customHeight="1" x14ac:dyDescent="0.2">
      <c r="A71" s="49" t="s">
        <v>120</v>
      </c>
      <c r="B71" s="42" t="s">
        <v>121</v>
      </c>
      <c r="C71" s="675">
        <f t="shared" ref="C71:K71" si="16">SUM(C72:C73)</f>
        <v>0</v>
      </c>
      <c r="D71" s="675">
        <f t="shared" si="16"/>
        <v>0</v>
      </c>
      <c r="E71" s="675">
        <f t="shared" si="16"/>
        <v>0</v>
      </c>
      <c r="F71" s="675">
        <f t="shared" si="16"/>
        <v>0</v>
      </c>
      <c r="G71" s="675">
        <f t="shared" si="16"/>
        <v>0</v>
      </c>
      <c r="H71" s="675">
        <f t="shared" si="16"/>
        <v>0</v>
      </c>
      <c r="I71" s="675">
        <f t="shared" si="16"/>
        <v>0</v>
      </c>
      <c r="J71" s="675">
        <f t="shared" si="16"/>
        <v>0</v>
      </c>
      <c r="K71" s="676">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73">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73">
        <f>I73-J73</f>
        <v>0</v>
      </c>
      <c r="L73" s="2"/>
      <c r="M73" s="2"/>
      <c r="N73" s="2"/>
      <c r="O73" s="2"/>
      <c r="P73" s="2"/>
      <c r="Q73" s="2"/>
      <c r="R73" s="2"/>
      <c r="S73" s="2"/>
      <c r="T73" s="2"/>
      <c r="U73" s="2"/>
      <c r="V73" s="2"/>
      <c r="W73" s="2"/>
      <c r="X73" s="2"/>
      <c r="Y73" s="2"/>
      <c r="Z73" s="2"/>
    </row>
    <row r="74" spans="1:26" ht="15" customHeight="1" x14ac:dyDescent="0.2">
      <c r="A74" s="49" t="s">
        <v>124</v>
      </c>
      <c r="B74" s="42" t="s">
        <v>125</v>
      </c>
      <c r="C74" s="675">
        <f t="shared" ref="C74:K74" si="17">SUM(C75:C76)</f>
        <v>540.20000000000005</v>
      </c>
      <c r="D74" s="675">
        <f t="shared" si="17"/>
        <v>0</v>
      </c>
      <c r="E74" s="675">
        <f t="shared" si="17"/>
        <v>0</v>
      </c>
      <c r="F74" s="675">
        <f t="shared" si="17"/>
        <v>0</v>
      </c>
      <c r="G74" s="675">
        <f t="shared" si="17"/>
        <v>0</v>
      </c>
      <c r="H74" s="675">
        <f t="shared" si="17"/>
        <v>0</v>
      </c>
      <c r="I74" s="675">
        <f t="shared" si="17"/>
        <v>540.20000000000005</v>
      </c>
      <c r="J74" s="675">
        <f t="shared" si="17"/>
        <v>0</v>
      </c>
      <c r="K74" s="676">
        <f t="shared" si="17"/>
        <v>540.20000000000005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dec'!G634</f>
        <v>432</v>
      </c>
      <c r="D75" s="47">
        <f>SUM(Sheet2!D75:E75)</f>
        <v>0</v>
      </c>
      <c r="E75" s="47">
        <f>SUM(Sheet2!J75:N75)</f>
        <v>0</v>
      </c>
      <c r="F75" s="47"/>
      <c r="G75" s="47"/>
      <c r="H75" s="47"/>
      <c r="I75" s="47">
        <f>SUM(C75,D75,E75,F75,G75,H75)</f>
        <v>432</v>
      </c>
      <c r="J75" s="47"/>
      <c r="K75" s="673">
        <f>I75-J75</f>
        <v>432</v>
      </c>
      <c r="L75" s="2"/>
      <c r="M75" s="2"/>
      <c r="N75" s="2"/>
      <c r="O75" s="2"/>
      <c r="P75" s="2"/>
      <c r="Q75" s="2"/>
      <c r="R75" s="2"/>
      <c r="S75" s="2"/>
      <c r="T75" s="2"/>
      <c r="U75" s="2"/>
      <c r="V75" s="2"/>
      <c r="W75" s="2"/>
      <c r="X75" s="2"/>
      <c r="Y75" s="2"/>
      <c r="Z75" s="2"/>
    </row>
    <row r="76" spans="1:26" ht="15" customHeight="1" x14ac:dyDescent="0.2">
      <c r="A76" s="50" t="s">
        <v>110</v>
      </c>
      <c r="B76" s="38" t="s">
        <v>127</v>
      </c>
      <c r="C76" s="47">
        <f>'buget rect. dec'!G635</f>
        <v>108.2</v>
      </c>
      <c r="D76" s="47">
        <f>SUM(Sheet2!D76:E76)</f>
        <v>0</v>
      </c>
      <c r="E76" s="47">
        <f>SUM(Sheet2!J76:N76)</f>
        <v>0</v>
      </c>
      <c r="F76" s="47"/>
      <c r="G76" s="47"/>
      <c r="H76" s="47"/>
      <c r="I76" s="47">
        <f>SUM(C76,D76,E76,F76,G76,H76)</f>
        <v>108.2</v>
      </c>
      <c r="J76" s="47"/>
      <c r="K76" s="673">
        <f>I76-J76</f>
        <v>108.2</v>
      </c>
      <c r="L76" s="2"/>
      <c r="M76" s="2"/>
      <c r="N76" s="2"/>
      <c r="O76" s="2"/>
      <c r="P76" s="2"/>
      <c r="Q76" s="2"/>
      <c r="R76" s="2"/>
      <c r="S76" s="2"/>
      <c r="T76" s="2"/>
      <c r="U76" s="2"/>
      <c r="V76" s="2"/>
      <c r="W76" s="2"/>
      <c r="X76" s="2"/>
      <c r="Y76" s="2"/>
      <c r="Z76" s="2"/>
    </row>
    <row r="77" spans="1:26" ht="15" customHeight="1" x14ac:dyDescent="0.2">
      <c r="A77" s="49" t="s">
        <v>128</v>
      </c>
      <c r="B77" s="42" t="s">
        <v>129</v>
      </c>
      <c r="C77" s="675">
        <f t="shared" ref="C77:K77" si="18">SUM(C78:C79)</f>
        <v>4450</v>
      </c>
      <c r="D77" s="675">
        <f t="shared" si="18"/>
        <v>0</v>
      </c>
      <c r="E77" s="675">
        <f t="shared" si="18"/>
        <v>0</v>
      </c>
      <c r="F77" s="675">
        <f t="shared" si="18"/>
        <v>0</v>
      </c>
      <c r="G77" s="675">
        <f t="shared" si="18"/>
        <v>0</v>
      </c>
      <c r="H77" s="675">
        <f t="shared" si="18"/>
        <v>0</v>
      </c>
      <c r="I77" s="675">
        <f t="shared" si="18"/>
        <v>4450</v>
      </c>
      <c r="J77" s="675">
        <f t="shared" si="18"/>
        <v>0</v>
      </c>
      <c r="K77" s="676">
        <f t="shared" si="18"/>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dec'!G642</f>
        <v>435.7</v>
      </c>
      <c r="D78" s="47">
        <f>SUM(Sheet2!D78:E78)</f>
        <v>0</v>
      </c>
      <c r="E78" s="47">
        <f>SUM(Sheet2!J78:N78)</f>
        <v>0</v>
      </c>
      <c r="F78" s="47"/>
      <c r="G78" s="47"/>
      <c r="H78" s="47"/>
      <c r="I78" s="47">
        <f>SUM(C78,D78,E78,F78,G78,H78)</f>
        <v>435.7</v>
      </c>
      <c r="J78" s="47"/>
      <c r="K78" s="673">
        <f>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dec'!G643</f>
        <v>4014.3</v>
      </c>
      <c r="D79" s="47">
        <f>SUM(Sheet2!D79:E79)</f>
        <v>0</v>
      </c>
      <c r="E79" s="47">
        <f>SUM(Sheet2!J79:N79)</f>
        <v>0</v>
      </c>
      <c r="F79" s="47"/>
      <c r="G79" s="47"/>
      <c r="H79" s="47"/>
      <c r="I79" s="47">
        <f>SUM(C79,D79,E79,F79,G79,H79)</f>
        <v>4014.3</v>
      </c>
      <c r="J79" s="47"/>
      <c r="K79" s="673">
        <f>I79-J79</f>
        <v>4014.3</v>
      </c>
      <c r="L79" s="2"/>
      <c r="M79" s="2"/>
      <c r="N79" s="2"/>
      <c r="O79" s="2"/>
      <c r="P79" s="2"/>
      <c r="Q79" s="2"/>
      <c r="R79" s="2"/>
      <c r="S79" s="2"/>
      <c r="T79" s="2"/>
      <c r="U79" s="2"/>
      <c r="V79" s="2"/>
      <c r="W79" s="2"/>
      <c r="X79" s="2"/>
      <c r="Y79" s="2"/>
      <c r="Z79" s="2"/>
    </row>
    <row r="80" spans="1:26" ht="15" customHeight="1" x14ac:dyDescent="0.2">
      <c r="A80" s="49" t="s">
        <v>132</v>
      </c>
      <c r="B80" s="42" t="s">
        <v>133</v>
      </c>
      <c r="C80" s="675">
        <f t="shared" ref="C80:K80" si="19">SUM(C81:C82)</f>
        <v>12909.4</v>
      </c>
      <c r="D80" s="675">
        <f t="shared" si="19"/>
        <v>0</v>
      </c>
      <c r="E80" s="675">
        <f t="shared" si="19"/>
        <v>0</v>
      </c>
      <c r="F80" s="675">
        <f t="shared" si="19"/>
        <v>0</v>
      </c>
      <c r="G80" s="675">
        <f t="shared" si="19"/>
        <v>0</v>
      </c>
      <c r="H80" s="675">
        <f t="shared" si="19"/>
        <v>0</v>
      </c>
      <c r="I80" s="675">
        <f t="shared" si="19"/>
        <v>12909.4</v>
      </c>
      <c r="J80" s="675">
        <f t="shared" si="19"/>
        <v>150</v>
      </c>
      <c r="K80" s="676">
        <f t="shared" si="19"/>
        <v>12759.4</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dec'!G665)</f>
        <v>12877.4</v>
      </c>
      <c r="D81" s="47">
        <f>SUM(Sheet2!D81:E81)</f>
        <v>0</v>
      </c>
      <c r="E81" s="47">
        <f>SUM(Sheet2!J81:N81)</f>
        <v>0</v>
      </c>
      <c r="F81" s="47"/>
      <c r="G81" s="47"/>
      <c r="H81" s="47"/>
      <c r="I81" s="47">
        <f>SUM(C81,D81,E81,F81,G81,H81)</f>
        <v>12877.4</v>
      </c>
      <c r="J81" s="47">
        <f>'buget rect. dec'!G679+'buget rect. dec'!G687</f>
        <v>150</v>
      </c>
      <c r="K81" s="673">
        <f>I81-J81</f>
        <v>12727.4</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dec'!G666)</f>
        <v>32</v>
      </c>
      <c r="D82" s="47">
        <f>SUM(Sheet2!D82:E82)</f>
        <v>0</v>
      </c>
      <c r="E82" s="47">
        <f>SUM(Sheet2!J82:N82)</f>
        <v>0</v>
      </c>
      <c r="F82" s="47"/>
      <c r="G82" s="47"/>
      <c r="H82" s="47"/>
      <c r="I82" s="47">
        <f>SUM(C82,D82,E82,F82,G82,H82)</f>
        <v>32</v>
      </c>
      <c r="J82" s="47"/>
      <c r="K82" s="673">
        <f>I82-J82</f>
        <v>32</v>
      </c>
      <c r="L82" s="2"/>
      <c r="M82" s="2"/>
      <c r="N82" s="2"/>
      <c r="O82" s="2"/>
      <c r="P82" s="2"/>
      <c r="Q82" s="2"/>
      <c r="R82" s="2"/>
      <c r="S82" s="2"/>
      <c r="T82" s="2"/>
      <c r="U82" s="2"/>
      <c r="V82" s="2"/>
      <c r="W82" s="2"/>
      <c r="X82" s="2"/>
      <c r="Y82" s="2"/>
      <c r="Z82" s="2"/>
    </row>
    <row r="83" spans="1:26" ht="15" customHeight="1" x14ac:dyDescent="0.2">
      <c r="A83" s="49" t="s">
        <v>136</v>
      </c>
      <c r="B83" s="42" t="s">
        <v>137</v>
      </c>
      <c r="C83" s="675">
        <f t="shared" ref="C83:K83" si="20">SUM(C84:C85)</f>
        <v>50276.5</v>
      </c>
      <c r="D83" s="675">
        <f t="shared" si="20"/>
        <v>0</v>
      </c>
      <c r="E83" s="675">
        <f t="shared" si="20"/>
        <v>467752.22</v>
      </c>
      <c r="F83" s="675">
        <f t="shared" si="20"/>
        <v>0</v>
      </c>
      <c r="G83" s="675">
        <f t="shared" si="20"/>
        <v>0</v>
      </c>
      <c r="H83" s="675">
        <f t="shared" si="20"/>
        <v>25</v>
      </c>
      <c r="I83" s="675">
        <f t="shared" si="20"/>
        <v>518053.72</v>
      </c>
      <c r="J83" s="675">
        <f t="shared" si="20"/>
        <v>16659</v>
      </c>
      <c r="K83" s="676">
        <f t="shared" si="20"/>
        <v>501394.72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dec'!G724)</f>
        <v>8025.5</v>
      </c>
      <c r="D84" s="47">
        <f>SUM(Sheet2!D84:E84)</f>
        <v>0</v>
      </c>
      <c r="E84" s="47">
        <f>SUM(Sheet2!J84:N84)</f>
        <v>424992.44</v>
      </c>
      <c r="F84" s="47"/>
      <c r="G84" s="47"/>
      <c r="H84" s="47"/>
      <c r="I84" s="47">
        <f>SUM(C84,D84,E84,F84,G84,H84)</f>
        <v>433017.94</v>
      </c>
      <c r="J84" s="47">
        <f>'buget rect. dec'!G727+'buget rect. dec'!G733+'buget rect. dec'!G736</f>
        <v>7915</v>
      </c>
      <c r="K84" s="673">
        <f>I84-J84</f>
        <v>425102.94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dec'!G725)</f>
        <v>42251</v>
      </c>
      <c r="D85" s="47">
        <f>SUM(Sheet2!D85:E85)</f>
        <v>0</v>
      </c>
      <c r="E85" s="47">
        <f>SUM(Sheet2!J85:N85)</f>
        <v>42759.78</v>
      </c>
      <c r="F85" s="47"/>
      <c r="G85" s="47"/>
      <c r="H85" s="691">
        <v>25</v>
      </c>
      <c r="I85" s="47">
        <f>SUM(C85,D85,E85,F85,G85,H85)</f>
        <v>85035.78</v>
      </c>
      <c r="J85" s="47">
        <f>'buget rect. dec'!G728+'buget rect. dec'!G734+'buget rect. dec'!G737</f>
        <v>8744</v>
      </c>
      <c r="K85" s="673">
        <f>I85-J85</f>
        <v>76291.78</v>
      </c>
      <c r="L85" s="2"/>
      <c r="M85" s="2"/>
      <c r="N85" s="2"/>
      <c r="O85" s="2"/>
      <c r="P85" s="2"/>
      <c r="Q85" s="2"/>
      <c r="R85" s="2"/>
      <c r="S85" s="2"/>
      <c r="T85" s="2"/>
      <c r="U85" s="2"/>
      <c r="V85" s="2"/>
      <c r="W85" s="2"/>
      <c r="X85" s="2"/>
      <c r="Y85" s="2"/>
      <c r="Z85" s="2"/>
    </row>
    <row r="86" spans="1:26" ht="15" customHeight="1" x14ac:dyDescent="0.2">
      <c r="A86" s="49" t="s">
        <v>140</v>
      </c>
      <c r="B86" s="42" t="s">
        <v>141</v>
      </c>
      <c r="C86" s="675">
        <f t="shared" ref="C86:K86" si="21">SUM(C87:C88)</f>
        <v>45965.99</v>
      </c>
      <c r="D86" s="675">
        <f t="shared" si="21"/>
        <v>26335.61</v>
      </c>
      <c r="E86" s="675">
        <f t="shared" si="21"/>
        <v>0</v>
      </c>
      <c r="F86" s="675">
        <f t="shared" si="21"/>
        <v>0</v>
      </c>
      <c r="G86" s="675">
        <f t="shared" si="21"/>
        <v>0</v>
      </c>
      <c r="H86" s="675">
        <f t="shared" si="21"/>
        <v>0</v>
      </c>
      <c r="I86" s="675">
        <f t="shared" si="21"/>
        <v>72301.600000000006</v>
      </c>
      <c r="J86" s="675">
        <f t="shared" si="21"/>
        <v>24132.989999999998</v>
      </c>
      <c r="K86" s="676">
        <f t="shared" si="21"/>
        <v>48168.61</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dec'!G768)</f>
        <v>38251.99</v>
      </c>
      <c r="D87" s="47">
        <f>SUM(Sheet2!D87:E87)</f>
        <v>23472.61</v>
      </c>
      <c r="E87" s="47">
        <f>SUM(Sheet2!J87:N87)</f>
        <v>0</v>
      </c>
      <c r="F87" s="47"/>
      <c r="G87" s="47"/>
      <c r="H87" s="47"/>
      <c r="I87" s="47">
        <f>SUM(C87,D87,E87,F87,G87,H87)</f>
        <v>61724.6</v>
      </c>
      <c r="J87" s="47">
        <f>'buget rect. dec'!G778+'buget rect. dec'!G784+'buget rect. dec'!G790+'buget rect. dec'!G799</f>
        <v>21705.989999999998</v>
      </c>
      <c r="K87" s="673">
        <f>I87-J87</f>
        <v>40018.61</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dec'!G769)</f>
        <v>7714</v>
      </c>
      <c r="D88" s="47">
        <f>SUM(Sheet2!D88:E88)</f>
        <v>2863</v>
      </c>
      <c r="E88" s="47">
        <f>SUM(Sheet2!J88:N88)</f>
        <v>0</v>
      </c>
      <c r="F88" s="47"/>
      <c r="G88" s="47"/>
      <c r="H88" s="47"/>
      <c r="I88" s="47">
        <f>SUM(C88,D88,E88,F88,G88,H88)</f>
        <v>10577</v>
      </c>
      <c r="J88" s="47">
        <f>'buget rect. dec'!G779+'buget rect. dec'!G785+'buget rect. dec'!G791+'buget rect. dec'!G800</f>
        <v>2427</v>
      </c>
      <c r="K88" s="673">
        <f>I88-J88</f>
        <v>8150</v>
      </c>
      <c r="L88" s="2"/>
      <c r="M88" s="2"/>
      <c r="N88" s="2"/>
      <c r="O88" s="2"/>
      <c r="P88" s="2"/>
      <c r="Q88" s="2"/>
      <c r="R88" s="2"/>
      <c r="S88" s="2"/>
      <c r="T88" s="2"/>
      <c r="U88" s="2"/>
      <c r="V88" s="2"/>
      <c r="W88" s="2"/>
      <c r="X88" s="2"/>
      <c r="Y88" s="2"/>
      <c r="Z88" s="2"/>
    </row>
    <row r="89" spans="1:26" ht="15" customHeight="1" x14ac:dyDescent="0.2">
      <c r="A89" s="49" t="s">
        <v>144</v>
      </c>
      <c r="B89" s="42" t="s">
        <v>145</v>
      </c>
      <c r="C89" s="675">
        <f t="shared" ref="C89:K89" si="22">SUM(C90:C91)</f>
        <v>85708.23</v>
      </c>
      <c r="D89" s="675">
        <f t="shared" si="22"/>
        <v>0</v>
      </c>
      <c r="E89" s="675">
        <f t="shared" si="22"/>
        <v>0</v>
      </c>
      <c r="F89" s="675">
        <f t="shared" si="22"/>
        <v>0</v>
      </c>
      <c r="G89" s="675">
        <f t="shared" si="22"/>
        <v>0</v>
      </c>
      <c r="H89" s="675">
        <f t="shared" si="22"/>
        <v>0</v>
      </c>
      <c r="I89" s="675">
        <f t="shared" si="22"/>
        <v>85708.23</v>
      </c>
      <c r="J89" s="675">
        <f t="shared" si="22"/>
        <v>0</v>
      </c>
      <c r="K89" s="676">
        <f t="shared" si="22"/>
        <v>85708.23</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dec'!G837)</f>
        <v>74793.03</v>
      </c>
      <c r="D90" s="47">
        <f>SUM(Sheet2!D90:E90)</f>
        <v>0</v>
      </c>
      <c r="E90" s="47">
        <f>SUM(Sheet2!J90:N90)</f>
        <v>0</v>
      </c>
      <c r="F90" s="47"/>
      <c r="G90" s="47"/>
      <c r="H90" s="47"/>
      <c r="I90" s="47">
        <f>SUM(C90,D90,E90,F90,G90,H90)</f>
        <v>74793.03</v>
      </c>
      <c r="J90" s="47">
        <f>Sheet2!P39</f>
        <v>0</v>
      </c>
      <c r="K90" s="673">
        <f>I90-J90</f>
        <v>74793.03</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dec'!G838)</f>
        <v>10915.2</v>
      </c>
      <c r="D91" s="47">
        <f>SUM(Sheet2!D91:E91)</f>
        <v>0</v>
      </c>
      <c r="E91" s="47">
        <f>SUM(Sheet2!J91:N91)</f>
        <v>0</v>
      </c>
      <c r="F91" s="47"/>
      <c r="G91" s="47"/>
      <c r="H91" s="47"/>
      <c r="I91" s="47">
        <f>SUM(C91,D91,E91,F91,G91,H91)</f>
        <v>10915.2</v>
      </c>
      <c r="J91" s="47">
        <f>Sheet2!P40</f>
        <v>0</v>
      </c>
      <c r="K91" s="673">
        <f>I91-J91</f>
        <v>10915.2</v>
      </c>
      <c r="L91" s="2"/>
      <c r="M91" s="2"/>
      <c r="N91" s="2"/>
      <c r="O91" s="2"/>
      <c r="P91" s="2"/>
      <c r="Q91" s="2"/>
      <c r="R91" s="2"/>
      <c r="S91" s="2"/>
      <c r="T91" s="2"/>
      <c r="U91" s="2"/>
      <c r="V91" s="2"/>
      <c r="W91" s="2"/>
      <c r="X91" s="2"/>
      <c r="Y91" s="2"/>
      <c r="Z91" s="2"/>
    </row>
    <row r="92" spans="1:26" ht="15" customHeight="1" x14ac:dyDescent="0.2">
      <c r="A92" s="49" t="s">
        <v>148</v>
      </c>
      <c r="B92" s="42" t="s">
        <v>149</v>
      </c>
      <c r="C92" s="675">
        <f t="shared" ref="C92:K92" si="23">SUM(C93:C94)</f>
        <v>4303.7</v>
      </c>
      <c r="D92" s="675">
        <f t="shared" si="23"/>
        <v>0</v>
      </c>
      <c r="E92" s="675">
        <f t="shared" si="23"/>
        <v>0</v>
      </c>
      <c r="F92" s="675">
        <f t="shared" si="23"/>
        <v>0</v>
      </c>
      <c r="G92" s="675">
        <f t="shared" si="23"/>
        <v>0</v>
      </c>
      <c r="H92" s="675">
        <f t="shared" si="23"/>
        <v>0</v>
      </c>
      <c r="I92" s="675">
        <f t="shared" si="23"/>
        <v>4303.7</v>
      </c>
      <c r="J92" s="675">
        <f t="shared" si="23"/>
        <v>0</v>
      </c>
      <c r="K92" s="676">
        <f t="shared" si="23"/>
        <v>4303.7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dec'!G872)</f>
        <v>2</v>
      </c>
      <c r="D93" s="47">
        <f>SUM(Sheet2!D93:E93)</f>
        <v>0</v>
      </c>
      <c r="E93" s="47">
        <f>SUM(Sheet2!J93:N93)</f>
        <v>0</v>
      </c>
      <c r="F93" s="47"/>
      <c r="G93" s="47"/>
      <c r="H93" s="47"/>
      <c r="I93" s="47">
        <f>SUM(C93,D93,E93,F93,G93,H93)</f>
        <v>2</v>
      </c>
      <c r="J93" s="47"/>
      <c r="K93" s="673">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dec'!G873)</f>
        <v>4301.7</v>
      </c>
      <c r="D94" s="47">
        <f>SUM(Sheet2!D94:E94)</f>
        <v>0</v>
      </c>
      <c r="E94" s="47">
        <f>SUM(Sheet2!J94:N94)</f>
        <v>0</v>
      </c>
      <c r="F94" s="47"/>
      <c r="G94" s="47"/>
      <c r="H94" s="47"/>
      <c r="I94" s="47">
        <f>SUM(C94,D94,E94,F94,G94,H94)</f>
        <v>4301.7</v>
      </c>
      <c r="J94" s="47"/>
      <c r="K94" s="673">
        <f>I94-J94</f>
        <v>4301.7</v>
      </c>
      <c r="L94" s="2"/>
      <c r="M94" s="2"/>
      <c r="N94" s="2"/>
      <c r="O94" s="2"/>
      <c r="P94" s="2"/>
      <c r="Q94" s="2"/>
      <c r="R94" s="2"/>
      <c r="S94" s="2"/>
      <c r="T94" s="2"/>
      <c r="U94" s="2"/>
      <c r="V94" s="2"/>
      <c r="W94" s="2"/>
      <c r="X94" s="2"/>
      <c r="Y94" s="2"/>
      <c r="Z94" s="2"/>
    </row>
    <row r="95" spans="1:26" ht="15" customHeight="1" x14ac:dyDescent="0.2">
      <c r="A95" s="49" t="s">
        <v>152</v>
      </c>
      <c r="B95" s="42" t="s">
        <v>153</v>
      </c>
      <c r="C95" s="675">
        <f t="shared" ref="C95:K95" si="24">SUM(C96:C97)</f>
        <v>1210.0999999999999</v>
      </c>
      <c r="D95" s="675">
        <f t="shared" si="24"/>
        <v>0</v>
      </c>
      <c r="E95" s="675">
        <f t="shared" si="24"/>
        <v>19285</v>
      </c>
      <c r="F95" s="675">
        <f t="shared" si="24"/>
        <v>0</v>
      </c>
      <c r="G95" s="675">
        <f t="shared" si="24"/>
        <v>0</v>
      </c>
      <c r="H95" s="675">
        <f t="shared" si="24"/>
        <v>0</v>
      </c>
      <c r="I95" s="675">
        <f t="shared" si="24"/>
        <v>20495.099999999999</v>
      </c>
      <c r="J95" s="675">
        <f t="shared" si="24"/>
        <v>0</v>
      </c>
      <c r="K95" s="676">
        <f t="shared" si="24"/>
        <v>20495.099999999999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dec'!G910)</f>
        <v>73.5</v>
      </c>
      <c r="D96" s="47">
        <f>SUM(Sheet2!D96:E96)</f>
        <v>0</v>
      </c>
      <c r="E96" s="47">
        <f>SUM(Sheet2!J96:N96)</f>
        <v>15735</v>
      </c>
      <c r="F96" s="47"/>
      <c r="G96" s="47"/>
      <c r="H96" s="47"/>
      <c r="I96" s="47">
        <f>SUM(C96,D96,E96,F96,G96,H96)</f>
        <v>15808.5</v>
      </c>
      <c r="J96" s="47"/>
      <c r="K96" s="673">
        <f>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dec'!G911)</f>
        <v>1136.5999999999999</v>
      </c>
      <c r="D97" s="47">
        <f>SUM(Sheet2!D97:E97)</f>
        <v>0</v>
      </c>
      <c r="E97" s="47">
        <f>SUM(Sheet2!J97:N97)</f>
        <v>3550</v>
      </c>
      <c r="F97" s="47"/>
      <c r="G97" s="47"/>
      <c r="H97" s="47"/>
      <c r="I97" s="47">
        <f>SUM(C97,D97,E97,F97,G97,H97)</f>
        <v>4686.6000000000004</v>
      </c>
      <c r="J97" s="47"/>
      <c r="K97" s="673">
        <f>I97-J97</f>
        <v>4686.6000000000004</v>
      </c>
      <c r="L97" s="2"/>
      <c r="M97" s="2"/>
      <c r="N97" s="2"/>
      <c r="O97" s="2"/>
      <c r="P97" s="2"/>
      <c r="Q97" s="2"/>
      <c r="R97" s="2"/>
      <c r="S97" s="2"/>
      <c r="T97" s="2"/>
      <c r="U97" s="2"/>
      <c r="V97" s="2"/>
      <c r="W97" s="2"/>
      <c r="X97" s="2"/>
      <c r="Y97" s="2"/>
      <c r="Z97" s="2"/>
    </row>
    <row r="98" spans="1:26" ht="30" customHeight="1" x14ac:dyDescent="0.2">
      <c r="A98" s="49" t="s">
        <v>156</v>
      </c>
      <c r="B98" s="42" t="s">
        <v>157</v>
      </c>
      <c r="C98" s="675">
        <f t="shared" ref="C98:K98" si="25">SUM(C99:C100)</f>
        <v>0</v>
      </c>
      <c r="D98" s="675">
        <f t="shared" si="25"/>
        <v>0</v>
      </c>
      <c r="E98" s="675">
        <f t="shared" si="25"/>
        <v>0</v>
      </c>
      <c r="F98" s="675">
        <f t="shared" si="25"/>
        <v>0</v>
      </c>
      <c r="G98" s="675">
        <f t="shared" si="25"/>
        <v>0</v>
      </c>
      <c r="H98" s="675">
        <f t="shared" si="25"/>
        <v>0</v>
      </c>
      <c r="I98" s="675">
        <f t="shared" si="25"/>
        <v>0</v>
      </c>
      <c r="J98" s="675">
        <f t="shared" si="25"/>
        <v>0</v>
      </c>
      <c r="K98" s="676">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73">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73">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75">
        <f t="shared" ref="C101:K101" si="26">SUM(C102:C103)</f>
        <v>0</v>
      </c>
      <c r="D101" s="675">
        <f t="shared" si="26"/>
        <v>0</v>
      </c>
      <c r="E101" s="675">
        <f t="shared" si="26"/>
        <v>0</v>
      </c>
      <c r="F101" s="675">
        <f t="shared" si="26"/>
        <v>0</v>
      </c>
      <c r="G101" s="675">
        <f t="shared" si="26"/>
        <v>0</v>
      </c>
      <c r="H101" s="675">
        <f t="shared" si="26"/>
        <v>0</v>
      </c>
      <c r="I101" s="675">
        <f t="shared" si="26"/>
        <v>0</v>
      </c>
      <c r="J101" s="675">
        <f t="shared" si="26"/>
        <v>0</v>
      </c>
      <c r="K101" s="676">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73">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73">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75">
        <f t="shared" ref="C104:K104" si="27">SUM(C105:C106)</f>
        <v>0</v>
      </c>
      <c r="D104" s="675">
        <f t="shared" si="27"/>
        <v>0</v>
      </c>
      <c r="E104" s="675">
        <f t="shared" si="27"/>
        <v>0</v>
      </c>
      <c r="F104" s="675">
        <f t="shared" si="27"/>
        <v>0</v>
      </c>
      <c r="G104" s="675">
        <f t="shared" si="27"/>
        <v>0</v>
      </c>
      <c r="H104" s="675">
        <f t="shared" si="27"/>
        <v>0</v>
      </c>
      <c r="I104" s="675">
        <f t="shared" si="27"/>
        <v>0</v>
      </c>
      <c r="J104" s="675">
        <f t="shared" si="27"/>
        <v>0</v>
      </c>
      <c r="K104" s="676">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dec'!F928</f>
        <v>0</v>
      </c>
      <c r="D105" s="47">
        <f>SUM(Sheet2!D105:E105)</f>
        <v>0</v>
      </c>
      <c r="E105" s="47">
        <f>SUM(Sheet2!J105:N105)</f>
        <v>0</v>
      </c>
      <c r="F105" s="47"/>
      <c r="G105" s="47"/>
      <c r="H105" s="47"/>
      <c r="I105" s="47">
        <f>SUM(C105,D105,E105,F105,G105,H105)</f>
        <v>0</v>
      </c>
      <c r="J105" s="47">
        <f>Sheet2!J39</f>
        <v>0</v>
      </c>
      <c r="K105" s="673">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dec'!F929</f>
        <v>0</v>
      </c>
      <c r="D106" s="47">
        <f>SUM(Sheet2!D106:E106)</f>
        <v>0</v>
      </c>
      <c r="E106" s="47">
        <f>SUM(Sheet2!J106:N106)</f>
        <v>0</v>
      </c>
      <c r="F106" s="47"/>
      <c r="G106" s="47"/>
      <c r="H106" s="47"/>
      <c r="I106" s="47">
        <f>SUM(C106,D106,E106,F106,G106,H106)</f>
        <v>0</v>
      </c>
      <c r="J106" s="47">
        <f>Sheet2!J40</f>
        <v>0</v>
      </c>
      <c r="K106" s="673">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75">
        <f t="shared" ref="C107:K107" si="28">SUM(C108:C109)</f>
        <v>214484.7</v>
      </c>
      <c r="D107" s="675">
        <f t="shared" si="28"/>
        <v>0</v>
      </c>
      <c r="E107" s="675">
        <f t="shared" si="28"/>
        <v>0</v>
      </c>
      <c r="F107" s="675">
        <f t="shared" si="28"/>
        <v>0</v>
      </c>
      <c r="G107" s="675">
        <f t="shared" si="28"/>
        <v>0</v>
      </c>
      <c r="H107" s="675">
        <f t="shared" si="28"/>
        <v>0</v>
      </c>
      <c r="I107" s="675">
        <f t="shared" si="28"/>
        <v>214484.7</v>
      </c>
      <c r="J107" s="675">
        <f t="shared" si="28"/>
        <v>12783.8</v>
      </c>
      <c r="K107" s="676">
        <f t="shared" si="28"/>
        <v>201700.90000000002</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dec'!G933)</f>
        <v>38357.699999999997</v>
      </c>
      <c r="D108" s="47">
        <f>SUM(Sheet2!D108:E108)</f>
        <v>0</v>
      </c>
      <c r="E108" s="47">
        <f>SUM(Sheet2!J108:N108)</f>
        <v>0</v>
      </c>
      <c r="F108" s="47"/>
      <c r="G108" s="47"/>
      <c r="H108" s="47"/>
      <c r="I108" s="47">
        <f>SUM(C108,D108,E108,F108,G108,H108)</f>
        <v>38357.699999999997</v>
      </c>
      <c r="J108" s="47">
        <f>'buget rect. dec'!G965+'buget rect. dec'!G968</f>
        <v>7401.5</v>
      </c>
      <c r="K108" s="673">
        <f>I108-J108</f>
        <v>30956.199999999997</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dec'!G934)</f>
        <v>176127</v>
      </c>
      <c r="D109" s="47">
        <f>SUM(Sheet2!D109:E109)</f>
        <v>0</v>
      </c>
      <c r="E109" s="47">
        <f>SUM(Sheet2!J109:N109)</f>
        <v>0</v>
      </c>
      <c r="F109" s="47"/>
      <c r="G109" s="47"/>
      <c r="H109" s="47"/>
      <c r="I109" s="47">
        <f>SUM(C109,D109,E109,F109,G109,H109)</f>
        <v>176127</v>
      </c>
      <c r="J109" s="47">
        <f>'buget rect. dec'!G966+'buget rect. dec'!G969</f>
        <v>5382.3</v>
      </c>
      <c r="K109" s="673">
        <f>I109-J109</f>
        <v>170744.7</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75">
        <f t="shared" ref="C110:K110" si="29">SUM(C111:C112)</f>
        <v>1369.9</v>
      </c>
      <c r="D110" s="675">
        <f t="shared" si="29"/>
        <v>0</v>
      </c>
      <c r="E110" s="675">
        <f t="shared" si="29"/>
        <v>0</v>
      </c>
      <c r="F110" s="675">
        <f t="shared" si="29"/>
        <v>0</v>
      </c>
      <c r="G110" s="675">
        <f t="shared" si="29"/>
        <v>0</v>
      </c>
      <c r="H110" s="675">
        <f t="shared" si="29"/>
        <v>0</v>
      </c>
      <c r="I110" s="675">
        <f t="shared" si="29"/>
        <v>1369.9</v>
      </c>
      <c r="J110" s="675">
        <f t="shared" si="29"/>
        <v>0</v>
      </c>
      <c r="K110" s="676">
        <f t="shared" si="29"/>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dec'!G975)</f>
        <v>0</v>
      </c>
      <c r="D111" s="47">
        <f>SUM(Sheet2!D111:E111)</f>
        <v>0</v>
      </c>
      <c r="E111" s="47">
        <f>SUM(Sheet2!J111:N111)</f>
        <v>0</v>
      </c>
      <c r="F111" s="47"/>
      <c r="G111" s="47"/>
      <c r="H111" s="47"/>
      <c r="I111" s="47">
        <f>SUM(C111,D111,E111,F111,G111,H111)</f>
        <v>0</v>
      </c>
      <c r="J111" s="47"/>
      <c r="K111" s="673">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77">
        <f>SUM('buget rect. dec'!G976)</f>
        <v>1369.9</v>
      </c>
      <c r="D112" s="677">
        <f>SUM(Sheet2!D112:E112)</f>
        <v>0</v>
      </c>
      <c r="E112" s="677">
        <f>SUM(Sheet2!J112:N112)</f>
        <v>0</v>
      </c>
      <c r="F112" s="677"/>
      <c r="G112" s="677"/>
      <c r="H112" s="677"/>
      <c r="I112" s="677">
        <f>SUM(C112,D112,E112,F112,G112,H112)</f>
        <v>1369.9</v>
      </c>
      <c r="J112" s="677"/>
      <c r="K112" s="678">
        <f>I112-J112</f>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94"/>
      <c r="B114" s="695"/>
      <c r="C114" s="695"/>
      <c r="D114" s="695"/>
      <c r="E114" s="695"/>
      <c r="F114" s="695"/>
      <c r="G114" s="695"/>
      <c r="H114" s="695"/>
      <c r="I114" s="695"/>
      <c r="J114" s="695"/>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008C1-EFC4-4218-81F4-530C1B2D279D}">
  <sheetPr filterMode="1"/>
  <dimension ref="A1:AJ1015"/>
  <sheetViews>
    <sheetView workbookViewId="0">
      <selection activeCell="P8" sqref="P8"/>
    </sheetView>
  </sheetViews>
  <sheetFormatPr defaultColWidth="14.42578125" defaultRowHeight="12.75" x14ac:dyDescent="0.2"/>
  <cols>
    <col min="1" max="1" width="3.42578125" customWidth="1"/>
    <col min="2" max="2" width="3.28515625" customWidth="1"/>
    <col min="3" max="3" width="38.85546875" customWidth="1"/>
    <col min="4" max="4" width="9.28515625" customWidth="1"/>
    <col min="5" max="5" width="11.7109375" customWidth="1"/>
    <col min="6" max="6" width="9.7109375" customWidth="1"/>
    <col min="7" max="7" width="11.7109375" customWidth="1"/>
    <col min="8" max="8" width="10.28515625" hidden="1" customWidth="1"/>
    <col min="9" max="9" width="11.85546875" hidden="1" customWidth="1"/>
    <col min="10" max="10" width="12.2851562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435830.45</v>
      </c>
      <c r="M8" s="11"/>
      <c r="N8" s="63">
        <f>F10-G10</f>
        <v>-424557.12</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424557.12</v>
      </c>
      <c r="F10" s="85">
        <f>SUM(F12,F121,F128,F138,F201,F249,F251)</f>
        <v>11273.33</v>
      </c>
      <c r="G10" s="86">
        <f>SUM(G12,G121,G128,G138,G201,G249,G251)</f>
        <v>435830.45</v>
      </c>
      <c r="H10" s="87" t="e">
        <f>SUM(H12,H121,H128,H138,H201,H249)</f>
        <v>#REF!</v>
      </c>
      <c r="I10" s="88" t="e">
        <f>SUM(I12,I121,I128,I138,I201,I249)</f>
        <v>#REF!</v>
      </c>
      <c r="J10" s="88" t="e">
        <f>SUM(J12,J121,J128,J138,J201,J249)</f>
        <v>#REF!</v>
      </c>
      <c r="K10" s="89">
        <f t="shared" ref="K10:K121" si="0">SUM(E10:G10)</f>
        <v>871660.9</v>
      </c>
      <c r="L10" s="89">
        <f t="shared" ref="L10:L115" si="1">IF(G10&lt;&gt;0,G10,0)</f>
        <v>435830.45</v>
      </c>
      <c r="M10" s="90">
        <f>SUM(G72,G83,G92,G108,G116,G122,G180,G197)</f>
        <v>3172.2299999999996</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67829.990000000005</v>
      </c>
      <c r="F11" s="85">
        <f>F12-F43-F116+F121+F128</f>
        <v>1273.33</v>
      </c>
      <c r="G11" s="86">
        <f>G12-G43-G116+G121+G128</f>
        <v>69103.320000000022</v>
      </c>
      <c r="H11" s="92">
        <f>H12-H43-H116+H121+H128</f>
        <v>1238</v>
      </c>
      <c r="I11" s="93">
        <f>I12-I43-I116+I121+I128</f>
        <v>1252</v>
      </c>
      <c r="J11" s="93">
        <f>J12-J43-J116+J121+J128</f>
        <v>1268</v>
      </c>
      <c r="K11" s="89">
        <f t="shared" si="0"/>
        <v>138206.64000000001</v>
      </c>
      <c r="L11" s="89">
        <f t="shared" si="1"/>
        <v>69103.320000000022</v>
      </c>
      <c r="M11" s="94">
        <f>G11-G22</f>
        <v>3149.0000000000291</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221585.22</v>
      </c>
      <c r="F12" s="85">
        <f>SUM(F13,F81)</f>
        <v>11273.33</v>
      </c>
      <c r="G12" s="86">
        <f>SUM(G13,G81)</f>
        <v>232858.55000000002</v>
      </c>
      <c r="H12" s="92">
        <f>SUM(H13,H81)</f>
        <v>47216</v>
      </c>
      <c r="I12" s="93">
        <f>SUM(I13,I81)</f>
        <v>47723</v>
      </c>
      <c r="J12" s="93">
        <f>SUM(J13,J81)</f>
        <v>48186</v>
      </c>
      <c r="K12" s="89">
        <f t="shared" si="0"/>
        <v>465717.1</v>
      </c>
      <c r="L12" s="89">
        <f t="shared" si="1"/>
        <v>232858.55000000002</v>
      </c>
      <c r="M12" s="70">
        <f>M10-M11</f>
        <v>23.22999999997046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220047.99</v>
      </c>
      <c r="F13" s="85">
        <f>SUM(F14,F31,F42,F78)</f>
        <v>11273.33</v>
      </c>
      <c r="G13" s="86">
        <f>SUM(G14,G31,G42,G78)</f>
        <v>231321.32</v>
      </c>
      <c r="H13" s="92">
        <f>SUM(H14,H31,H42,H78)</f>
        <v>47216</v>
      </c>
      <c r="I13" s="93">
        <f>SUM(I14,I31,I42,I78)</f>
        <v>47723</v>
      </c>
      <c r="J13" s="93">
        <f>SUM(J14,J31,J42,J78)</f>
        <v>48186</v>
      </c>
      <c r="K13" s="89">
        <f t="shared" si="0"/>
        <v>462642.64</v>
      </c>
      <c r="L13" s="89">
        <f t="shared" si="1"/>
        <v>231321.32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1273.33</v>
      </c>
      <c r="G14" s="86">
        <f>SUM(G15,G18,G26)</f>
        <v>65954.319999999992</v>
      </c>
      <c r="H14" s="92">
        <f>SUM(H15,H18,H26)</f>
        <v>1238</v>
      </c>
      <c r="I14" s="93">
        <f>SUM(I15,I18,I26)</f>
        <v>1252</v>
      </c>
      <c r="J14" s="93">
        <f>SUM(J15,J18,J26)</f>
        <v>1268</v>
      </c>
      <c r="K14" s="89">
        <f t="shared" si="0"/>
        <v>131908.63999999998</v>
      </c>
      <c r="L14" s="89">
        <f t="shared" si="1"/>
        <v>65954.319999999992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1273.33</v>
      </c>
      <c r="G18" s="86">
        <f>SUM(G19,G22)</f>
        <v>65954.319999999992</v>
      </c>
      <c r="H18" s="92">
        <f>SUM(H19,H22)</f>
        <v>1238</v>
      </c>
      <c r="I18" s="93">
        <f>SUM(I19,I22)</f>
        <v>1252</v>
      </c>
      <c r="J18" s="93">
        <f>SUM(J19,J22)</f>
        <v>1268</v>
      </c>
      <c r="K18" s="89">
        <f t="shared" si="0"/>
        <v>131908.63999999998</v>
      </c>
      <c r="L18" s="89">
        <f t="shared" si="1"/>
        <v>65954.319999999992</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1273.33</v>
      </c>
      <c r="G22" s="86">
        <f>SUM(G23:G25)</f>
        <v>65954.319999999992</v>
      </c>
      <c r="H22" s="92">
        <f>SUM(H23:H25)</f>
        <v>1238</v>
      </c>
      <c r="I22" s="93">
        <f>SUM(I23:I25)</f>
        <v>1252</v>
      </c>
      <c r="J22" s="93">
        <f>SUM(J23:J25)</f>
        <v>1268</v>
      </c>
      <c r="K22" s="89">
        <f t="shared" si="0"/>
        <v>131908.63999999998</v>
      </c>
      <c r="L22" s="89">
        <f t="shared" si="1"/>
        <v>65954.319999999992</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381</v>
      </c>
      <c r="G23" s="101">
        <f>SUM(G300)</f>
        <v>56473</v>
      </c>
      <c r="H23" s="102">
        <f>SUM(H300)</f>
        <v>387</v>
      </c>
      <c r="I23" s="103">
        <f>SUM(I300)</f>
        <v>391</v>
      </c>
      <c r="J23" s="103">
        <f>SUM(J300)</f>
        <v>396</v>
      </c>
      <c r="K23" s="89">
        <f t="shared" si="0"/>
        <v>112946</v>
      </c>
      <c r="L23" s="89">
        <f t="shared" si="1"/>
        <v>56473</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53.71</v>
      </c>
      <c r="G24" s="101">
        <f>SUM(G301)</f>
        <v>7906.71</v>
      </c>
      <c r="H24" s="102"/>
      <c r="I24" s="103"/>
      <c r="J24" s="103"/>
      <c r="K24" s="89">
        <f t="shared" si="0"/>
        <v>15813.42</v>
      </c>
      <c r="L24" s="89">
        <f t="shared" si="1"/>
        <v>7906.71</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838.62</v>
      </c>
      <c r="G25" s="101">
        <f>SUM(G302)</f>
        <v>1574.6100000000001</v>
      </c>
      <c r="H25" s="102">
        <f>SUM(H302)</f>
        <v>851</v>
      </c>
      <c r="I25" s="103">
        <f>SUM(I302)</f>
        <v>861</v>
      </c>
      <c r="J25" s="103">
        <f>SUM(J302)</f>
        <v>872</v>
      </c>
      <c r="K25" s="89">
        <f t="shared" si="0"/>
        <v>3149.2200000000003</v>
      </c>
      <c r="L25" s="89">
        <f t="shared" si="1"/>
        <v>1574.6100000000001</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155367</v>
      </c>
      <c r="F42" s="85">
        <f>SUM(F43,F67,F69,F72)</f>
        <v>10000</v>
      </c>
      <c r="G42" s="86">
        <f>SUM(G43,G67,G69,G72)</f>
        <v>165367</v>
      </c>
      <c r="H42" s="92">
        <f>SUM(H43,H67,H69,H72)</f>
        <v>45978</v>
      </c>
      <c r="I42" s="93">
        <f>SUM(I43,I67,I69,I72)</f>
        <v>46471</v>
      </c>
      <c r="J42" s="93">
        <f>SUM(J43,J67,J69,J72)</f>
        <v>46918</v>
      </c>
      <c r="K42" s="89">
        <f t="shared" si="0"/>
        <v>330734</v>
      </c>
      <c r="L42" s="89">
        <f t="shared" si="1"/>
        <v>165367</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153716</v>
      </c>
      <c r="F43" s="85">
        <f>SUM(F44,F63,F64,F65,F66)</f>
        <v>10000</v>
      </c>
      <c r="G43" s="86">
        <f>SUM(G44,G63,G64,G65,G66)</f>
        <v>163716</v>
      </c>
      <c r="H43" s="92">
        <f>SUM(H44,H63,H64,H65,H66)</f>
        <v>45978</v>
      </c>
      <c r="I43" s="93">
        <f>SUM(I44,I63,I64,I65,I66)</f>
        <v>46471</v>
      </c>
      <c r="J43" s="93">
        <f>SUM(J44,J63,J64,J65,J66)</f>
        <v>46918</v>
      </c>
      <c r="K43" s="89">
        <f t="shared" si="0"/>
        <v>327432</v>
      </c>
      <c r="L43" s="89">
        <f t="shared" si="1"/>
        <v>163716</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66808</v>
      </c>
      <c r="F44" s="100">
        <f>SUM(F45,F46,F48,F56,F57,F60:F61,F62,F47,F58:F59)</f>
        <v>0</v>
      </c>
      <c r="G44" s="101">
        <f>SUM(G45,G46,G48,G56,G57,G60:G61,G62,G47,G58:G59)</f>
        <v>66808</v>
      </c>
      <c r="H44" s="102">
        <f>SUM(H45,H46,H48,H56,H57,H60,H62)</f>
        <v>28553</v>
      </c>
      <c r="I44" s="103">
        <f>SUM(I45,I46,I48,I56,I57,I60,I62)</f>
        <v>28553</v>
      </c>
      <c r="J44" s="103">
        <f>SUM(J45,J46,J48,J56,J57,J60,J62)</f>
        <v>28553</v>
      </c>
      <c r="K44" s="89">
        <f t="shared" si="0"/>
        <v>133616</v>
      </c>
      <c r="L44" s="89">
        <f t="shared" si="1"/>
        <v>66808</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21121</v>
      </c>
      <c r="F45" s="100">
        <f t="shared" ref="F45:J60" si="6">SUM(F322)</f>
        <v>0</v>
      </c>
      <c r="G45" s="101">
        <f t="shared" si="6"/>
        <v>21121</v>
      </c>
      <c r="H45" s="102">
        <f t="shared" si="6"/>
        <v>10543</v>
      </c>
      <c r="I45" s="103">
        <f t="shared" si="6"/>
        <v>10543</v>
      </c>
      <c r="J45" s="103">
        <f t="shared" si="6"/>
        <v>10543</v>
      </c>
      <c r="K45" s="89">
        <f t="shared" si="0"/>
        <v>42242</v>
      </c>
      <c r="L45" s="89">
        <f t="shared" si="1"/>
        <v>21121</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22009</v>
      </c>
      <c r="F46" s="100">
        <f t="shared" si="6"/>
        <v>0</v>
      </c>
      <c r="G46" s="101">
        <f t="shared" si="6"/>
        <v>22009</v>
      </c>
      <c r="H46" s="102">
        <f t="shared" si="6"/>
        <v>9993</v>
      </c>
      <c r="I46" s="103">
        <f t="shared" si="6"/>
        <v>9993</v>
      </c>
      <c r="J46" s="103">
        <f t="shared" si="6"/>
        <v>9993</v>
      </c>
      <c r="K46" s="89">
        <f t="shared" si="0"/>
        <v>44018</v>
      </c>
      <c r="L46" s="89">
        <f t="shared" si="1"/>
        <v>22009</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8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8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508</v>
      </c>
      <c r="F57" s="100">
        <f t="shared" si="6"/>
        <v>0</v>
      </c>
      <c r="G57" s="101">
        <f t="shared" si="6"/>
        <v>508</v>
      </c>
      <c r="H57" s="102">
        <f t="shared" si="6"/>
        <v>0</v>
      </c>
      <c r="I57" s="103">
        <f t="shared" si="6"/>
        <v>0</v>
      </c>
      <c r="J57" s="103">
        <f t="shared" si="6"/>
        <v>0</v>
      </c>
      <c r="K57" s="89">
        <f t="shared" si="0"/>
        <v>1016</v>
      </c>
      <c r="L57" s="89">
        <f t="shared" si="1"/>
        <v>508</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9244</v>
      </c>
      <c r="F58" s="100">
        <f t="shared" si="6"/>
        <v>0</v>
      </c>
      <c r="G58" s="101">
        <f t="shared" si="6"/>
        <v>9244</v>
      </c>
      <c r="H58" s="102"/>
      <c r="I58" s="103"/>
      <c r="J58" s="103"/>
      <c r="K58" s="89">
        <f t="shared" si="0"/>
        <v>18488</v>
      </c>
      <c r="L58" s="89">
        <f t="shared" si="1"/>
        <v>9244</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71697</v>
      </c>
      <c r="F65" s="100">
        <f>SUM(F342)</f>
        <v>10000</v>
      </c>
      <c r="G65" s="101">
        <f t="shared" si="7"/>
        <v>81697</v>
      </c>
      <c r="H65" s="102">
        <f t="shared" si="7"/>
        <v>9590</v>
      </c>
      <c r="I65" s="103">
        <f t="shared" si="7"/>
        <v>9864</v>
      </c>
      <c r="J65" s="103">
        <f t="shared" si="7"/>
        <v>10110</v>
      </c>
      <c r="K65" s="89">
        <f t="shared" si="0"/>
        <v>163394</v>
      </c>
      <c r="L65" s="89">
        <f t="shared" si="1"/>
        <v>81697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1537.2299999999996</v>
      </c>
      <c r="F81" s="85">
        <f>SUM(F82,F91)</f>
        <v>0</v>
      </c>
      <c r="G81" s="86">
        <f>SUM(G82,G91)</f>
        <v>1537.2299999999996</v>
      </c>
      <c r="H81" s="92">
        <f>SUM(H82,H91)</f>
        <v>0</v>
      </c>
      <c r="I81" s="93">
        <f>SUM(I82,I91)</f>
        <v>0</v>
      </c>
      <c r="J81" s="93">
        <f>SUM(J82,J91)</f>
        <v>0</v>
      </c>
      <c r="K81" s="89">
        <f t="shared" si="0"/>
        <v>3074.4599999999991</v>
      </c>
      <c r="L81" s="89">
        <f t="shared" si="1"/>
        <v>1537.2299999999996</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1156.2299999999996</v>
      </c>
      <c r="F91" s="85">
        <f>SUM(F92,F100,F103,F108,F116)</f>
        <v>0</v>
      </c>
      <c r="G91" s="86">
        <f>SUM(G92,G100,G103,G108,G116)</f>
        <v>1156.2299999999996</v>
      </c>
      <c r="H91" s="92">
        <f>SUM(H92,H100,H103,H108,H116)</f>
        <v>0</v>
      </c>
      <c r="I91" s="93">
        <f>SUM(I92,I100,I103,I108,I116)</f>
        <v>0</v>
      </c>
      <c r="J91" s="93">
        <f>SUM(J92,J100,J103,J108,J116)</f>
        <v>0</v>
      </c>
      <c r="K91" s="89">
        <f t="shared" si="0"/>
        <v>2312.4599999999991</v>
      </c>
      <c r="L91" s="89">
        <f t="shared" si="1"/>
        <v>1156.2299999999996</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39.229999999999563</v>
      </c>
      <c r="F116" s="85">
        <f>SUM(F117:F120)</f>
        <v>0</v>
      </c>
      <c r="G116" s="86">
        <f>SUM(G117:G120)</f>
        <v>39.229999999999563</v>
      </c>
      <c r="H116" s="92">
        <f>SUM(H117:H120)</f>
        <v>0</v>
      </c>
      <c r="I116" s="93">
        <f>SUM(I117:I120)</f>
        <v>0</v>
      </c>
      <c r="J116" s="93">
        <f>SUM(J117:J120)</f>
        <v>0</v>
      </c>
      <c r="K116" s="89">
        <f t="shared" si="0"/>
        <v>78.459999999999127</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customHeight="1" x14ac:dyDescent="0.2">
      <c r="A117" s="112"/>
      <c r="B117" s="722" t="s">
        <v>379</v>
      </c>
      <c r="C117" s="721"/>
      <c r="D117" s="106" t="s">
        <v>380</v>
      </c>
      <c r="E117" s="100">
        <v>39.230000000000004</v>
      </c>
      <c r="F117" s="100">
        <f t="shared" ref="F117:J118" si="17">SUM(F391)</f>
        <v>0</v>
      </c>
      <c r="G117" s="101">
        <f t="shared" si="17"/>
        <v>39.230000000000004</v>
      </c>
      <c r="H117" s="102">
        <f t="shared" si="17"/>
        <v>0</v>
      </c>
      <c r="I117" s="103">
        <f t="shared" si="17"/>
        <v>0</v>
      </c>
      <c r="J117" s="103">
        <f t="shared" si="17"/>
        <v>0</v>
      </c>
      <c r="K117" s="89">
        <f t="shared" si="0"/>
        <v>78.460000000000008</v>
      </c>
      <c r="L117" s="89">
        <f t="shared" ref="L117:L140" si="18">IF(G117&lt;&gt;0,G117,0)</f>
        <v>39.230000000000004</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-9107.4000000000015</v>
      </c>
      <c r="F118" s="100">
        <f t="shared" si="17"/>
        <v>165</v>
      </c>
      <c r="G118" s="101">
        <f t="shared" si="17"/>
        <v>-8942.4000000000015</v>
      </c>
      <c r="H118" s="102">
        <f t="shared" si="17"/>
        <v>0</v>
      </c>
      <c r="I118" s="103">
        <f t="shared" si="17"/>
        <v>0</v>
      </c>
      <c r="J118" s="103">
        <f t="shared" si="17"/>
        <v>0</v>
      </c>
      <c r="K118" s="89">
        <f t="shared" si="0"/>
        <v>-17884.800000000003</v>
      </c>
      <c r="L118" s="89">
        <f t="shared" si="18"/>
        <v>-8942.4000000000015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9107.4000000000015</v>
      </c>
      <c r="F119" s="100">
        <f>SUM(F442)</f>
        <v>-165</v>
      </c>
      <c r="G119" s="101">
        <f>SUM(G442)</f>
        <v>8942.4000000000015</v>
      </c>
      <c r="H119" s="102">
        <f>SUM(H442)</f>
        <v>0</v>
      </c>
      <c r="I119" s="103">
        <f>SUM(I442)</f>
        <v>0</v>
      </c>
      <c r="J119" s="103">
        <f>SUM(J442)</f>
        <v>0</v>
      </c>
      <c r="K119" s="89">
        <f t="shared" si="0"/>
        <v>17884.800000000003</v>
      </c>
      <c r="L119" s="89">
        <f t="shared" si="18"/>
        <v>8942.4000000000015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ref="K122:K185" si="19">SUM(E122:G122)</f>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19"/>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20">SUM(F446)</f>
        <v>0</v>
      </c>
      <c r="G124" s="101">
        <f t="shared" si="20"/>
        <v>0</v>
      </c>
      <c r="H124" s="102">
        <f t="shared" si="20"/>
        <v>0</v>
      </c>
      <c r="I124" s="103">
        <f t="shared" si="20"/>
        <v>0</v>
      </c>
      <c r="J124" s="103">
        <f t="shared" si="20"/>
        <v>0</v>
      </c>
      <c r="K124" s="89">
        <f t="shared" si="19"/>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0"/>
        <v>0</v>
      </c>
      <c r="G125" s="101">
        <f t="shared" si="20"/>
        <v>0</v>
      </c>
      <c r="H125" s="102">
        <f t="shared" si="20"/>
        <v>0</v>
      </c>
      <c r="I125" s="103">
        <f t="shared" si="20"/>
        <v>0</v>
      </c>
      <c r="J125" s="103">
        <f t="shared" si="20"/>
        <v>0</v>
      </c>
      <c r="K125" s="89">
        <f t="shared" si="19"/>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0"/>
        <v>0</v>
      </c>
      <c r="G126" s="101">
        <f t="shared" si="20"/>
        <v>0</v>
      </c>
      <c r="H126" s="102">
        <f t="shared" si="20"/>
        <v>0</v>
      </c>
      <c r="I126" s="103">
        <f t="shared" si="20"/>
        <v>0</v>
      </c>
      <c r="J126" s="103">
        <f t="shared" si="20"/>
        <v>0</v>
      </c>
      <c r="K126" s="89">
        <f t="shared" si="19"/>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0"/>
        <v>0</v>
      </c>
      <c r="G127" s="101">
        <f t="shared" si="20"/>
        <v>0</v>
      </c>
      <c r="H127" s="102">
        <f t="shared" si="20"/>
        <v>0</v>
      </c>
      <c r="I127" s="103">
        <f t="shared" si="20"/>
        <v>0</v>
      </c>
      <c r="J127" s="103">
        <f t="shared" si="20"/>
        <v>0</v>
      </c>
      <c r="K127" s="89">
        <f t="shared" si="19"/>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19"/>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19"/>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19"/>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1">SUM(F397)</f>
        <v>0</v>
      </c>
      <c r="G131" s="101">
        <f t="shared" si="21"/>
        <v>0</v>
      </c>
      <c r="H131" s="102">
        <f t="shared" si="21"/>
        <v>0</v>
      </c>
      <c r="I131" s="103">
        <f t="shared" si="21"/>
        <v>0</v>
      </c>
      <c r="J131" s="103">
        <f t="shared" si="21"/>
        <v>0</v>
      </c>
      <c r="K131" s="89">
        <f t="shared" si="19"/>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1"/>
        <v>0</v>
      </c>
      <c r="G132" s="101">
        <f t="shared" si="21"/>
        <v>0</v>
      </c>
      <c r="H132" s="102">
        <f t="shared" si="21"/>
        <v>0</v>
      </c>
      <c r="I132" s="103">
        <f t="shared" si="21"/>
        <v>0</v>
      </c>
      <c r="J132" s="103">
        <f t="shared" si="21"/>
        <v>0</v>
      </c>
      <c r="K132" s="89">
        <f t="shared" si="19"/>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1"/>
        <v>0</v>
      </c>
      <c r="G133" s="101">
        <f t="shared" si="21"/>
        <v>0</v>
      </c>
      <c r="H133" s="102">
        <f t="shared" si="21"/>
        <v>0</v>
      </c>
      <c r="I133" s="103">
        <f t="shared" si="21"/>
        <v>0</v>
      </c>
      <c r="J133" s="103">
        <f t="shared" si="21"/>
        <v>0</v>
      </c>
      <c r="K133" s="89">
        <f t="shared" si="19"/>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2">SUM(F452)</f>
        <v>0</v>
      </c>
      <c r="G134" s="101">
        <f t="shared" si="22"/>
        <v>0</v>
      </c>
      <c r="H134" s="102">
        <f t="shared" si="22"/>
        <v>0</v>
      </c>
      <c r="I134" s="103">
        <f t="shared" si="22"/>
        <v>0</v>
      </c>
      <c r="J134" s="103">
        <f t="shared" si="22"/>
        <v>0</v>
      </c>
      <c r="K134" s="89">
        <f t="shared" si="19"/>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2"/>
        <v>0</v>
      </c>
      <c r="G135" s="101">
        <f t="shared" si="22"/>
        <v>0</v>
      </c>
      <c r="H135" s="102">
        <f t="shared" si="22"/>
        <v>0</v>
      </c>
      <c r="I135" s="103">
        <f t="shared" si="22"/>
        <v>0</v>
      </c>
      <c r="J135" s="103">
        <f t="shared" si="22"/>
        <v>0</v>
      </c>
      <c r="K135" s="89">
        <f t="shared" si="19"/>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2"/>
        <v>0</v>
      </c>
      <c r="G136" s="101">
        <f t="shared" si="22"/>
        <v>0</v>
      </c>
      <c r="H136" s="102">
        <f t="shared" si="22"/>
        <v>0</v>
      </c>
      <c r="I136" s="103">
        <f t="shared" si="22"/>
        <v>0</v>
      </c>
      <c r="J136" s="103">
        <f t="shared" si="22"/>
        <v>0</v>
      </c>
      <c r="K136" s="89">
        <f t="shared" si="19"/>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19"/>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117990.7</v>
      </c>
      <c r="F138" s="85">
        <f>SUM(F139)</f>
        <v>0</v>
      </c>
      <c r="G138" s="86">
        <f>SUM(G139)</f>
        <v>117990.7</v>
      </c>
      <c r="H138" s="92" t="e">
        <f>SUM(H139)</f>
        <v>#REF!</v>
      </c>
      <c r="I138" s="93" t="e">
        <f>SUM(I139)</f>
        <v>#REF!</v>
      </c>
      <c r="J138" s="93" t="e">
        <f>SUM(J139)</f>
        <v>#REF!</v>
      </c>
      <c r="K138" s="89">
        <f t="shared" si="19"/>
        <v>235981.4</v>
      </c>
      <c r="L138" s="89">
        <f t="shared" si="18"/>
        <v>117990.7</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117990.7</v>
      </c>
      <c r="F139" s="85">
        <f>SUM(F140,F196)</f>
        <v>0</v>
      </c>
      <c r="G139" s="86">
        <f>SUM(G140,G196)</f>
        <v>117990.7</v>
      </c>
      <c r="H139" s="92" t="e">
        <f>SUM(H140,H196)</f>
        <v>#REF!</v>
      </c>
      <c r="I139" s="93" t="e">
        <f>SUM(I140,I196)</f>
        <v>#REF!</v>
      </c>
      <c r="J139" s="93" t="e">
        <f>SUM(J140,J196)</f>
        <v>#REF!</v>
      </c>
      <c r="K139" s="89">
        <f t="shared" si="19"/>
        <v>235981.4</v>
      </c>
      <c r="L139" s="89">
        <f t="shared" si="18"/>
        <v>117990.7</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117990.7</v>
      </c>
      <c r="F140" s="85">
        <f>SUM(F141,F168)</f>
        <v>0</v>
      </c>
      <c r="G140" s="86">
        <f>SUM(G141,G168)</f>
        <v>117990.7</v>
      </c>
      <c r="H140" s="92" t="e">
        <f>SUM(H141,H168)</f>
        <v>#REF!</v>
      </c>
      <c r="I140" s="93" t="e">
        <f>SUM(I141,I168)</f>
        <v>#REF!</v>
      </c>
      <c r="J140" s="93" t="e">
        <f>SUM(J141,J168)</f>
        <v>#REF!</v>
      </c>
      <c r="K140" s="89">
        <f t="shared" si="19"/>
        <v>235981.4</v>
      </c>
      <c r="L140" s="89">
        <f t="shared" si="18"/>
        <v>117990.7</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19"/>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3">SUM(F459)</f>
        <v>0</v>
      </c>
      <c r="G142" s="101">
        <f t="shared" si="23"/>
        <v>0</v>
      </c>
      <c r="H142" s="102">
        <f t="shared" si="23"/>
        <v>0</v>
      </c>
      <c r="I142" s="103">
        <f t="shared" si="23"/>
        <v>0</v>
      </c>
      <c r="J142" s="103">
        <f t="shared" si="23"/>
        <v>0</v>
      </c>
      <c r="K142" s="89">
        <f t="shared" si="19"/>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3"/>
        <v>0</v>
      </c>
      <c r="G143" s="101">
        <f t="shared" si="23"/>
        <v>0</v>
      </c>
      <c r="H143" s="102">
        <f t="shared" si="23"/>
        <v>0</v>
      </c>
      <c r="I143" s="103">
        <f t="shared" si="23"/>
        <v>0</v>
      </c>
      <c r="J143" s="103">
        <f t="shared" si="23"/>
        <v>0</v>
      </c>
      <c r="K143" s="89">
        <f t="shared" si="19"/>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5">SUM(F461)</f>
        <v>0</v>
      </c>
      <c r="G144" s="101">
        <f t="shared" si="25"/>
        <v>0</v>
      </c>
      <c r="H144" s="102">
        <f t="shared" ref="H144:J147" si="26">SUM(H461)</f>
        <v>0</v>
      </c>
      <c r="I144" s="103">
        <f t="shared" si="26"/>
        <v>0</v>
      </c>
      <c r="J144" s="103">
        <f t="shared" si="26"/>
        <v>0</v>
      </c>
      <c r="K144" s="89">
        <f t="shared" si="19"/>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5"/>
        <v>0</v>
      </c>
      <c r="G145" s="101">
        <f t="shared" si="25"/>
        <v>0</v>
      </c>
      <c r="H145" s="102">
        <f t="shared" si="26"/>
        <v>0</v>
      </c>
      <c r="I145" s="103">
        <f t="shared" si="26"/>
        <v>0</v>
      </c>
      <c r="J145" s="103">
        <f t="shared" si="26"/>
        <v>0</v>
      </c>
      <c r="K145" s="89">
        <f t="shared" si="19"/>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5"/>
        <v>0</v>
      </c>
      <c r="G146" s="101">
        <f t="shared" si="25"/>
        <v>0</v>
      </c>
      <c r="H146" s="102">
        <f t="shared" si="26"/>
        <v>0</v>
      </c>
      <c r="I146" s="103">
        <f t="shared" si="26"/>
        <v>0</v>
      </c>
      <c r="J146" s="103">
        <f t="shared" si="26"/>
        <v>0</v>
      </c>
      <c r="K146" s="89">
        <f t="shared" si="19"/>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5"/>
        <v>0</v>
      </c>
      <c r="G147" s="101">
        <f t="shared" si="25"/>
        <v>0</v>
      </c>
      <c r="H147" s="102">
        <f t="shared" si="26"/>
        <v>0</v>
      </c>
      <c r="I147" s="103">
        <f t="shared" si="26"/>
        <v>0</v>
      </c>
      <c r="J147" s="103">
        <f t="shared" si="26"/>
        <v>0</v>
      </c>
      <c r="K147" s="89">
        <f t="shared" si="19"/>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19"/>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19"/>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7">SUM(F467)</f>
        <v>0</v>
      </c>
      <c r="G150" s="101">
        <f t="shared" si="27"/>
        <v>0</v>
      </c>
      <c r="H150" s="102">
        <f t="shared" si="27"/>
        <v>0</v>
      </c>
      <c r="I150" s="103">
        <f t="shared" si="27"/>
        <v>0</v>
      </c>
      <c r="J150" s="103">
        <f t="shared" si="27"/>
        <v>0</v>
      </c>
      <c r="K150" s="89">
        <f t="shared" si="19"/>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7"/>
        <v>0</v>
      </c>
      <c r="G151" s="101">
        <f t="shared" si="27"/>
        <v>0</v>
      </c>
      <c r="H151" s="102">
        <f t="shared" si="27"/>
        <v>0</v>
      </c>
      <c r="I151" s="103">
        <f t="shared" si="27"/>
        <v>0</v>
      </c>
      <c r="J151" s="103">
        <f t="shared" si="27"/>
        <v>0</v>
      </c>
      <c r="K151" s="89">
        <f t="shared" si="19"/>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7"/>
        <v>0</v>
      </c>
      <c r="G152" s="101">
        <f t="shared" si="27"/>
        <v>0</v>
      </c>
      <c r="H152" s="102">
        <f t="shared" si="27"/>
        <v>0</v>
      </c>
      <c r="I152" s="103">
        <f t="shared" si="27"/>
        <v>0</v>
      </c>
      <c r="J152" s="103">
        <f t="shared" si="27"/>
        <v>0</v>
      </c>
      <c r="K152" s="89">
        <f t="shared" si="19"/>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7"/>
        <v>0</v>
      </c>
      <c r="G153" s="101">
        <f t="shared" si="27"/>
        <v>0</v>
      </c>
      <c r="H153" s="102">
        <f t="shared" si="27"/>
        <v>0</v>
      </c>
      <c r="I153" s="103">
        <f t="shared" si="27"/>
        <v>0</v>
      </c>
      <c r="J153" s="103">
        <f t="shared" si="27"/>
        <v>0</v>
      </c>
      <c r="K153" s="89">
        <f t="shared" si="19"/>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7"/>
        <v>0</v>
      </c>
      <c r="G154" s="101">
        <f t="shared" si="27"/>
        <v>0</v>
      </c>
      <c r="H154" s="102">
        <f t="shared" si="27"/>
        <v>0</v>
      </c>
      <c r="I154" s="103">
        <f t="shared" si="27"/>
        <v>0</v>
      </c>
      <c r="J154" s="103">
        <f t="shared" si="27"/>
        <v>0</v>
      </c>
      <c r="K154" s="89">
        <f t="shared" si="1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7"/>
        <v>0</v>
      </c>
      <c r="G155" s="101">
        <f t="shared" si="27"/>
        <v>0</v>
      </c>
      <c r="H155" s="102">
        <f t="shared" si="27"/>
        <v>0</v>
      </c>
      <c r="I155" s="103">
        <f t="shared" si="27"/>
        <v>0</v>
      </c>
      <c r="J155" s="103">
        <f t="shared" si="27"/>
        <v>0</v>
      </c>
      <c r="K155" s="89">
        <f t="shared" si="19"/>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7"/>
        <v>0</v>
      </c>
      <c r="I156" s="103">
        <f t="shared" si="27"/>
        <v>0</v>
      </c>
      <c r="J156" s="103">
        <f t="shared" si="27"/>
        <v>0</v>
      </c>
      <c r="K156" s="89">
        <f t="shared" si="19"/>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19"/>
        <v>9018</v>
      </c>
      <c r="L157" s="89">
        <f t="shared" si="24"/>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19"/>
        <v>2018</v>
      </c>
      <c r="L158" s="89">
        <f t="shared" si="24"/>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19"/>
        <v>7000</v>
      </c>
      <c r="L159" s="89">
        <f t="shared" si="24"/>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19"/>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19"/>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19"/>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19"/>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19"/>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19"/>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19"/>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19"/>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customHeight="1" x14ac:dyDescent="0.2">
      <c r="A168" s="719" t="s">
        <v>481</v>
      </c>
      <c r="B168" s="720"/>
      <c r="C168" s="721"/>
      <c r="D168" s="96" t="s">
        <v>482</v>
      </c>
      <c r="E168" s="85">
        <v>113481.7</v>
      </c>
      <c r="F168" s="85">
        <f>SUM(F169:F184,F193:F195,F187:F190)</f>
        <v>0</v>
      </c>
      <c r="G168" s="86">
        <f>SUM(G169:G184,G193:G195,G187:G190)</f>
        <v>113481.7</v>
      </c>
      <c r="H168" s="92" t="e">
        <f>SUM(H169:H190,H193)</f>
        <v>#REF!</v>
      </c>
      <c r="I168" s="93" t="e">
        <f>SUM(I169:I190,I193)</f>
        <v>#REF!</v>
      </c>
      <c r="J168" s="93" t="e">
        <f>SUM(J169:J190,J193)</f>
        <v>#REF!</v>
      </c>
      <c r="K168" s="89">
        <f t="shared" si="19"/>
        <v>226963.4</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1107</v>
      </c>
      <c r="F169" s="100">
        <f t="shared" ref="F169:J170" si="30">SUM(F405)</f>
        <v>0</v>
      </c>
      <c r="G169" s="101">
        <f t="shared" si="30"/>
        <v>1107</v>
      </c>
      <c r="H169" s="102">
        <f t="shared" si="30"/>
        <v>0</v>
      </c>
      <c r="I169" s="103">
        <f t="shared" si="30"/>
        <v>0</v>
      </c>
      <c r="J169" s="103">
        <f t="shared" si="30"/>
        <v>0</v>
      </c>
      <c r="K169" s="89">
        <f t="shared" si="19"/>
        <v>2214</v>
      </c>
      <c r="L169" s="89">
        <f t="shared" ref="L169:L249" si="31">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19"/>
        <v>0</v>
      </c>
      <c r="L170" s="89">
        <f t="shared" si="3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2">SUM(F407)</f>
        <v>0</v>
      </c>
      <c r="G171" s="101">
        <f t="shared" si="32"/>
        <v>0</v>
      </c>
      <c r="H171" s="102">
        <f t="shared" ref="H171:J182" si="33">SUM(H407)</f>
        <v>0</v>
      </c>
      <c r="I171" s="103">
        <f t="shared" si="33"/>
        <v>0</v>
      </c>
      <c r="J171" s="103">
        <f t="shared" si="33"/>
        <v>0</v>
      </c>
      <c r="K171" s="89">
        <f t="shared" si="19"/>
        <v>0</v>
      </c>
      <c r="L171" s="89">
        <f t="shared" si="3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2"/>
        <v>0</v>
      </c>
      <c r="G172" s="101">
        <f t="shared" si="32"/>
        <v>0</v>
      </c>
      <c r="H172" s="102">
        <f t="shared" si="33"/>
        <v>0</v>
      </c>
      <c r="I172" s="103">
        <f t="shared" si="33"/>
        <v>0</v>
      </c>
      <c r="J172" s="103">
        <f t="shared" si="33"/>
        <v>0</v>
      </c>
      <c r="K172" s="89">
        <f t="shared" si="19"/>
        <v>0</v>
      </c>
      <c r="L172" s="89">
        <f t="shared" si="3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2"/>
        <v>0</v>
      </c>
      <c r="G173" s="101">
        <f t="shared" si="32"/>
        <v>0</v>
      </c>
      <c r="H173" s="102">
        <f t="shared" si="33"/>
        <v>0</v>
      </c>
      <c r="I173" s="103">
        <f t="shared" si="33"/>
        <v>0</v>
      </c>
      <c r="J173" s="103">
        <f t="shared" si="33"/>
        <v>0</v>
      </c>
      <c r="K173" s="89">
        <f t="shared" si="19"/>
        <v>0</v>
      </c>
      <c r="L173" s="89">
        <f t="shared" si="3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2"/>
        <v>0</v>
      </c>
      <c r="G174" s="101">
        <f t="shared" si="32"/>
        <v>0</v>
      </c>
      <c r="H174" s="102">
        <f t="shared" si="33"/>
        <v>0</v>
      </c>
      <c r="I174" s="103">
        <f t="shared" si="33"/>
        <v>0</v>
      </c>
      <c r="J174" s="103">
        <f t="shared" si="33"/>
        <v>0</v>
      </c>
      <c r="K174" s="89">
        <f t="shared" si="19"/>
        <v>0</v>
      </c>
      <c r="L174" s="89">
        <f t="shared" si="3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2"/>
        <v>0</v>
      </c>
      <c r="G175" s="101">
        <f t="shared" si="32"/>
        <v>0</v>
      </c>
      <c r="H175" s="102">
        <f t="shared" si="33"/>
        <v>0</v>
      </c>
      <c r="I175" s="103">
        <f t="shared" si="33"/>
        <v>0</v>
      </c>
      <c r="J175" s="103">
        <f t="shared" si="33"/>
        <v>0</v>
      </c>
      <c r="K175" s="89">
        <f t="shared" si="19"/>
        <v>0</v>
      </c>
      <c r="L175" s="89">
        <f t="shared" si="3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2"/>
        <v>0</v>
      </c>
      <c r="G176" s="101">
        <f t="shared" si="32"/>
        <v>0</v>
      </c>
      <c r="H176" s="102">
        <f t="shared" si="33"/>
        <v>0</v>
      </c>
      <c r="I176" s="103">
        <f t="shared" si="33"/>
        <v>0</v>
      </c>
      <c r="J176" s="103">
        <f t="shared" si="33"/>
        <v>0</v>
      </c>
      <c r="K176" s="89">
        <f t="shared" si="19"/>
        <v>0</v>
      </c>
      <c r="L176" s="89">
        <f t="shared" si="3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2"/>
        <v>0</v>
      </c>
      <c r="G177" s="101">
        <f t="shared" si="32"/>
        <v>0</v>
      </c>
      <c r="H177" s="102">
        <f t="shared" si="33"/>
        <v>0</v>
      </c>
      <c r="I177" s="103">
        <f t="shared" si="33"/>
        <v>0</v>
      </c>
      <c r="J177" s="103">
        <f t="shared" si="33"/>
        <v>0</v>
      </c>
      <c r="K177" s="89">
        <f t="shared" si="19"/>
        <v>0</v>
      </c>
      <c r="L177" s="89">
        <f t="shared" si="3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2"/>
        <v>0</v>
      </c>
      <c r="G178" s="101">
        <f t="shared" si="32"/>
        <v>0</v>
      </c>
      <c r="H178" s="102">
        <f t="shared" si="33"/>
        <v>0</v>
      </c>
      <c r="I178" s="103">
        <f t="shared" si="33"/>
        <v>0</v>
      </c>
      <c r="J178" s="103">
        <f t="shared" si="33"/>
        <v>0</v>
      </c>
      <c r="K178" s="89">
        <f t="shared" si="19"/>
        <v>0</v>
      </c>
      <c r="L178" s="89">
        <f t="shared" si="3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2"/>
        <v>0</v>
      </c>
      <c r="G179" s="101">
        <f t="shared" si="32"/>
        <v>106.5</v>
      </c>
      <c r="H179" s="102">
        <f t="shared" si="33"/>
        <v>0</v>
      </c>
      <c r="I179" s="103">
        <f t="shared" si="33"/>
        <v>0</v>
      </c>
      <c r="J179" s="103">
        <f t="shared" si="33"/>
        <v>0</v>
      </c>
      <c r="K179" s="89">
        <f t="shared" si="19"/>
        <v>213</v>
      </c>
      <c r="L179" s="89">
        <f t="shared" si="3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2"/>
        <v>0</v>
      </c>
      <c r="G180" s="101">
        <f t="shared" si="32"/>
        <v>0</v>
      </c>
      <c r="H180" s="102">
        <f t="shared" si="33"/>
        <v>0</v>
      </c>
      <c r="I180" s="103">
        <f t="shared" si="33"/>
        <v>0</v>
      </c>
      <c r="J180" s="103">
        <f t="shared" si="33"/>
        <v>0</v>
      </c>
      <c r="K180" s="89">
        <f t="shared" si="19"/>
        <v>0</v>
      </c>
      <c r="L180" s="89">
        <f t="shared" si="3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2"/>
        <v>0</v>
      </c>
      <c r="G181" s="101">
        <f t="shared" si="32"/>
        <v>0</v>
      </c>
      <c r="H181" s="102">
        <f t="shared" si="33"/>
        <v>0</v>
      </c>
      <c r="I181" s="103">
        <f t="shared" si="33"/>
        <v>0</v>
      </c>
      <c r="J181" s="103">
        <f t="shared" si="33"/>
        <v>0</v>
      </c>
      <c r="K181" s="89">
        <f t="shared" si="19"/>
        <v>0</v>
      </c>
      <c r="L181" s="89">
        <f t="shared" si="3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2"/>
        <v>0</v>
      </c>
      <c r="G182" s="101">
        <f t="shared" si="32"/>
        <v>0</v>
      </c>
      <c r="H182" s="102">
        <f t="shared" si="33"/>
        <v>0</v>
      </c>
      <c r="I182" s="103">
        <f t="shared" si="33"/>
        <v>0</v>
      </c>
      <c r="J182" s="103">
        <f t="shared" si="33"/>
        <v>0</v>
      </c>
      <c r="K182" s="89">
        <f t="shared" si="19"/>
        <v>0</v>
      </c>
      <c r="L182" s="89">
        <f t="shared" si="3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19"/>
        <v>0</v>
      </c>
      <c r="L183" s="89">
        <f t="shared" si="3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19"/>
        <v>0</v>
      </c>
      <c r="L184" s="89">
        <f t="shared" si="3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19"/>
        <v>0</v>
      </c>
      <c r="L185" s="89">
        <f t="shared" si="3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ref="K186:K249" si="34">SUM(E186:G186)</f>
        <v>0</v>
      </c>
      <c r="L186" s="89">
        <f t="shared" si="3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4"/>
        <v>0</v>
      </c>
      <c r="L187" s="89">
        <f t="shared" si="3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4"/>
        <v>0</v>
      </c>
      <c r="L188" s="89">
        <f t="shared" si="3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4"/>
        <v>0</v>
      </c>
      <c r="L189" s="89">
        <f t="shared" si="3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4"/>
        <v>0</v>
      </c>
      <c r="L190" s="89">
        <f t="shared" si="3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4"/>
        <v>0</v>
      </c>
      <c r="L191" s="89">
        <f t="shared" si="3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4"/>
        <v>0</v>
      </c>
      <c r="L192" s="89">
        <f t="shared" si="3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v>
      </c>
      <c r="F193" s="100">
        <f t="shared" si="36"/>
        <v>0</v>
      </c>
      <c r="G193" s="101">
        <f t="shared" si="36"/>
        <v>99456.4</v>
      </c>
      <c r="H193" s="102">
        <f t="shared" si="36"/>
        <v>0</v>
      </c>
      <c r="I193" s="103">
        <f t="shared" si="36"/>
        <v>0</v>
      </c>
      <c r="J193" s="103">
        <f t="shared" si="36"/>
        <v>0</v>
      </c>
      <c r="K193" s="89">
        <f t="shared" si="34"/>
        <v>198912.8</v>
      </c>
      <c r="L193" s="89">
        <f t="shared" si="31"/>
        <v>99456.4</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12811.8</v>
      </c>
      <c r="F194" s="100">
        <f t="shared" si="36"/>
        <v>0</v>
      </c>
      <c r="G194" s="101">
        <f t="shared" si="36"/>
        <v>12811.8</v>
      </c>
      <c r="H194" s="102"/>
      <c r="I194" s="103"/>
      <c r="J194" s="103"/>
      <c r="K194" s="89">
        <f t="shared" si="34"/>
        <v>25623.599999999999</v>
      </c>
      <c r="L194" s="89">
        <f t="shared" si="31"/>
        <v>12811.8</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4"/>
        <v>0</v>
      </c>
      <c r="L195" s="89">
        <f t="shared" si="3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4"/>
        <v>0</v>
      </c>
      <c r="L196" s="89">
        <f t="shared" si="3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4"/>
        <v>0</v>
      </c>
      <c r="L197" s="89">
        <f t="shared" si="3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4"/>
        <v>0</v>
      </c>
      <c r="L198" s="89">
        <f t="shared" si="3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4"/>
        <v>0</v>
      </c>
      <c r="L199" s="89">
        <f t="shared" si="3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4"/>
        <v>0</v>
      </c>
      <c r="L200" s="89">
        <f t="shared" si="3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4"/>
        <v>0</v>
      </c>
      <c r="L201" s="89">
        <f t="shared" si="3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4"/>
        <v>0</v>
      </c>
      <c r="L202" s="89">
        <f t="shared" si="3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4"/>
        <v>0</v>
      </c>
      <c r="L203" s="89">
        <f t="shared" si="3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4"/>
        <v>0</v>
      </c>
      <c r="L204" s="89">
        <f t="shared" si="3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4"/>
        <v>0</v>
      </c>
      <c r="L205" s="89">
        <f t="shared" si="3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4"/>
        <v>0</v>
      </c>
      <c r="L206" s="89">
        <f t="shared" si="3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4"/>
        <v>0</v>
      </c>
      <c r="L207" s="89">
        <f t="shared" si="3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4"/>
        <v>0</v>
      </c>
      <c r="L208" s="89">
        <f t="shared" si="3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4"/>
        <v>0</v>
      </c>
      <c r="L209" s="89">
        <f t="shared" si="3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4"/>
        <v>0</v>
      </c>
      <c r="L210" s="89">
        <f t="shared" si="3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4"/>
        <v>0</v>
      </c>
      <c r="L211" s="89">
        <f t="shared" si="3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4"/>
        <v>0</v>
      </c>
      <c r="L212" s="89">
        <f t="shared" si="3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4"/>
        <v>0</v>
      </c>
      <c r="L213" s="89">
        <f t="shared" si="3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4"/>
        <v>0</v>
      </c>
      <c r="L214" s="89">
        <f t="shared" si="3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4"/>
        <v>0</v>
      </c>
      <c r="L215" s="89">
        <f t="shared" si="3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4"/>
        <v>0</v>
      </c>
      <c r="L216" s="89">
        <f t="shared" si="3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4"/>
        <v>0</v>
      </c>
      <c r="L217" s="89">
        <f t="shared" si="3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4"/>
        <v>0</v>
      </c>
      <c r="L218" s="89">
        <f t="shared" si="3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4"/>
        <v>0</v>
      </c>
      <c r="L219" s="89">
        <f t="shared" si="3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4"/>
        <v>0</v>
      </c>
      <c r="L220" s="89">
        <f t="shared" si="3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4"/>
        <v>0</v>
      </c>
      <c r="L221" s="89">
        <f t="shared" si="3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4"/>
        <v>0</v>
      </c>
      <c r="L222" s="89">
        <f t="shared" si="3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4"/>
        <v>0</v>
      </c>
      <c r="L223" s="89">
        <f t="shared" si="3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4"/>
        <v>0</v>
      </c>
      <c r="L224" s="89">
        <f t="shared" si="3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4"/>
        <v>0</v>
      </c>
      <c r="L225" s="89">
        <f t="shared" si="3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4"/>
        <v>0</v>
      </c>
      <c r="L226" s="89">
        <f t="shared" si="3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4"/>
        <v>0</v>
      </c>
      <c r="L227" s="89">
        <f t="shared" si="3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4"/>
        <v>0</v>
      </c>
      <c r="L228" s="89">
        <f t="shared" si="3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4"/>
        <v>0</v>
      </c>
      <c r="L229" s="89">
        <f t="shared" si="3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4"/>
        <v>0</v>
      </c>
      <c r="L230" s="89">
        <f t="shared" si="3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4"/>
        <v>0</v>
      </c>
      <c r="L231" s="89">
        <f t="shared" si="3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4"/>
        <v>0</v>
      </c>
      <c r="L232" s="89">
        <f t="shared" si="3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4"/>
        <v>0</v>
      </c>
      <c r="L233" s="89">
        <f t="shared" si="3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4"/>
        <v>0</v>
      </c>
      <c r="L234" s="89">
        <f t="shared" si="3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4"/>
        <v>0</v>
      </c>
      <c r="L235" s="89">
        <f t="shared" si="3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4"/>
        <v>0</v>
      </c>
      <c r="L236" s="89">
        <f t="shared" si="3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4"/>
        <v>0</v>
      </c>
      <c r="L237" s="89">
        <f t="shared" si="3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4"/>
        <v>0</v>
      </c>
      <c r="L238" s="89">
        <f t="shared" si="3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4"/>
        <v>0</v>
      </c>
      <c r="L239" s="89">
        <f t="shared" si="3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4"/>
        <v>0</v>
      </c>
      <c r="L240" s="89">
        <f t="shared" si="3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4"/>
        <v>0</v>
      </c>
      <c r="L241" s="89">
        <f t="shared" si="3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4"/>
        <v>0</v>
      </c>
      <c r="L242" s="89">
        <f t="shared" si="3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4"/>
        <v>0</v>
      </c>
      <c r="L243" s="89">
        <f t="shared" si="3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4"/>
        <v>0</v>
      </c>
      <c r="L244" s="89">
        <f t="shared" si="3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4"/>
        <v>0</v>
      </c>
      <c r="L245" s="89">
        <f t="shared" si="3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4"/>
        <v>0</v>
      </c>
      <c r="L246" s="89">
        <f t="shared" si="3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4"/>
        <v>0</v>
      </c>
      <c r="L247" s="89">
        <f t="shared" si="3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4"/>
        <v>0</v>
      </c>
      <c r="L248" s="89">
        <f t="shared" si="3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4"/>
        <v>0</v>
      </c>
      <c r="L249" s="89">
        <f t="shared" si="3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hidden="1" customHeight="1" x14ac:dyDescent="0.2">
      <c r="A250" s="140"/>
      <c r="B250" s="722" t="s">
        <v>612</v>
      </c>
      <c r="C250" s="721"/>
      <c r="D250" s="98"/>
      <c r="E250" s="143">
        <v>0</v>
      </c>
      <c r="F250" s="143">
        <f>SUM(F543)</f>
        <v>0</v>
      </c>
      <c r="G250" s="144">
        <f>SUM(G543)</f>
        <v>0</v>
      </c>
      <c r="H250" s="102"/>
      <c r="I250" s="103"/>
      <c r="J250" s="103"/>
      <c r="K250" s="89">
        <f t="shared" ref="K250:K313" si="49">SUM(E250:G250)</f>
        <v>0</v>
      </c>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84981.200000000012</v>
      </c>
      <c r="F251" s="85">
        <f>SUM(F252,F256,F260,F264,F268,F272,F276,F280,F283)</f>
        <v>0</v>
      </c>
      <c r="G251" s="86">
        <f>SUM(G252,G256,G260,G264,G268,G272,G276,G280,G283)</f>
        <v>84981.200000000012</v>
      </c>
      <c r="H251" s="92" t="s">
        <v>614</v>
      </c>
      <c r="I251" s="93"/>
      <c r="J251" s="93" t="s">
        <v>614</v>
      </c>
      <c r="K251" s="89">
        <f t="shared" si="49"/>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v>
      </c>
      <c r="F253" s="143">
        <f t="shared" ref="F253:G255" si="50">F546</f>
        <v>0</v>
      </c>
      <c r="G253" s="101">
        <f t="shared" si="50"/>
        <v>49199.6</v>
      </c>
      <c r="H253" s="145" t="s">
        <v>211</v>
      </c>
      <c r="I253" s="146"/>
      <c r="J253" s="146" t="s">
        <v>211</v>
      </c>
      <c r="K253" s="89">
        <f t="shared" si="49"/>
        <v>98399.2</v>
      </c>
      <c r="L253" s="89">
        <f>IF(G253&lt;&gt;0,G253,0)</f>
        <v>49199.6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2967.6</v>
      </c>
      <c r="F256" s="100">
        <f>SUM(F257:F259)</f>
        <v>0</v>
      </c>
      <c r="G256" s="101">
        <f>SUM(G257:G259)</f>
        <v>2967.6</v>
      </c>
      <c r="H256" s="102" t="s">
        <v>614</v>
      </c>
      <c r="I256" s="103"/>
      <c r="J256" s="103" t="s">
        <v>614</v>
      </c>
      <c r="K256" s="89">
        <f t="shared" si="49"/>
        <v>5935.2</v>
      </c>
      <c r="L256" s="89">
        <f t="shared" si="51"/>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52">F550</f>
        <v>0</v>
      </c>
      <c r="G257" s="144">
        <f t="shared" si="52"/>
        <v>815.6</v>
      </c>
      <c r="H257" s="145" t="s">
        <v>614</v>
      </c>
      <c r="I257" s="146"/>
      <c r="J257" s="146" t="s">
        <v>614</v>
      </c>
      <c r="K257" s="89">
        <f t="shared" si="49"/>
        <v>1631.2</v>
      </c>
      <c r="L257" s="89">
        <f t="shared" si="51"/>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213691.31999999998</v>
      </c>
      <c r="F287" s="85">
        <f>SUM(F289,F394,F401)</f>
        <v>11438.33</v>
      </c>
      <c r="G287" s="86">
        <f>SUM(G289,G394,G401)</f>
        <v>225129.65</v>
      </c>
      <c r="H287" s="92">
        <f>SUM(H289,H394,H401)</f>
        <v>47216</v>
      </c>
      <c r="I287" s="93">
        <f>SUM(I289,I394,I401)</f>
        <v>47723</v>
      </c>
      <c r="J287" s="93">
        <f>SUM(J289,J394,J401)</f>
        <v>48186</v>
      </c>
      <c r="K287" s="89">
        <f t="shared" si="49"/>
        <v>450259.29999999993</v>
      </c>
      <c r="L287" s="89">
        <f t="shared" si="51"/>
        <v>225129.65</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69480.989999999976</v>
      </c>
      <c r="F288" s="85">
        <f>F289-F320+F348-F390</f>
        <v>1273.33</v>
      </c>
      <c r="G288" s="86">
        <f>G289-G320+G348-G390</f>
        <v>70754.319999999992</v>
      </c>
      <c r="H288" s="92">
        <f>H289-H320+H348-H390</f>
        <v>1238</v>
      </c>
      <c r="I288" s="93">
        <f>I289-I320+I348-I390</f>
        <v>1252</v>
      </c>
      <c r="J288" s="93">
        <f>J289-J320+J348-J390</f>
        <v>1268</v>
      </c>
      <c r="K288" s="89">
        <f t="shared" si="49"/>
        <v>141508.63999999996</v>
      </c>
      <c r="L288" s="89">
        <f t="shared" si="51"/>
        <v>70754.319999999992</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212477.81999999998</v>
      </c>
      <c r="F289" s="85">
        <f>SUM(F290,F357)</f>
        <v>11438.33</v>
      </c>
      <c r="G289" s="86">
        <f>SUM(G290,G357)</f>
        <v>223916.15</v>
      </c>
      <c r="H289" s="92">
        <f>SUM(H290,H357)</f>
        <v>47216</v>
      </c>
      <c r="I289" s="93">
        <f>SUM(I290,I357)</f>
        <v>47723</v>
      </c>
      <c r="J289" s="93">
        <f>SUM(J290,J357)</f>
        <v>48186</v>
      </c>
      <c r="K289" s="89">
        <f t="shared" si="49"/>
        <v>447832.29999999993</v>
      </c>
      <c r="L289" s="89">
        <f t="shared" si="51"/>
        <v>223916.15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220047.99</v>
      </c>
      <c r="F290" s="85">
        <f>SUM(F291,F308,F319,F354)</f>
        <v>11273.33</v>
      </c>
      <c r="G290" s="86">
        <f>SUM(G291,G308,G319,G354)</f>
        <v>231321.32</v>
      </c>
      <c r="H290" s="92">
        <f>SUM(H291,H308,H319,H354)</f>
        <v>47216</v>
      </c>
      <c r="I290" s="93">
        <f>SUM(I291,I308,I319,I354)</f>
        <v>47723</v>
      </c>
      <c r="J290" s="93">
        <f>SUM(J291,J308,J319,J354)</f>
        <v>48186</v>
      </c>
      <c r="K290" s="89">
        <f t="shared" si="49"/>
        <v>462642.64</v>
      </c>
      <c r="L290" s="89">
        <f t="shared" si="51"/>
        <v>231321.32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1273.33</v>
      </c>
      <c r="G291" s="86">
        <f>SUM(G292,G295,G303)</f>
        <v>65954.319999999992</v>
      </c>
      <c r="H291" s="92">
        <f>SUM(H292,H295,H303)</f>
        <v>1238</v>
      </c>
      <c r="I291" s="93">
        <f>SUM(I292,I295,I303)</f>
        <v>1252</v>
      </c>
      <c r="J291" s="93">
        <f>SUM(J292,J295,J303)</f>
        <v>1268</v>
      </c>
      <c r="K291" s="89">
        <f t="shared" si="49"/>
        <v>131908.63999999998</v>
      </c>
      <c r="L291" s="89">
        <f t="shared" si="51"/>
        <v>65954.319999999992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1273.33</v>
      </c>
      <c r="G295" s="86">
        <f>SUM(G296,G299)</f>
        <v>65954.319999999992</v>
      </c>
      <c r="H295" s="92">
        <f>SUM(H296,H299)</f>
        <v>1238</v>
      </c>
      <c r="I295" s="93">
        <f>SUM(I296,I299)</f>
        <v>1252</v>
      </c>
      <c r="J295" s="93">
        <f>SUM(J296,J299)</f>
        <v>1268</v>
      </c>
      <c r="K295" s="89">
        <f t="shared" si="49"/>
        <v>131908.63999999998</v>
      </c>
      <c r="L295" s="89">
        <f t="shared" si="51"/>
        <v>65954.319999999992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1273.33</v>
      </c>
      <c r="G299" s="86">
        <f>SUM(G300:G302)</f>
        <v>65954.319999999992</v>
      </c>
      <c r="H299" s="92">
        <f>SUM(H300:H302)</f>
        <v>1238</v>
      </c>
      <c r="I299" s="93">
        <f>SUM(I300:I302)</f>
        <v>1252</v>
      </c>
      <c r="J299" s="93">
        <f>SUM(J300:J302)</f>
        <v>1268</v>
      </c>
      <c r="K299" s="89">
        <f t="shared" si="49"/>
        <v>131908.63999999998</v>
      </c>
      <c r="L299" s="89">
        <f t="shared" si="51"/>
        <v>65954.319999999992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v>381</v>
      </c>
      <c r="G300" s="152">
        <f>SUM(E300:F300)</f>
        <v>56473</v>
      </c>
      <c r="H300" s="159">
        <f>ROUND(F300*H$7, )</f>
        <v>387</v>
      </c>
      <c r="I300" s="160">
        <f>ROUND(F300*I$7, )</f>
        <v>391</v>
      </c>
      <c r="J300" s="160">
        <f>ROUND(F300*J$7, )</f>
        <v>396</v>
      </c>
      <c r="K300" s="89">
        <f t="shared" si="49"/>
        <v>112946</v>
      </c>
      <c r="L300" s="89">
        <f t="shared" si="51"/>
        <v>56473</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v>53.71</v>
      </c>
      <c r="G301" s="152">
        <f>SUM(E301:F301)</f>
        <v>7906.71</v>
      </c>
      <c r="H301" s="159"/>
      <c r="I301" s="160"/>
      <c r="J301" s="160"/>
      <c r="K301" s="89">
        <f t="shared" si="49"/>
        <v>15813.42</v>
      </c>
      <c r="L301" s="89">
        <f t="shared" si="51"/>
        <v>7906.71</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v>838.62</v>
      </c>
      <c r="G302" s="152">
        <f>SUM(E302:F302)</f>
        <v>1574.6100000000001</v>
      </c>
      <c r="H302" s="159">
        <f t="shared" ref="H302:H318" si="61">ROUND(F302*H$7, )</f>
        <v>851</v>
      </c>
      <c r="I302" s="160">
        <f>ROUND(F302*I$7, )</f>
        <v>861</v>
      </c>
      <c r="J302" s="160">
        <f>ROUND(F302*J$7, )</f>
        <v>872</v>
      </c>
      <c r="K302" s="89">
        <f t="shared" si="49"/>
        <v>3149.2200000000003</v>
      </c>
      <c r="L302" s="89">
        <f t="shared" si="51"/>
        <v>1574.6100000000001</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ref="K314:K377" si="63">SUM(E314:G314)</f>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63"/>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63"/>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63"/>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63"/>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155367</v>
      </c>
      <c r="F319" s="85">
        <f>SUM(F320,F343,F345,F348)</f>
        <v>10000</v>
      </c>
      <c r="G319" s="86">
        <f>SUM(G320,G343,G345,G348)</f>
        <v>165367</v>
      </c>
      <c r="H319" s="92">
        <f>SUM(H320,H343,H345,H348)</f>
        <v>45978</v>
      </c>
      <c r="I319" s="93">
        <f>SUM(I320,I343,I345,I348)</f>
        <v>46471</v>
      </c>
      <c r="J319" s="93">
        <f>SUM(J320,J343,J345,J348)</f>
        <v>46918</v>
      </c>
      <c r="K319" s="89">
        <f t="shared" si="63"/>
        <v>330734</v>
      </c>
      <c r="L319" s="89">
        <f t="shared" si="51"/>
        <v>165367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153716</v>
      </c>
      <c r="F320" s="85">
        <f>SUM(F321,F340,F341,F342)</f>
        <v>10000</v>
      </c>
      <c r="G320" s="86">
        <f>SUM(G321,G340,G341,G342)</f>
        <v>163716</v>
      </c>
      <c r="H320" s="92">
        <f>SUM(H321,H340,H341,H342)</f>
        <v>45978</v>
      </c>
      <c r="I320" s="93">
        <f>SUM(I321,I340,I341,I342)</f>
        <v>46471</v>
      </c>
      <c r="J320" s="93">
        <f>SUM(J321,J340,J341,J342)</f>
        <v>46918</v>
      </c>
      <c r="K320" s="89">
        <f t="shared" si="63"/>
        <v>327432</v>
      </c>
      <c r="L320" s="89">
        <f t="shared" si="51"/>
        <v>163716</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66808</v>
      </c>
      <c r="F321" s="100">
        <f>SUM(F322,F323,F325,F333,F334,F337:F338,F339,F324,F335:F336)</f>
        <v>0</v>
      </c>
      <c r="G321" s="101">
        <f>SUM(G322,G323,G325,G333,G334,G337:G338,G339,G324,G335:G336)</f>
        <v>66808</v>
      </c>
      <c r="H321" s="102">
        <f>SUM(H322,H323,H325,H333,H334,H337,H339)</f>
        <v>28553</v>
      </c>
      <c r="I321" s="103">
        <f>SUM(I322,I323,I325,I333,I334,I337,I339)</f>
        <v>28553</v>
      </c>
      <c r="J321" s="103">
        <f>SUM(J322,J323,J325,J333,J334,J337,J339)</f>
        <v>28553</v>
      </c>
      <c r="K321" s="89">
        <f t="shared" si="63"/>
        <v>133616</v>
      </c>
      <c r="L321" s="89">
        <f t="shared" si="51"/>
        <v>66808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21121</v>
      </c>
      <c r="F322" s="151"/>
      <c r="G322" s="179">
        <f>SUM(E322:F322)</f>
        <v>21121</v>
      </c>
      <c r="H322" s="159">
        <v>10543</v>
      </c>
      <c r="I322" s="160">
        <v>10543</v>
      </c>
      <c r="J322" s="160">
        <v>10543</v>
      </c>
      <c r="K322" s="89">
        <f t="shared" si="63"/>
        <v>42242</v>
      </c>
      <c r="L322" s="89">
        <f t="shared" si="51"/>
        <v>21121</v>
      </c>
      <c r="M322" s="105"/>
      <c r="N322" s="105">
        <f>G322+G323+F342+6184</f>
        <v>59314</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22009</v>
      </c>
      <c r="F323" s="151"/>
      <c r="G323" s="179">
        <f>SUM(E323:F323)</f>
        <v>22009</v>
      </c>
      <c r="H323" s="159">
        <v>9993</v>
      </c>
      <c r="I323" s="160">
        <v>9993</v>
      </c>
      <c r="J323" s="160">
        <v>9993</v>
      </c>
      <c r="K323" s="89">
        <f t="shared" si="63"/>
        <v>44018</v>
      </c>
      <c r="L323" s="89">
        <f t="shared" si="51"/>
        <v>22009</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63"/>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4">SUBTOTAL(9,H327:H328)</f>
        <v>0</v>
      </c>
      <c r="I325" s="181">
        <f t="shared" si="64"/>
        <v>0</v>
      </c>
      <c r="J325" s="181">
        <f t="shared" si="64"/>
        <v>0</v>
      </c>
      <c r="K325" s="89">
        <f t="shared" si="63"/>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5">SUM(E326:F326)</f>
        <v>1072</v>
      </c>
      <c r="H326" s="180">
        <f t="shared" si="64"/>
        <v>0</v>
      </c>
      <c r="I326" s="181">
        <f t="shared" si="64"/>
        <v>0</v>
      </c>
      <c r="J326" s="181">
        <f t="shared" si="64"/>
        <v>0</v>
      </c>
      <c r="K326" s="89">
        <f t="shared" si="63"/>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5"/>
        <v>0</v>
      </c>
      <c r="H327" s="182">
        <v>286</v>
      </c>
      <c r="I327" s="183">
        <v>294</v>
      </c>
      <c r="J327" s="183">
        <v>385</v>
      </c>
      <c r="K327" s="89">
        <f t="shared" si="63"/>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5"/>
        <v>0</v>
      </c>
      <c r="H328" s="182"/>
      <c r="I328" s="183"/>
      <c r="J328" s="183"/>
      <c r="K328" s="89">
        <f t="shared" si="63"/>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5"/>
        <v>0</v>
      </c>
      <c r="H329" s="182"/>
      <c r="I329" s="183"/>
      <c r="J329" s="183"/>
      <c r="K329" s="89">
        <f t="shared" si="63"/>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5"/>
        <v>0</v>
      </c>
      <c r="H330" s="190"/>
      <c r="I330" s="191"/>
      <c r="J330" s="191"/>
      <c r="K330" s="89">
        <f t="shared" si="63"/>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5"/>
        <v>0</v>
      </c>
      <c r="H331" s="190"/>
      <c r="I331" s="191"/>
      <c r="J331" s="191"/>
      <c r="K331" s="89">
        <f t="shared" si="63"/>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5"/>
        <v>0</v>
      </c>
      <c r="H332" s="190"/>
      <c r="I332" s="191"/>
      <c r="J332" s="191"/>
      <c r="K332" s="89">
        <f t="shared" si="63"/>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5"/>
        <v>0</v>
      </c>
      <c r="H333" s="159">
        <v>8017</v>
      </c>
      <c r="I333" s="160">
        <v>8017</v>
      </c>
      <c r="J333" s="160">
        <v>8017</v>
      </c>
      <c r="K333" s="89">
        <f t="shared" si="63"/>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508</v>
      </c>
      <c r="F334" s="151"/>
      <c r="G334" s="179">
        <f t="shared" si="65"/>
        <v>508</v>
      </c>
      <c r="H334" s="159"/>
      <c r="I334" s="160"/>
      <c r="J334" s="160"/>
      <c r="K334" s="89">
        <f t="shared" si="63"/>
        <v>1016</v>
      </c>
      <c r="L334" s="89">
        <f t="shared" si="51"/>
        <v>508</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9244</v>
      </c>
      <c r="F335" s="150"/>
      <c r="G335" s="179">
        <f t="shared" si="65"/>
        <v>9244</v>
      </c>
      <c r="H335" s="159"/>
      <c r="I335" s="160"/>
      <c r="J335" s="160"/>
      <c r="K335" s="89">
        <f t="shared" si="63"/>
        <v>18488</v>
      </c>
      <c r="L335" s="89">
        <f t="shared" si="51"/>
        <v>9244</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5"/>
        <v>1710</v>
      </c>
      <c r="H336" s="159"/>
      <c r="I336" s="160"/>
      <c r="J336" s="160"/>
      <c r="K336" s="89">
        <f t="shared" si="63"/>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5"/>
        <v>11144</v>
      </c>
      <c r="H337" s="159"/>
      <c r="I337" s="160"/>
      <c r="J337" s="160"/>
      <c r="K337" s="89">
        <f t="shared" si="63"/>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5"/>
        <v>0</v>
      </c>
      <c r="H338" s="159"/>
      <c r="I338" s="160"/>
      <c r="J338" s="160"/>
      <c r="K338" s="89">
        <f t="shared" si="63"/>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5"/>
        <v>0</v>
      </c>
      <c r="H339" s="159"/>
      <c r="I339" s="160"/>
      <c r="J339" s="160"/>
      <c r="K339" s="89">
        <f t="shared" si="63"/>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5"/>
        <v>0</v>
      </c>
      <c r="H340" s="155"/>
      <c r="I340" s="156"/>
      <c r="J340" s="156"/>
      <c r="K340" s="89">
        <f t="shared" si="63"/>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65"/>
        <v>15211</v>
      </c>
      <c r="H341" s="159">
        <v>7835</v>
      </c>
      <c r="I341" s="160">
        <v>8054</v>
      </c>
      <c r="J341" s="160">
        <v>8255</v>
      </c>
      <c r="K341" s="89">
        <f t="shared" si="63"/>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71697</v>
      </c>
      <c r="F342" s="648">
        <v>10000</v>
      </c>
      <c r="G342" s="179">
        <f t="shared" si="65"/>
        <v>81697</v>
      </c>
      <c r="H342" s="159">
        <v>9590</v>
      </c>
      <c r="I342" s="160">
        <v>9864</v>
      </c>
      <c r="J342" s="160">
        <v>10110</v>
      </c>
      <c r="K342" s="89">
        <f t="shared" si="63"/>
        <v>163394</v>
      </c>
      <c r="L342" s="89">
        <f t="shared" si="51"/>
        <v>81697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63"/>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63"/>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63"/>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63"/>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63"/>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63"/>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63"/>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63"/>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63"/>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63"/>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63"/>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6">SUM(F355)</f>
        <v>0</v>
      </c>
      <c r="G354" s="86">
        <f t="shared" si="66"/>
        <v>0</v>
      </c>
      <c r="H354" s="92">
        <f t="shared" si="66"/>
        <v>0</v>
      </c>
      <c r="I354" s="93">
        <f t="shared" si="66"/>
        <v>0</v>
      </c>
      <c r="J354" s="93">
        <f t="shared" si="66"/>
        <v>0</v>
      </c>
      <c r="K354" s="89">
        <f t="shared" si="63"/>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6"/>
        <v>0</v>
      </c>
      <c r="G355" s="86">
        <f t="shared" si="66"/>
        <v>0</v>
      </c>
      <c r="H355" s="92">
        <f t="shared" si="66"/>
        <v>0</v>
      </c>
      <c r="I355" s="93">
        <f t="shared" si="66"/>
        <v>0</v>
      </c>
      <c r="J355" s="93">
        <f t="shared" si="66"/>
        <v>0</v>
      </c>
      <c r="K355" s="89">
        <f t="shared" si="63"/>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63"/>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-7570.1700000000019</v>
      </c>
      <c r="F357" s="85">
        <f>SUM(F358,F367)</f>
        <v>165</v>
      </c>
      <c r="G357" s="86">
        <f>SUM(G358,G367)</f>
        <v>-7405.1700000000019</v>
      </c>
      <c r="H357" s="92">
        <f>SUM(H358,H367)</f>
        <v>0</v>
      </c>
      <c r="I357" s="93">
        <f>SUM(I358,I367)</f>
        <v>0</v>
      </c>
      <c r="J357" s="93">
        <f>SUM(J358,J367)</f>
        <v>0</v>
      </c>
      <c r="K357" s="89">
        <f t="shared" si="63"/>
        <v>-14810.340000000004</v>
      </c>
      <c r="L357" s="89">
        <f t="shared" si="51"/>
        <v>-7405.1700000000019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63"/>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63"/>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63"/>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63"/>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63"/>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63"/>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63"/>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63"/>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63"/>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-7951.1700000000019</v>
      </c>
      <c r="F367" s="85">
        <f>SUM(F368,F376,F379,F384,F390)</f>
        <v>165</v>
      </c>
      <c r="G367" s="86">
        <f>SUM(G368,G376,G379,G384,G390)</f>
        <v>-7786.1700000000019</v>
      </c>
      <c r="H367" s="92">
        <f>SUM(H368,H376,H379,H384,H390)</f>
        <v>0</v>
      </c>
      <c r="I367" s="93">
        <f>SUM(I368,I376,I379,I384,I390)</f>
        <v>0</v>
      </c>
      <c r="J367" s="93">
        <f>SUM(J368,J376,J379,J384,J390)</f>
        <v>0</v>
      </c>
      <c r="K367" s="89">
        <f t="shared" si="63"/>
        <v>-15572.340000000004</v>
      </c>
      <c r="L367" s="89">
        <f t="shared" si="51"/>
        <v>-7786.1700000000019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63"/>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7">SUM(F369,E369)</f>
        <v>1009</v>
      </c>
      <c r="H369" s="159">
        <f t="shared" ref="H369:H375" si="68">ROUND(F369*H$7, )</f>
        <v>0</v>
      </c>
      <c r="I369" s="160">
        <f>ROUND(F369*I$7, )</f>
        <v>0</v>
      </c>
      <c r="J369" s="160">
        <f>ROUND(F369*J$7, )</f>
        <v>0</v>
      </c>
      <c r="K369" s="89">
        <f t="shared" si="63"/>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7"/>
        <v>0</v>
      </c>
      <c r="H370" s="155">
        <f t="shared" si="68"/>
        <v>0</v>
      </c>
      <c r="I370" s="156">
        <f t="shared" ref="I370:J375" si="69">ROUND(H370*I$7, )</f>
        <v>0</v>
      </c>
      <c r="J370" s="156">
        <f t="shared" si="69"/>
        <v>0</v>
      </c>
      <c r="K370" s="89">
        <f t="shared" si="63"/>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7"/>
        <v>0</v>
      </c>
      <c r="H371" s="155">
        <f t="shared" si="68"/>
        <v>0</v>
      </c>
      <c r="I371" s="156">
        <f t="shared" si="69"/>
        <v>0</v>
      </c>
      <c r="J371" s="156">
        <f t="shared" si="69"/>
        <v>0</v>
      </c>
      <c r="K371" s="89">
        <f t="shared" si="63"/>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7"/>
        <v>0</v>
      </c>
      <c r="H372" s="155">
        <f t="shared" si="68"/>
        <v>0</v>
      </c>
      <c r="I372" s="156">
        <f t="shared" si="69"/>
        <v>0</v>
      </c>
      <c r="J372" s="156">
        <f t="shared" si="69"/>
        <v>0</v>
      </c>
      <c r="K372" s="89">
        <f t="shared" si="63"/>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7"/>
        <v>0</v>
      </c>
      <c r="H373" s="155">
        <f t="shared" si="68"/>
        <v>0</v>
      </c>
      <c r="I373" s="156">
        <f t="shared" si="69"/>
        <v>0</v>
      </c>
      <c r="J373" s="156">
        <f t="shared" si="69"/>
        <v>0</v>
      </c>
      <c r="K373" s="89">
        <f t="shared" si="63"/>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7"/>
        <v>0</v>
      </c>
      <c r="H374" s="155">
        <f t="shared" si="68"/>
        <v>0</v>
      </c>
      <c r="I374" s="156">
        <f t="shared" si="69"/>
        <v>0</v>
      </c>
      <c r="J374" s="156">
        <f t="shared" si="69"/>
        <v>0</v>
      </c>
      <c r="K374" s="89">
        <f t="shared" si="63"/>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7"/>
        <v>0</v>
      </c>
      <c r="H375" s="155">
        <f t="shared" si="68"/>
        <v>0</v>
      </c>
      <c r="I375" s="156">
        <f t="shared" si="69"/>
        <v>0</v>
      </c>
      <c r="J375" s="156">
        <f t="shared" si="69"/>
        <v>0</v>
      </c>
      <c r="K375" s="89">
        <f t="shared" si="63"/>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63"/>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63"/>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ref="K378:K441" si="70">SUM(E378:G378)</f>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71">ROUND(H381*I$7, )</f>
        <v>0</v>
      </c>
      <c r="J381" s="156">
        <f t="shared" si="71"/>
        <v>0</v>
      </c>
      <c r="K381" s="89">
        <f t="shared" si="70"/>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71"/>
        <v>0</v>
      </c>
      <c r="J382" s="156">
        <f t="shared" si="71"/>
        <v>0</v>
      </c>
      <c r="K382" s="89">
        <f t="shared" si="70"/>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71"/>
        <v>0</v>
      </c>
      <c r="J383" s="156">
        <f t="shared" si="71"/>
        <v>0</v>
      </c>
      <c r="K383" s="89">
        <f t="shared" si="70"/>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2">ROUND(H385*I$7, )</f>
        <v>0</v>
      </c>
      <c r="J385" s="156">
        <f t="shared" si="72"/>
        <v>0</v>
      </c>
      <c r="K385" s="89">
        <f t="shared" si="70"/>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2"/>
        <v>0</v>
      </c>
      <c r="J386" s="199">
        <f t="shared" si="72"/>
        <v>0</v>
      </c>
      <c r="K386" s="89">
        <f t="shared" si="70"/>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2"/>
        <v>0</v>
      </c>
      <c r="J387" s="156">
        <f t="shared" si="72"/>
        <v>0</v>
      </c>
      <c r="K387" s="89">
        <f t="shared" si="70"/>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2"/>
        <v>0</v>
      </c>
      <c r="J388" s="156">
        <f t="shared" si="72"/>
        <v>0</v>
      </c>
      <c r="K388" s="89">
        <f t="shared" si="70"/>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-9068.1700000000019</v>
      </c>
      <c r="F390" s="85">
        <f>SUM(F391:F393)</f>
        <v>165</v>
      </c>
      <c r="G390" s="86">
        <f>SUM(G391:G393)</f>
        <v>-8903.1700000000019</v>
      </c>
      <c r="H390" s="92">
        <f>SUM(H391:H393)</f>
        <v>0</v>
      </c>
      <c r="I390" s="93">
        <f>SUM(I391:I393)</f>
        <v>0</v>
      </c>
      <c r="J390" s="93">
        <f>SUM(J391:J393)</f>
        <v>0</v>
      </c>
      <c r="K390" s="89">
        <f t="shared" si="70"/>
        <v>-17806.340000000004</v>
      </c>
      <c r="L390" s="89">
        <f t="shared" si="51"/>
        <v>-8903.1700000000019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70"/>
      <c r="B391" s="727" t="s">
        <v>379</v>
      </c>
      <c r="C391" s="725"/>
      <c r="D391" s="158" t="s">
        <v>380</v>
      </c>
      <c r="E391" s="151">
        <v>39.230000000000004</v>
      </c>
      <c r="F391" s="151"/>
      <c r="G391" s="152">
        <f>SUM(F391,E391)</f>
        <v>39.230000000000004</v>
      </c>
      <c r="H391" s="159">
        <f>ROUND(F391*H$7, )</f>
        <v>0</v>
      </c>
      <c r="I391" s="160">
        <f>ROUND(F391*I$7, )</f>
        <v>0</v>
      </c>
      <c r="J391" s="160">
        <f>ROUND(F391*J$7, )</f>
        <v>0</v>
      </c>
      <c r="K391" s="89">
        <f t="shared" si="70"/>
        <v>78.460000000000008</v>
      </c>
      <c r="L391" s="89">
        <f t="shared" si="51"/>
        <v>39.230000000000004</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-9107.4000000000015</v>
      </c>
      <c r="F392" s="202">
        <v>165</v>
      </c>
      <c r="G392" s="152">
        <f>SUM(E392:F392)</f>
        <v>-8942.4000000000015</v>
      </c>
      <c r="H392" s="203"/>
      <c r="I392" s="204"/>
      <c r="J392" s="204"/>
      <c r="K392" s="89">
        <f t="shared" si="70"/>
        <v>-17884.800000000003</v>
      </c>
      <c r="L392" s="205">
        <f t="shared" si="51"/>
        <v>-8942.4000000000015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3">ROUND(H396*I$7, )</f>
        <v>0</v>
      </c>
      <c r="J396" s="156">
        <f t="shared" si="73"/>
        <v>0</v>
      </c>
      <c r="K396" s="89">
        <f t="shared" si="70"/>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3"/>
        <v>0</v>
      </c>
      <c r="J397" s="156">
        <f t="shared" si="73"/>
        <v>0</v>
      </c>
      <c r="K397" s="89">
        <f t="shared" si="70"/>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3"/>
        <v>0</v>
      </c>
      <c r="J398" s="156">
        <f t="shared" si="73"/>
        <v>0</v>
      </c>
      <c r="K398" s="89">
        <f t="shared" si="70"/>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3"/>
        <v>0</v>
      </c>
      <c r="J399" s="156">
        <f t="shared" si="73"/>
        <v>0</v>
      </c>
      <c r="K399" s="89">
        <f t="shared" si="70"/>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3"/>
        <v>0</v>
      </c>
      <c r="J400" s="156">
        <f t="shared" si="73"/>
        <v>0</v>
      </c>
      <c r="K400" s="89">
        <f t="shared" si="70"/>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1213.5</v>
      </c>
      <c r="F401" s="85">
        <f>SUM(F402)</f>
        <v>0</v>
      </c>
      <c r="G401" s="86">
        <f>SUM(G402)</f>
        <v>1213.5</v>
      </c>
      <c r="H401" s="92">
        <f>SUM(H402)</f>
        <v>0</v>
      </c>
      <c r="I401" s="93">
        <f>SUM(I402)</f>
        <v>0</v>
      </c>
      <c r="J401" s="93">
        <f>SUM(J402)</f>
        <v>0</v>
      </c>
      <c r="K401" s="89">
        <f t="shared" si="70"/>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1213.5</v>
      </c>
      <c r="F402" s="85">
        <f>SUM(F403,F424)</f>
        <v>0</v>
      </c>
      <c r="G402" s="86">
        <f>SUM(G403,G424)</f>
        <v>1213.5</v>
      </c>
      <c r="H402" s="92">
        <f>SUM(H403,H424)</f>
        <v>0</v>
      </c>
      <c r="I402" s="93">
        <f>SUM(I403,I424)</f>
        <v>0</v>
      </c>
      <c r="J402" s="93">
        <f>SUM(J403,J424)</f>
        <v>0</v>
      </c>
      <c r="K402" s="89">
        <f t="shared" si="70"/>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1213.5</v>
      </c>
      <c r="F403" s="85">
        <f>SUM(F404)</f>
        <v>0</v>
      </c>
      <c r="G403" s="86">
        <f>SUM(G404)</f>
        <v>1213.5</v>
      </c>
      <c r="H403" s="92">
        <f>SUM(H404)</f>
        <v>0</v>
      </c>
      <c r="I403" s="93">
        <f>SUM(I404)</f>
        <v>0</v>
      </c>
      <c r="J403" s="93">
        <f>SUM(J404)</f>
        <v>0</v>
      </c>
      <c r="K403" s="89">
        <f t="shared" si="70"/>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1213.5</v>
      </c>
      <c r="F404" s="85">
        <f>SUM(F405:F419,F421,F423)</f>
        <v>0</v>
      </c>
      <c r="G404" s="86">
        <f>SUM(G405:G419,G421,G423)</f>
        <v>1213.5</v>
      </c>
      <c r="H404" s="92">
        <f>SUM(H405:H421)</f>
        <v>0</v>
      </c>
      <c r="I404" s="93">
        <f>SUM(I405:I421)</f>
        <v>0</v>
      </c>
      <c r="J404" s="93">
        <f>SUM(J405:J421)</f>
        <v>0</v>
      </c>
      <c r="K404" s="89">
        <f t="shared" si="70"/>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1107</v>
      </c>
      <c r="F405" s="648"/>
      <c r="G405" s="207">
        <f t="shared" ref="G405:G423" si="74">SUM(E405:F405)</f>
        <v>1107</v>
      </c>
      <c r="H405" s="155">
        <f t="shared" ref="H405:H416" si="75">ROUND(F405*H$7, )</f>
        <v>0</v>
      </c>
      <c r="I405" s="156">
        <f t="shared" ref="I405:J415" si="76">ROUND(H405*I$7, )</f>
        <v>0</v>
      </c>
      <c r="J405" s="156">
        <f t="shared" si="76"/>
        <v>0</v>
      </c>
      <c r="K405" s="89">
        <f t="shared" si="70"/>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4"/>
        <v>0</v>
      </c>
      <c r="H406" s="155">
        <f t="shared" si="75"/>
        <v>0</v>
      </c>
      <c r="I406" s="156">
        <f t="shared" si="76"/>
        <v>0</v>
      </c>
      <c r="J406" s="156">
        <f t="shared" si="76"/>
        <v>0</v>
      </c>
      <c r="K406" s="89">
        <f t="shared" si="70"/>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4"/>
        <v>0</v>
      </c>
      <c r="H407" s="155">
        <f t="shared" si="75"/>
        <v>0</v>
      </c>
      <c r="I407" s="156">
        <f t="shared" si="76"/>
        <v>0</v>
      </c>
      <c r="J407" s="156">
        <f t="shared" si="76"/>
        <v>0</v>
      </c>
      <c r="K407" s="89">
        <f t="shared" si="70"/>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4"/>
        <v>0</v>
      </c>
      <c r="H408" s="155">
        <f t="shared" si="75"/>
        <v>0</v>
      </c>
      <c r="I408" s="156">
        <f t="shared" si="76"/>
        <v>0</v>
      </c>
      <c r="J408" s="156">
        <f t="shared" si="76"/>
        <v>0</v>
      </c>
      <c r="K408" s="89">
        <f t="shared" si="70"/>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4"/>
        <v>0</v>
      </c>
      <c r="H409" s="155">
        <f t="shared" si="75"/>
        <v>0</v>
      </c>
      <c r="I409" s="156">
        <f t="shared" si="76"/>
        <v>0</v>
      </c>
      <c r="J409" s="156">
        <f t="shared" si="76"/>
        <v>0</v>
      </c>
      <c r="K409" s="89">
        <f t="shared" si="70"/>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4"/>
        <v>0</v>
      </c>
      <c r="H410" s="155">
        <f t="shared" si="75"/>
        <v>0</v>
      </c>
      <c r="I410" s="156">
        <f t="shared" si="76"/>
        <v>0</v>
      </c>
      <c r="J410" s="156">
        <f t="shared" si="76"/>
        <v>0</v>
      </c>
      <c r="K410" s="89">
        <f t="shared" si="70"/>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4"/>
        <v>0</v>
      </c>
      <c r="H411" s="155">
        <f t="shared" si="75"/>
        <v>0</v>
      </c>
      <c r="I411" s="156">
        <f t="shared" si="76"/>
        <v>0</v>
      </c>
      <c r="J411" s="156">
        <f t="shared" si="76"/>
        <v>0</v>
      </c>
      <c r="K411" s="89">
        <f t="shared" si="70"/>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4"/>
        <v>0</v>
      </c>
      <c r="H412" s="155">
        <f t="shared" si="75"/>
        <v>0</v>
      </c>
      <c r="I412" s="156">
        <f t="shared" si="76"/>
        <v>0</v>
      </c>
      <c r="J412" s="156">
        <f t="shared" si="76"/>
        <v>0</v>
      </c>
      <c r="K412" s="89">
        <f t="shared" si="70"/>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4"/>
        <v>0</v>
      </c>
      <c r="H413" s="155">
        <f t="shared" si="75"/>
        <v>0</v>
      </c>
      <c r="I413" s="156">
        <f t="shared" si="76"/>
        <v>0</v>
      </c>
      <c r="J413" s="156">
        <f t="shared" si="76"/>
        <v>0</v>
      </c>
      <c r="K413" s="89">
        <f t="shared" si="70"/>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4"/>
        <v>0</v>
      </c>
      <c r="H414" s="155">
        <f t="shared" si="75"/>
        <v>0</v>
      </c>
      <c r="I414" s="156">
        <f t="shared" si="76"/>
        <v>0</v>
      </c>
      <c r="J414" s="156">
        <f t="shared" si="76"/>
        <v>0</v>
      </c>
      <c r="K414" s="89">
        <f t="shared" si="70"/>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4"/>
        <v>106.5</v>
      </c>
      <c r="H415" s="155">
        <f t="shared" si="75"/>
        <v>0</v>
      </c>
      <c r="I415" s="156">
        <f t="shared" si="76"/>
        <v>0</v>
      </c>
      <c r="J415" s="156">
        <f t="shared" si="76"/>
        <v>0</v>
      </c>
      <c r="K415" s="89">
        <f t="shared" si="70"/>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4"/>
        <v>0</v>
      </c>
      <c r="H416" s="159">
        <f t="shared" si="75"/>
        <v>0</v>
      </c>
      <c r="I416" s="160">
        <f>ROUND(F416*I$7, )</f>
        <v>0</v>
      </c>
      <c r="J416" s="160">
        <f>ROUND(F416*J$7, )</f>
        <v>0</v>
      </c>
      <c r="K416" s="89">
        <f t="shared" si="70"/>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4"/>
        <v>0</v>
      </c>
      <c r="H417" s="159"/>
      <c r="I417" s="160"/>
      <c r="J417" s="160"/>
      <c r="K417" s="89">
        <f t="shared" si="70"/>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4"/>
        <v>0</v>
      </c>
      <c r="H418" s="155">
        <f>ROUND(F418*H$7, )</f>
        <v>0</v>
      </c>
      <c r="I418" s="156">
        <f>ROUND(H418*I$7, )</f>
        <v>0</v>
      </c>
      <c r="J418" s="156">
        <f>ROUND(I418*J$7, )</f>
        <v>0</v>
      </c>
      <c r="K418" s="89">
        <f t="shared" si="70"/>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4"/>
        <v>0</v>
      </c>
      <c r="H419" s="155"/>
      <c r="I419" s="156"/>
      <c r="J419" s="156"/>
      <c r="K419" s="89">
        <f t="shared" si="70"/>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4"/>
        <v>0</v>
      </c>
      <c r="H420" s="155"/>
      <c r="I420" s="156"/>
      <c r="J420" s="156"/>
      <c r="K420" s="89">
        <f t="shared" si="70"/>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4"/>
        <v>0</v>
      </c>
      <c r="H421" s="155"/>
      <c r="I421" s="156"/>
      <c r="J421" s="156"/>
      <c r="K421" s="89">
        <f t="shared" si="70"/>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4"/>
        <v>0</v>
      </c>
      <c r="H422" s="155"/>
      <c r="I422" s="156"/>
      <c r="J422" s="156"/>
      <c r="K422" s="89">
        <f t="shared" si="70"/>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4"/>
        <v>0</v>
      </c>
      <c r="H423" s="155">
        <f>ROUND(F423*H$7, )</f>
        <v>0</v>
      </c>
      <c r="I423" s="156">
        <f>ROUND(H423*I$7, )</f>
        <v>0</v>
      </c>
      <c r="J423" s="156">
        <f>ROUND(I423*J$7, )</f>
        <v>0</v>
      </c>
      <c r="K423" s="89">
        <f t="shared" si="70"/>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210865.80000000002</v>
      </c>
      <c r="F429" s="211">
        <f>SUM(F431,F443,F455,F494,F450,F542,F544)</f>
        <v>-165</v>
      </c>
      <c r="G429" s="212">
        <f>SUM(G431,G443,G455,G494,G450,G543,G544)</f>
        <v>210700.80000000002</v>
      </c>
      <c r="H429" s="213">
        <f>SUM(H431,H443,H455,H494,H450,H580)</f>
        <v>0</v>
      </c>
      <c r="I429" s="214">
        <f>SUM(I431,I443,I455,I494,I450,I580)</f>
        <v>0</v>
      </c>
      <c r="J429" s="214">
        <f>SUM(J431,J443,J455,J494,J450,J580)</f>
        <v>0</v>
      </c>
      <c r="K429" s="89">
        <f t="shared" si="70"/>
        <v>421401.60000000003</v>
      </c>
      <c r="L429" s="89">
        <f t="shared" si="51"/>
        <v>210700.80000000002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9107.4000000000015</v>
      </c>
      <c r="F431" s="211">
        <f>SUM(F432,F436)</f>
        <v>-165</v>
      </c>
      <c r="G431" s="212">
        <f>SUM(G432,G436)</f>
        <v>8942.4000000000015</v>
      </c>
      <c r="H431" s="213">
        <f>SUM(H432,H436)</f>
        <v>0</v>
      </c>
      <c r="I431" s="214">
        <f>SUM(I432,I436)</f>
        <v>0</v>
      </c>
      <c r="J431" s="214">
        <f>SUM(J432,J436)</f>
        <v>0</v>
      </c>
      <c r="K431" s="89">
        <f t="shared" si="70"/>
        <v>17884.800000000003</v>
      </c>
      <c r="L431" s="89">
        <f t="shared" si="51"/>
        <v>8942.4000000000015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7">SUM(F433)</f>
        <v>0</v>
      </c>
      <c r="G432" s="212">
        <f t="shared" si="77"/>
        <v>0</v>
      </c>
      <c r="H432" s="213">
        <f t="shared" si="77"/>
        <v>0</v>
      </c>
      <c r="I432" s="214">
        <f t="shared" si="77"/>
        <v>0</v>
      </c>
      <c r="J432" s="214">
        <f t="shared" si="77"/>
        <v>0</v>
      </c>
      <c r="K432" s="89">
        <f t="shared" si="70"/>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7"/>
        <v>0</v>
      </c>
      <c r="G433" s="212">
        <f t="shared" si="77"/>
        <v>0</v>
      </c>
      <c r="H433" s="213">
        <f t="shared" si="77"/>
        <v>0</v>
      </c>
      <c r="I433" s="214">
        <f t="shared" si="77"/>
        <v>0</v>
      </c>
      <c r="J433" s="214">
        <f t="shared" si="77"/>
        <v>0</v>
      </c>
      <c r="K433" s="89">
        <f t="shared" si="70"/>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7"/>
        <v>0</v>
      </c>
      <c r="G434" s="212">
        <f t="shared" si="77"/>
        <v>0</v>
      </c>
      <c r="H434" s="213">
        <f t="shared" si="77"/>
        <v>0</v>
      </c>
      <c r="I434" s="214">
        <f t="shared" si="77"/>
        <v>0</v>
      </c>
      <c r="J434" s="214">
        <f t="shared" si="77"/>
        <v>0</v>
      </c>
      <c r="K434" s="89">
        <f t="shared" si="70"/>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9107.4000000000015</v>
      </c>
      <c r="F436" s="211">
        <f>SUM(F437)</f>
        <v>-165</v>
      </c>
      <c r="G436" s="212">
        <f>SUM(G437)</f>
        <v>8942.4000000000015</v>
      </c>
      <c r="H436" s="213">
        <f>SUM(H437)</f>
        <v>0</v>
      </c>
      <c r="I436" s="214">
        <f>SUM(I437)</f>
        <v>0</v>
      </c>
      <c r="J436" s="214">
        <f>SUM(J437)</f>
        <v>0</v>
      </c>
      <c r="K436" s="89">
        <f t="shared" si="70"/>
        <v>17884.800000000003</v>
      </c>
      <c r="L436" s="89">
        <f t="shared" si="51"/>
        <v>8942.4000000000015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9107.4000000000015</v>
      </c>
      <c r="F437" s="211">
        <f>SUM(F438,F441)</f>
        <v>-165</v>
      </c>
      <c r="G437" s="212">
        <f>SUM(G438,G441)</f>
        <v>8942.4000000000015</v>
      </c>
      <c r="H437" s="213">
        <f>SUM(H438,H441)</f>
        <v>0</v>
      </c>
      <c r="I437" s="214">
        <f>SUM(I438,I441)</f>
        <v>0</v>
      </c>
      <c r="J437" s="214">
        <f>SUM(J438,J441)</f>
        <v>0</v>
      </c>
      <c r="K437" s="89">
        <f t="shared" si="70"/>
        <v>17884.800000000003</v>
      </c>
      <c r="L437" s="89">
        <f t="shared" si="51"/>
        <v>8942.4000000000015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9107.4000000000015</v>
      </c>
      <c r="F441" s="211">
        <f>SUM(F442)</f>
        <v>-165</v>
      </c>
      <c r="G441" s="212">
        <f>SUM(G442)</f>
        <v>8942.4000000000015</v>
      </c>
      <c r="H441" s="213">
        <f>SUM(H442)</f>
        <v>0</v>
      </c>
      <c r="I441" s="214">
        <f>SUM(I442)</f>
        <v>0</v>
      </c>
      <c r="J441" s="214">
        <f>SUM(J442)</f>
        <v>0</v>
      </c>
      <c r="K441" s="89">
        <f t="shared" si="70"/>
        <v>17884.800000000003</v>
      </c>
      <c r="L441" s="89">
        <f t="shared" si="51"/>
        <v>8942.4000000000015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9107.4000000000015</v>
      </c>
      <c r="F442" s="202">
        <v>-165</v>
      </c>
      <c r="G442" s="152">
        <f>SUM(E442:F442)</f>
        <v>8942.4000000000015</v>
      </c>
      <c r="H442" s="203"/>
      <c r="I442" s="204"/>
      <c r="J442" s="204"/>
      <c r="K442" s="89">
        <f t="shared" ref="K442:K505" si="78">SUM(E442:G442)</f>
        <v>17884.800000000003</v>
      </c>
      <c r="L442" s="205">
        <f t="shared" si="51"/>
        <v>8942.4000000000015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8"/>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8"/>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8"/>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8"/>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8"/>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8"/>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8"/>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8"/>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8"/>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8"/>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8"/>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8"/>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116777.2</v>
      </c>
      <c r="F455" s="211">
        <f t="shared" ref="F455:J457" si="79">SUM(F456)</f>
        <v>0</v>
      </c>
      <c r="G455" s="212">
        <f t="shared" si="79"/>
        <v>116777.2</v>
      </c>
      <c r="H455" s="213">
        <f t="shared" si="79"/>
        <v>0</v>
      </c>
      <c r="I455" s="214">
        <f t="shared" si="79"/>
        <v>0</v>
      </c>
      <c r="J455" s="214">
        <f t="shared" si="79"/>
        <v>0</v>
      </c>
      <c r="K455" s="89">
        <f t="shared" si="78"/>
        <v>233554.4</v>
      </c>
      <c r="L455" s="89">
        <f t="shared" si="51"/>
        <v>116777.2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116777.2</v>
      </c>
      <c r="F456" s="211">
        <f t="shared" si="79"/>
        <v>0</v>
      </c>
      <c r="G456" s="212">
        <f t="shared" si="79"/>
        <v>116777.2</v>
      </c>
      <c r="H456" s="213">
        <f t="shared" si="79"/>
        <v>0</v>
      </c>
      <c r="I456" s="214">
        <f t="shared" si="79"/>
        <v>0</v>
      </c>
      <c r="J456" s="214">
        <f t="shared" si="79"/>
        <v>0</v>
      </c>
      <c r="K456" s="89">
        <f t="shared" si="78"/>
        <v>233554.4</v>
      </c>
      <c r="L456" s="89">
        <f t="shared" si="51"/>
        <v>116777.2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116777.2</v>
      </c>
      <c r="F457" s="211">
        <f t="shared" si="79"/>
        <v>0</v>
      </c>
      <c r="G457" s="212">
        <f t="shared" si="79"/>
        <v>116777.2</v>
      </c>
      <c r="H457" s="213">
        <f t="shared" si="79"/>
        <v>0</v>
      </c>
      <c r="I457" s="214">
        <f t="shared" si="79"/>
        <v>0</v>
      </c>
      <c r="J457" s="214">
        <f t="shared" si="79"/>
        <v>0</v>
      </c>
      <c r="K457" s="89">
        <f t="shared" si="78"/>
        <v>233554.4</v>
      </c>
      <c r="L457" s="89">
        <f t="shared" si="51"/>
        <v>116777.2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116777.2</v>
      </c>
      <c r="F458" s="211">
        <f>SUM(F459:F465,F469:F474,F478:F479,F483:F484,F492:F493,F486:F490)</f>
        <v>0</v>
      </c>
      <c r="G458" s="212">
        <f>SUM(G459:G465,G469:G474,G478:G479,G483:G484,G492:G493,G486:G490)</f>
        <v>116777.2</v>
      </c>
      <c r="H458" s="213">
        <f>SUM(H459:H465,H469:H474,H478:H479,H483:H490,H492)</f>
        <v>0</v>
      </c>
      <c r="I458" s="214">
        <f>SUM(I459:I465,I469:I474,I478:I479,I483:I490,I492)</f>
        <v>0</v>
      </c>
      <c r="J458" s="214">
        <f>SUM(J459:J465,J469:J474,J478:J479,J483:J490,J492)</f>
        <v>0</v>
      </c>
      <c r="K458" s="89">
        <f t="shared" si="78"/>
        <v>233554.4</v>
      </c>
      <c r="L458" s="89">
        <f t="shared" si="51"/>
        <v>116777.2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80">SUM(F459,E459)</f>
        <v>0</v>
      </c>
      <c r="H459" s="176"/>
      <c r="I459" s="177"/>
      <c r="J459" s="177"/>
      <c r="K459" s="89">
        <f t="shared" si="78"/>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80"/>
        <v>0</v>
      </c>
      <c r="H460" s="176"/>
      <c r="I460" s="177"/>
      <c r="J460" s="177"/>
      <c r="K460" s="89">
        <f t="shared" si="78"/>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80"/>
        <v>0</v>
      </c>
      <c r="H461" s="176"/>
      <c r="I461" s="177"/>
      <c r="J461" s="177"/>
      <c r="K461" s="89">
        <f t="shared" si="78"/>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80"/>
        <v>0</v>
      </c>
      <c r="H462" s="176"/>
      <c r="I462" s="177"/>
      <c r="J462" s="177"/>
      <c r="K462" s="89">
        <f t="shared" si="78"/>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80"/>
        <v>0</v>
      </c>
      <c r="H463" s="155"/>
      <c r="I463" s="156"/>
      <c r="J463" s="156"/>
      <c r="K463" s="89">
        <f t="shared" si="78"/>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80"/>
        <v>0</v>
      </c>
      <c r="H464" s="155"/>
      <c r="I464" s="156"/>
      <c r="J464" s="156"/>
      <c r="K464" s="89">
        <f t="shared" si="78"/>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8"/>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81">SUM(F466,E466)</f>
        <v>0</v>
      </c>
      <c r="H466" s="155"/>
      <c r="I466" s="156"/>
      <c r="J466" s="156"/>
      <c r="K466" s="89">
        <f t="shared" si="78"/>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81"/>
        <v>0</v>
      </c>
      <c r="H467" s="155"/>
      <c r="I467" s="156"/>
      <c r="J467" s="156"/>
      <c r="K467" s="89">
        <f t="shared" si="78"/>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81"/>
        <v>0</v>
      </c>
      <c r="H468" s="155"/>
      <c r="I468" s="156"/>
      <c r="J468" s="156"/>
      <c r="K468" s="89">
        <f t="shared" si="78"/>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81"/>
        <v>0</v>
      </c>
      <c r="H469" s="155"/>
      <c r="I469" s="156"/>
      <c r="J469" s="156"/>
      <c r="K469" s="89">
        <f t="shared" si="78"/>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81"/>
        <v>0</v>
      </c>
      <c r="H470" s="155"/>
      <c r="I470" s="156"/>
      <c r="J470" s="156"/>
      <c r="K470" s="89">
        <f t="shared" si="78"/>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81"/>
        <v>0</v>
      </c>
      <c r="H471" s="182"/>
      <c r="I471" s="183"/>
      <c r="J471" s="183"/>
      <c r="K471" s="89">
        <f t="shared" si="78"/>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81"/>
        <v>0</v>
      </c>
      <c r="H472" s="155"/>
      <c r="I472" s="156"/>
      <c r="J472" s="156"/>
      <c r="K472" s="89">
        <f t="shared" si="78"/>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81"/>
        <v>0</v>
      </c>
      <c r="H473" s="155"/>
      <c r="I473" s="156"/>
      <c r="J473" s="156"/>
      <c r="K473" s="89">
        <f t="shared" si="78"/>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78"/>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78"/>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8"/>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8"/>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8"/>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8"/>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8"/>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8"/>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8"/>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8"/>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89">
        <f t="shared" si="78"/>
        <v>0</v>
      </c>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82">SUM(F485,E485)</f>
        <v>0</v>
      </c>
      <c r="H485" s="182"/>
      <c r="I485" s="183"/>
      <c r="J485" s="183"/>
      <c r="K485" s="89">
        <f t="shared" si="78"/>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82"/>
        <v>0</v>
      </c>
      <c r="H486" s="182"/>
      <c r="I486" s="183"/>
      <c r="J486" s="183"/>
      <c r="K486" s="89">
        <f t="shared" si="78"/>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82"/>
        <v>0</v>
      </c>
      <c r="H487" s="182"/>
      <c r="I487" s="183"/>
      <c r="J487" s="183"/>
      <c r="K487" s="89">
        <f t="shared" si="78"/>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82"/>
        <v>0</v>
      </c>
      <c r="H488" s="182"/>
      <c r="I488" s="183"/>
      <c r="J488" s="183"/>
      <c r="K488" s="89">
        <f t="shared" si="78"/>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82"/>
        <v>0</v>
      </c>
      <c r="H489" s="182"/>
      <c r="I489" s="183"/>
      <c r="J489" s="183"/>
      <c r="K489" s="89">
        <f t="shared" si="78"/>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82"/>
        <v>0</v>
      </c>
      <c r="H490" s="180">
        <f>H491</f>
        <v>0</v>
      </c>
      <c r="I490" s="181">
        <f>I491</f>
        <v>0</v>
      </c>
      <c r="J490" s="181">
        <f>J491</f>
        <v>0</v>
      </c>
      <c r="K490" s="89">
        <f t="shared" si="78"/>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82"/>
        <v>0</v>
      </c>
      <c r="H491" s="182"/>
      <c r="I491" s="183"/>
      <c r="J491" s="183"/>
      <c r="K491" s="89">
        <f t="shared" si="78"/>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v>
      </c>
      <c r="F492" s="648"/>
      <c r="G492" s="207">
        <f t="shared" si="82"/>
        <v>99456.4</v>
      </c>
      <c r="H492" s="182"/>
      <c r="I492" s="183"/>
      <c r="J492" s="183"/>
      <c r="K492" s="89">
        <f t="shared" si="78"/>
        <v>198912.8</v>
      </c>
      <c r="L492" s="89">
        <f t="shared" si="51"/>
        <v>99456.4</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12811.8</v>
      </c>
      <c r="F493" s="648"/>
      <c r="G493" s="207">
        <f t="shared" si="82"/>
        <v>12811.8</v>
      </c>
      <c r="H493" s="182"/>
      <c r="I493" s="183"/>
      <c r="J493" s="183"/>
      <c r="K493" s="89">
        <f t="shared" si="78"/>
        <v>25623.599999999999</v>
      </c>
      <c r="L493" s="89">
        <f t="shared" si="51"/>
        <v>12811.8</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8"/>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78"/>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78"/>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78"/>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78"/>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78"/>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78"/>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78"/>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78"/>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78"/>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78"/>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78"/>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ref="K506:K569" si="83">SUM(E506:G506)</f>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3"/>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3"/>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3"/>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3"/>
        <v>0</v>
      </c>
      <c r="L510" s="89">
        <f t="shared" ref="L510:L573" si="84">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3"/>
        <v>0</v>
      </c>
      <c r="L511" s="89">
        <f t="shared" si="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3"/>
        <v>0</v>
      </c>
      <c r="L512" s="89">
        <f t="shared" si="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3"/>
        <v>0</v>
      </c>
      <c r="L513" s="89">
        <f t="shared" si="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3"/>
        <v>0</v>
      </c>
      <c r="L514" s="89">
        <f t="shared" si="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3"/>
        <v>0</v>
      </c>
      <c r="L515" s="89">
        <f t="shared" si="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3"/>
        <v>0</v>
      </c>
      <c r="L516" s="89">
        <f t="shared" si="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3"/>
        <v>0</v>
      </c>
      <c r="L517" s="89">
        <f t="shared" si="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3"/>
        <v>0</v>
      </c>
      <c r="L518" s="89">
        <f t="shared" si="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3"/>
        <v>0</v>
      </c>
      <c r="L519" s="89">
        <f t="shared" si="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3"/>
        <v>0</v>
      </c>
      <c r="L520" s="89">
        <f t="shared" si="8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3"/>
        <v>0</v>
      </c>
      <c r="L521" s="89">
        <f t="shared" si="8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3"/>
        <v>0</v>
      </c>
      <c r="L522" s="89">
        <f t="shared" si="8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3"/>
        <v>0</v>
      </c>
      <c r="L523" s="89">
        <f t="shared" si="8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3"/>
        <v>0</v>
      </c>
      <c r="L524" s="89">
        <f t="shared" si="8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3"/>
        <v>0</v>
      </c>
      <c r="L525" s="89">
        <f t="shared" si="8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3"/>
        <v>0</v>
      </c>
      <c r="L526" s="89">
        <f t="shared" si="8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3"/>
        <v>0</v>
      </c>
      <c r="L527" s="89">
        <f t="shared" si="8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3"/>
        <v>0</v>
      </c>
      <c r="L528" s="89">
        <f t="shared" si="8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3"/>
        <v>0</v>
      </c>
      <c r="L529" s="89">
        <f t="shared" si="8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3"/>
        <v>0</v>
      </c>
      <c r="L530" s="89">
        <f t="shared" si="8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3"/>
        <v>0</v>
      </c>
      <c r="L531" s="89">
        <f t="shared" si="8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3"/>
        <v>0</v>
      </c>
      <c r="L532" s="89">
        <f t="shared" si="8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3"/>
        <v>0</v>
      </c>
      <c r="L533" s="89">
        <f t="shared" si="8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3"/>
        <v>0</v>
      </c>
      <c r="L534" s="89">
        <f t="shared" si="8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3"/>
        <v>0</v>
      </c>
      <c r="L535" s="89">
        <f t="shared" si="8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3"/>
        <v>0</v>
      </c>
      <c r="L536" s="89">
        <f t="shared" si="8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3"/>
        <v>0</v>
      </c>
      <c r="L537" s="89">
        <f t="shared" si="8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3"/>
        <v>0</v>
      </c>
      <c r="L538" s="89">
        <f t="shared" si="8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3"/>
        <v>0</v>
      </c>
      <c r="L539" s="89">
        <f t="shared" si="8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3"/>
        <v>0</v>
      </c>
      <c r="L540" s="89">
        <f t="shared" si="8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3"/>
        <v>0</v>
      </c>
      <c r="L541" s="89">
        <f t="shared" si="8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f t="shared" si="83"/>
        <v>0</v>
      </c>
      <c r="L542" s="89">
        <f t="shared" si="8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f t="shared" si="83"/>
        <v>0</v>
      </c>
      <c r="L543" s="89">
        <f t="shared" si="8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si="83"/>
        <v>169962.40000000002</v>
      </c>
      <c r="L544" s="89">
        <f t="shared" si="84"/>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3"/>
        <v>164027.20000000001</v>
      </c>
      <c r="L545" s="89">
        <f t="shared" si="84"/>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v>
      </c>
      <c r="F546" s="648"/>
      <c r="G546" s="152">
        <f>SUM(F546,E546)</f>
        <v>49199.6</v>
      </c>
      <c r="H546" s="245" t="s">
        <v>211</v>
      </c>
      <c r="I546" s="246"/>
      <c r="J546" s="247" t="s">
        <v>211</v>
      </c>
      <c r="K546" s="89">
        <f t="shared" si="83"/>
        <v>98399.2</v>
      </c>
      <c r="L546" s="89">
        <f t="shared" si="84"/>
        <v>49199.6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3"/>
        <v>108</v>
      </c>
      <c r="L547" s="89">
        <f t="shared" si="84"/>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3"/>
        <v>65520</v>
      </c>
      <c r="L548" s="89">
        <f t="shared" si="84"/>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2967.6</v>
      </c>
      <c r="F549" s="222">
        <f>SUM(F550:F552)</f>
        <v>0</v>
      </c>
      <c r="G549" s="223">
        <f>SUM(G550:G552)</f>
        <v>2967.6</v>
      </c>
      <c r="H549" s="224" t="s">
        <v>614</v>
      </c>
      <c r="I549" s="225"/>
      <c r="J549" s="225" t="s">
        <v>614</v>
      </c>
      <c r="K549" s="89">
        <f t="shared" si="83"/>
        <v>5935.2</v>
      </c>
      <c r="L549" s="89">
        <f t="shared" si="84"/>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83"/>
        <v>1631.2</v>
      </c>
      <c r="L550" s="89">
        <f t="shared" si="84"/>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93">
        <v>2152</v>
      </c>
      <c r="F551" s="648"/>
      <c r="G551" s="152">
        <f>SUM(F551,E551)</f>
        <v>2152</v>
      </c>
      <c r="H551" s="245" t="s">
        <v>211</v>
      </c>
      <c r="I551" s="246"/>
      <c r="J551" s="247" t="s">
        <v>211</v>
      </c>
      <c r="K551" s="89">
        <f t="shared" si="83"/>
        <v>4304</v>
      </c>
      <c r="L551" s="89">
        <f t="shared" si="84"/>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3"/>
        <v>0</v>
      </c>
      <c r="L552" s="89">
        <f t="shared" si="84"/>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3"/>
        <v>0</v>
      </c>
      <c r="L553" s="89">
        <f t="shared" si="8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3"/>
        <v>0</v>
      </c>
      <c r="L554" s="89">
        <f t="shared" si="84"/>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3"/>
        <v>0</v>
      </c>
      <c r="L555" s="89">
        <f t="shared" si="84"/>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3"/>
        <v>0</v>
      </c>
      <c r="L556" s="89">
        <f t="shared" si="84"/>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3"/>
        <v>0</v>
      </c>
      <c r="L557" s="89">
        <f t="shared" si="84"/>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3"/>
        <v>0</v>
      </c>
      <c r="L558" s="89">
        <f t="shared" si="84"/>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3"/>
        <v>0</v>
      </c>
      <c r="L559" s="89">
        <f t="shared" si="84"/>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3"/>
        <v>0</v>
      </c>
      <c r="L560" s="89">
        <f t="shared" si="84"/>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3"/>
        <v>0</v>
      </c>
      <c r="L561" s="89">
        <f t="shared" si="84"/>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3"/>
        <v>0</v>
      </c>
      <c r="L562" s="89">
        <f t="shared" si="84"/>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3"/>
        <v>0</v>
      </c>
      <c r="L563" s="89">
        <f t="shared" si="84"/>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3"/>
        <v>0</v>
      </c>
      <c r="L564" s="89">
        <f t="shared" si="84"/>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3"/>
        <v>0</v>
      </c>
      <c r="L565" s="89">
        <f t="shared" si="84"/>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3"/>
        <v>0</v>
      </c>
      <c r="L566" s="89">
        <f t="shared" si="84"/>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3"/>
        <v>0</v>
      </c>
      <c r="L567" s="89">
        <f t="shared" si="84"/>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3"/>
        <v>0</v>
      </c>
      <c r="L568" s="89">
        <f t="shared" si="84"/>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3"/>
        <v>0</v>
      </c>
      <c r="L569" s="89">
        <f t="shared" si="84"/>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ref="K570:K633" si="85">SUM(E570:G570)</f>
        <v>0</v>
      </c>
      <c r="L570" s="89">
        <f t="shared" si="84"/>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5"/>
        <v>0</v>
      </c>
      <c r="L571" s="89">
        <f t="shared" si="84"/>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5"/>
        <v>0</v>
      </c>
      <c r="L572" s="89">
        <f t="shared" si="84"/>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5"/>
        <v>0</v>
      </c>
      <c r="L573" s="89">
        <f t="shared" si="84"/>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5"/>
        <v>0</v>
      </c>
      <c r="L574" s="89">
        <f t="shared" ref="L574:L787" si="86">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5"/>
        <v>0</v>
      </c>
      <c r="L575" s="89">
        <f t="shared" si="86"/>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5"/>
        <v>0</v>
      </c>
      <c r="L576" s="89">
        <f t="shared" si="86"/>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5"/>
        <v>0</v>
      </c>
      <c r="L577" s="89">
        <f t="shared" si="86"/>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5"/>
        <v>0</v>
      </c>
      <c r="L578" s="89">
        <f t="shared" si="86"/>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5"/>
        <v>0</v>
      </c>
      <c r="L579" s="89">
        <f t="shared" si="86"/>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5"/>
        <v>0</v>
      </c>
      <c r="L580" s="89">
        <f t="shared" si="86"/>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5"/>
        <v>0</v>
      </c>
      <c r="L581" s="89">
        <f t="shared" si="86"/>
        <v>0</v>
      </c>
      <c r="M581" s="11"/>
      <c r="N581" s="11"/>
      <c r="O581" s="11"/>
      <c r="P581" s="11"/>
      <c r="Q581" s="63">
        <f>F582-G582</f>
        <v>-464437.81999999995</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464437.81999999995</v>
      </c>
      <c r="F582" s="274">
        <f>SUM(F586,F631,F662,F870,F926)</f>
        <v>11273.329999999998</v>
      </c>
      <c r="G582" s="275">
        <f>SUM(G586,G631,G662,G870,G926)</f>
        <v>475711.14999999997</v>
      </c>
      <c r="H582" s="276">
        <f>SUM(H586,H631,H662,H870,H926)</f>
        <v>10586</v>
      </c>
      <c r="I582" s="277">
        <f>SUM(I586,I631,I662,I870,I926)</f>
        <v>23902</v>
      </c>
      <c r="J582" s="277">
        <f>SUM(J586,J631,J662,J870,J926)</f>
        <v>10847</v>
      </c>
      <c r="K582" s="89">
        <f t="shared" si="85"/>
        <v>951422.29999999993</v>
      </c>
      <c r="L582" s="89">
        <f t="shared" si="86"/>
        <v>475711.14999999997</v>
      </c>
      <c r="M582" s="11"/>
      <c r="N582" s="11">
        <v>378643.1</v>
      </c>
      <c r="O582" s="11"/>
      <c r="P582" s="11"/>
      <c r="Q582" s="63">
        <f t="shared" ref="Q582:Q645" si="8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5"/>
        <v>0</v>
      </c>
      <c r="L583" s="89">
        <f t="shared" si="86"/>
        <v>0</v>
      </c>
      <c r="M583" s="11"/>
      <c r="N583" s="11"/>
      <c r="O583" s="11"/>
      <c r="P583" s="11"/>
      <c r="Q583" s="63">
        <f t="shared" si="87"/>
        <v>-213691.32000000004</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213691.32</v>
      </c>
      <c r="F584" s="291">
        <f>SUM(F591,F613,F628,F634,F642,F665,F724,F768,F837,F872,F910,F928,F933,F971)</f>
        <v>11438.329999999998</v>
      </c>
      <c r="G584" s="292">
        <f>SUM(G591,G613,G628,G634,G642,G665,G724,G768,G837,G872,G910,G928,G933,G971)</f>
        <v>225129.65000000002</v>
      </c>
      <c r="H584" s="293">
        <f>SUM(H591,H613,H628,H634,H642,H665,H724,H768,H837,H872,H910,H928,H933,H971)</f>
        <v>10753</v>
      </c>
      <c r="I584" s="294">
        <f>SUM(I591,I613,I628,I634,I642,I665,I724,I768,I837,I872,I910,I928,I933,I971)</f>
        <v>10952</v>
      </c>
      <c r="J584" s="294">
        <f>SUM(J591,J613,J628,J634,J642,J665,J724,J768,J837,J872,J910,J928,J933,J971)</f>
        <v>11018</v>
      </c>
      <c r="K584" s="89">
        <f t="shared" si="85"/>
        <v>450259.30000000005</v>
      </c>
      <c r="L584" s="89">
        <f t="shared" si="86"/>
        <v>225129.65000000002</v>
      </c>
      <c r="M584" s="11"/>
      <c r="N584" s="11">
        <v>428898.1</v>
      </c>
      <c r="O584" s="11"/>
      <c r="P584" s="11"/>
      <c r="Q584" s="63">
        <f t="shared" si="87"/>
        <v>-250746.5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250746.5</v>
      </c>
      <c r="F585" s="296">
        <f>SUM(F597,F614,F635,F643,F666,F725,F769,F838,F873,F929,F934,F972,F911)</f>
        <v>-165</v>
      </c>
      <c r="G585" s="292">
        <f>SUM(G597,G614,G635,G643,G666,G725,G769,G838,G873,G929,G934,G972,G911)</f>
        <v>250581.5</v>
      </c>
      <c r="H585" s="293">
        <f>SUM(H597,H614,H635,H643,H666,H725,H769,H838,H873,H929,H934,H972,H911)</f>
        <v>-167</v>
      </c>
      <c r="I585" s="294">
        <f>SUM(I597,I614,I635,I643,I666,I725,I769,I838,I873,I929,I934,I972,I911)</f>
        <v>6215</v>
      </c>
      <c r="J585" s="294">
        <f>SUM(J597,J614,J635,J643,J666,J725,J769,J838,J873,J929,J934,J972,J911)</f>
        <v>-178</v>
      </c>
      <c r="K585" s="89">
        <f t="shared" si="85"/>
        <v>501163</v>
      </c>
      <c r="L585" s="89">
        <f t="shared" si="86"/>
        <v>250581.5</v>
      </c>
      <c r="M585" s="11"/>
      <c r="N585" s="63">
        <f>N582-N584</f>
        <v>-50255</v>
      </c>
      <c r="O585" s="11"/>
      <c r="P585" s="11"/>
      <c r="Q585" s="63">
        <f t="shared" si="87"/>
        <v>-43219.1</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43219.1</v>
      </c>
      <c r="F586" s="298">
        <f>SUM(F587,F611,F626)</f>
        <v>9768.7099999999991</v>
      </c>
      <c r="G586" s="275">
        <f>SUM(G587,G611,G626)</f>
        <v>52987.81</v>
      </c>
      <c r="H586" s="276">
        <f>SUM(H587,H611,H626)</f>
        <v>9911</v>
      </c>
      <c r="I586" s="277">
        <f>SUM(I587,I611,I626)</f>
        <v>10025</v>
      </c>
      <c r="J586" s="277">
        <f>SUM(J587,J611,J626)</f>
        <v>10154</v>
      </c>
      <c r="K586" s="89">
        <f t="shared" si="85"/>
        <v>105975.62</v>
      </c>
      <c r="L586" s="89">
        <f t="shared" si="86"/>
        <v>52987.81</v>
      </c>
      <c r="M586" s="11"/>
      <c r="N586" s="11">
        <v>3800</v>
      </c>
      <c r="O586" s="11"/>
      <c r="P586" s="11"/>
      <c r="Q586" s="63">
        <f t="shared" si="87"/>
        <v>-38836.1</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38836.1</v>
      </c>
      <c r="F587" s="298">
        <f t="shared" ref="F587:J588" si="88">SUM(F588)</f>
        <v>9768.7099999999991</v>
      </c>
      <c r="G587" s="275">
        <f t="shared" si="88"/>
        <v>48604.81</v>
      </c>
      <c r="H587" s="276">
        <f t="shared" si="88"/>
        <v>9911</v>
      </c>
      <c r="I587" s="277">
        <f t="shared" si="88"/>
        <v>10025</v>
      </c>
      <c r="J587" s="277">
        <f t="shared" si="88"/>
        <v>10154</v>
      </c>
      <c r="K587" s="89">
        <f t="shared" si="85"/>
        <v>97209.62</v>
      </c>
      <c r="L587" s="89">
        <f t="shared" si="86"/>
        <v>48604.81</v>
      </c>
      <c r="M587" s="11"/>
      <c r="N587" s="63">
        <f>N585+N586</f>
        <v>-46455</v>
      </c>
      <c r="O587" s="11"/>
      <c r="P587" s="11"/>
      <c r="Q587" s="63">
        <f t="shared" si="87"/>
        <v>-38836.1</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38836.1</v>
      </c>
      <c r="F588" s="304">
        <f t="shared" si="88"/>
        <v>9768.7099999999991</v>
      </c>
      <c r="G588" s="305">
        <f t="shared" si="88"/>
        <v>48604.81</v>
      </c>
      <c r="H588" s="306">
        <f t="shared" si="88"/>
        <v>9911</v>
      </c>
      <c r="I588" s="307">
        <f t="shared" si="88"/>
        <v>10025</v>
      </c>
      <c r="J588" s="307">
        <f t="shared" si="88"/>
        <v>10154</v>
      </c>
      <c r="K588" s="89">
        <f t="shared" si="85"/>
        <v>97209.62</v>
      </c>
      <c r="L588" s="89">
        <f t="shared" si="86"/>
        <v>48604.81</v>
      </c>
      <c r="M588" s="11"/>
      <c r="N588" s="11"/>
      <c r="O588" s="11"/>
      <c r="P588" s="11"/>
      <c r="Q588" s="63">
        <f t="shared" si="87"/>
        <v>-38836.1</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38836.1</v>
      </c>
      <c r="F589" s="313">
        <f>SUM(F591,F597)</f>
        <v>9768.7099999999991</v>
      </c>
      <c r="G589" s="314">
        <f>SUM(G591,G597)</f>
        <v>48604.81</v>
      </c>
      <c r="H589" s="315">
        <f>SUM(H591,H597)</f>
        <v>9911</v>
      </c>
      <c r="I589" s="316">
        <f>SUM(I591,I597)</f>
        <v>10025</v>
      </c>
      <c r="J589" s="316">
        <f>SUM(J591,J597)</f>
        <v>10154</v>
      </c>
      <c r="K589" s="89">
        <f t="shared" si="85"/>
        <v>97209.62</v>
      </c>
      <c r="L589" s="89">
        <f t="shared" si="86"/>
        <v>48604.81</v>
      </c>
      <c r="M589" s="11"/>
      <c r="N589" s="11"/>
      <c r="O589" s="11"/>
      <c r="P589" s="11"/>
      <c r="Q589" s="63">
        <f t="shared" si="8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5"/>
        <v>0</v>
      </c>
      <c r="L590" s="89">
        <f t="shared" si="86"/>
        <v>0</v>
      </c>
      <c r="M590" s="11"/>
      <c r="N590" s="11"/>
      <c r="O590" s="11"/>
      <c r="P590" s="11"/>
      <c r="Q590" s="63">
        <f t="shared" si="87"/>
        <v>-36059.5</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36059.5</v>
      </c>
      <c r="F591" s="327">
        <f>F592+F594+F595+F596</f>
        <v>9768.7099999999991</v>
      </c>
      <c r="G591" s="322">
        <f>G592+G594+G595+G596</f>
        <v>45828.21</v>
      </c>
      <c r="H591" s="328">
        <f>SUM(H592,H609)</f>
        <v>9911</v>
      </c>
      <c r="I591" s="329">
        <f>SUM(I592,I609)</f>
        <v>10025</v>
      </c>
      <c r="J591" s="329">
        <f>SUM(J592,J609)</f>
        <v>10154</v>
      </c>
      <c r="K591" s="89">
        <f t="shared" si="85"/>
        <v>91656.42</v>
      </c>
      <c r="L591" s="89">
        <f t="shared" si="86"/>
        <v>45828.21</v>
      </c>
      <c r="M591" s="11"/>
      <c r="N591" s="11"/>
      <c r="O591" s="11"/>
      <c r="P591" s="11"/>
      <c r="Q591" s="63">
        <f t="shared" si="87"/>
        <v>-36059.5</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36059.5</v>
      </c>
      <c r="F592" s="327">
        <v>9768.7099999999991</v>
      </c>
      <c r="G592" s="322">
        <f>SUM(F592,E592)</f>
        <v>45828.21</v>
      </c>
      <c r="H592" s="330">
        <f>ROUND(F592*H$7, )</f>
        <v>9911</v>
      </c>
      <c r="I592" s="331">
        <f>ROUND(F592*I$7, )</f>
        <v>10025</v>
      </c>
      <c r="J592" s="331">
        <f>ROUND(F592*J$7, )</f>
        <v>10154</v>
      </c>
      <c r="K592" s="89">
        <f t="shared" si="85"/>
        <v>91656.42</v>
      </c>
      <c r="L592" s="89">
        <f t="shared" si="86"/>
        <v>45828.21</v>
      </c>
      <c r="M592" s="332">
        <v>0.25</v>
      </c>
      <c r="N592" s="11">
        <v>1250</v>
      </c>
      <c r="O592" s="11">
        <f>N592*1.25</f>
        <v>1562.5</v>
      </c>
      <c r="P592" s="11">
        <f>O592*11</f>
        <v>17187.5</v>
      </c>
      <c r="Q592" s="63">
        <f t="shared" si="8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5"/>
        <v>0</v>
      </c>
      <c r="L593" s="89">
        <f t="shared" si="86"/>
        <v>0</v>
      </c>
      <c r="M593" s="11">
        <v>0.2</v>
      </c>
      <c r="N593" s="11">
        <v>5290</v>
      </c>
      <c r="O593" s="11"/>
      <c r="P593" s="11">
        <f>P592+O592</f>
        <v>18750</v>
      </c>
      <c r="Q593" s="63">
        <f t="shared" si="8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5"/>
        <v>0</v>
      </c>
      <c r="L594" s="89">
        <f t="shared" si="86"/>
        <v>0</v>
      </c>
      <c r="M594" s="11"/>
      <c r="N594" s="11"/>
      <c r="O594" s="11"/>
      <c r="P594" s="11"/>
      <c r="Q594" s="63">
        <f t="shared" si="8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f t="shared" si="85"/>
        <v>0</v>
      </c>
      <c r="L595" s="89">
        <f t="shared" si="86"/>
        <v>0</v>
      </c>
      <c r="M595" s="11"/>
      <c r="N595" s="11"/>
      <c r="O595" s="11"/>
      <c r="P595" s="11"/>
      <c r="Q595" s="63">
        <f t="shared" si="8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 t="shared" si="85"/>
        <v>0</v>
      </c>
      <c r="L596" s="89">
        <f t="shared" si="86"/>
        <v>0</v>
      </c>
      <c r="M596" s="11"/>
      <c r="N596" s="11"/>
      <c r="O596" s="11"/>
      <c r="P596" s="11">
        <v>18000</v>
      </c>
      <c r="Q596" s="63">
        <f t="shared" si="87"/>
        <v>-2776.6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2776.6</v>
      </c>
      <c r="F597" s="338"/>
      <c r="G597" s="322">
        <f>SUM(G599,G601,G602,G603,G605,G604)</f>
        <v>2776.6</v>
      </c>
      <c r="H597" s="339">
        <f>SUM(H599:H606,H610)</f>
        <v>0</v>
      </c>
      <c r="I597" s="340">
        <f>SUM(I599:I606,I610)</f>
        <v>0</v>
      </c>
      <c r="J597" s="340">
        <f>SUM(J599:J606,J610)</f>
        <v>0</v>
      </c>
      <c r="K597" s="89">
        <f t="shared" si="85"/>
        <v>5553.2</v>
      </c>
      <c r="L597" s="89">
        <f t="shared" si="86"/>
        <v>2776.6</v>
      </c>
      <c r="M597" s="11"/>
      <c r="N597" s="11"/>
      <c r="O597" s="11"/>
      <c r="P597" s="11"/>
      <c r="Q597" s="63">
        <f t="shared" si="8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 t="shared" si="85"/>
        <v>0</v>
      </c>
      <c r="L598" s="89">
        <f t="shared" si="86"/>
        <v>0</v>
      </c>
      <c r="M598" s="11"/>
      <c r="N598" s="11"/>
      <c r="O598" s="11"/>
      <c r="P598" s="11"/>
      <c r="Q598" s="63">
        <f t="shared" si="87"/>
        <v>-1264.9000000000001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1264.9000000000001</v>
      </c>
      <c r="F599" s="327"/>
      <c r="G599" s="322">
        <f t="shared" ref="G599:G606" si="89">SUM(F599,E599)</f>
        <v>1264.9000000000001</v>
      </c>
      <c r="H599" s="330"/>
      <c r="I599" s="331"/>
      <c r="J599" s="331"/>
      <c r="K599" s="89">
        <f t="shared" si="85"/>
        <v>2529.8000000000002</v>
      </c>
      <c r="L599" s="89">
        <f t="shared" si="86"/>
        <v>1264.9000000000001</v>
      </c>
      <c r="M599" s="11"/>
      <c r="N599" s="11"/>
      <c r="O599" s="11"/>
      <c r="P599" s="11"/>
      <c r="Q599" s="63">
        <f t="shared" si="8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9"/>
        <v>0</v>
      </c>
      <c r="H600" s="330"/>
      <c r="I600" s="331"/>
      <c r="J600" s="331"/>
      <c r="K600" s="89">
        <f t="shared" si="85"/>
        <v>0</v>
      </c>
      <c r="L600" s="89">
        <f t="shared" si="86"/>
        <v>0</v>
      </c>
      <c r="M600" s="11"/>
      <c r="N600" s="11"/>
      <c r="O600" s="11"/>
      <c r="P600" s="11"/>
      <c r="Q600" s="63">
        <f t="shared" si="8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9"/>
        <v>827</v>
      </c>
      <c r="H601" s="330"/>
      <c r="I601" s="331"/>
      <c r="J601" s="331"/>
      <c r="K601" s="89">
        <f t="shared" si="85"/>
        <v>1654</v>
      </c>
      <c r="L601" s="89">
        <f t="shared" si="86"/>
        <v>827</v>
      </c>
      <c r="M601" s="11"/>
      <c r="N601" s="11"/>
      <c r="O601" s="11"/>
      <c r="P601" s="11"/>
      <c r="Q601" s="63">
        <f t="shared" si="8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9"/>
        <v>0</v>
      </c>
      <c r="H602" s="330"/>
      <c r="I602" s="331"/>
      <c r="J602" s="331"/>
      <c r="K602" s="89">
        <f t="shared" si="85"/>
        <v>0</v>
      </c>
      <c r="L602" s="89">
        <f t="shared" si="86"/>
        <v>0</v>
      </c>
      <c r="M602" s="11"/>
      <c r="N602" s="11"/>
      <c r="O602" s="11"/>
      <c r="P602" s="11"/>
      <c r="Q602" s="63">
        <f t="shared" si="8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9"/>
        <v>0</v>
      </c>
      <c r="H603" s="330"/>
      <c r="I603" s="331"/>
      <c r="J603" s="331"/>
      <c r="K603" s="89">
        <f t="shared" si="85"/>
        <v>0</v>
      </c>
      <c r="L603" s="89">
        <f t="shared" si="86"/>
        <v>0</v>
      </c>
      <c r="M603" s="11"/>
      <c r="N603" s="11"/>
      <c r="O603" s="11"/>
      <c r="P603" s="11"/>
      <c r="Q603" s="63">
        <f t="shared" si="87"/>
        <v>-335.7</v>
      </c>
      <c r="R603" s="11"/>
      <c r="S603" s="11"/>
      <c r="T603" s="11"/>
      <c r="U603" s="11"/>
      <c r="V603" s="11"/>
      <c r="W603" s="11"/>
      <c r="X603" s="11"/>
      <c r="Y603" s="11"/>
      <c r="Z603" s="11"/>
      <c r="AA603" s="11"/>
      <c r="AB603" s="11"/>
      <c r="AC603" s="11"/>
      <c r="AD603" s="11"/>
      <c r="AE603" s="11"/>
      <c r="AF603" s="11"/>
      <c r="AG603" s="11"/>
      <c r="AH603" s="11"/>
      <c r="AI603" s="11"/>
      <c r="AJ603" s="11"/>
    </row>
    <row r="604" spans="1:36" ht="33" customHeight="1" x14ac:dyDescent="0.2">
      <c r="A604" s="317"/>
      <c r="B604" s="734" t="s">
        <v>946</v>
      </c>
      <c r="C604" s="725"/>
      <c r="D604" s="319"/>
      <c r="E604" s="646">
        <v>335.7</v>
      </c>
      <c r="F604" s="646"/>
      <c r="G604" s="322">
        <f t="shared" si="89"/>
        <v>335.7</v>
      </c>
      <c r="H604" s="330"/>
      <c r="I604" s="331"/>
      <c r="J604" s="331"/>
      <c r="K604" s="89">
        <f t="shared" si="85"/>
        <v>671.4</v>
      </c>
      <c r="L604" s="89">
        <f>IF(G604&lt;&gt;0,G604,0)</f>
        <v>335.7</v>
      </c>
      <c r="M604" s="11"/>
      <c r="N604" s="11"/>
      <c r="O604" s="11"/>
      <c r="P604" s="11"/>
      <c r="Q604" s="63">
        <f t="shared" si="8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9"/>
        <v>349</v>
      </c>
      <c r="H605" s="330"/>
      <c r="I605" s="331"/>
      <c r="J605" s="331"/>
      <c r="K605" s="89">
        <f t="shared" si="85"/>
        <v>698</v>
      </c>
      <c r="L605" s="89">
        <f t="shared" si="86"/>
        <v>349</v>
      </c>
      <c r="M605" s="11"/>
      <c r="N605" s="11"/>
      <c r="O605" s="11"/>
      <c r="P605" s="11"/>
      <c r="Q605" s="63">
        <f>F606-G606</f>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89"/>
        <v>0</v>
      </c>
      <c r="H606" s="330"/>
      <c r="I606" s="331"/>
      <c r="J606" s="331"/>
      <c r="K606" s="89">
        <f t="shared" si="85"/>
        <v>0</v>
      </c>
      <c r="L606" s="89">
        <f t="shared" si="86"/>
        <v>0</v>
      </c>
      <c r="M606" s="11"/>
      <c r="N606" s="11"/>
      <c r="O606" s="11"/>
      <c r="P606" s="11"/>
      <c r="Q606" s="63">
        <f t="shared" si="8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5"/>
        <v>0</v>
      </c>
      <c r="L607" s="89">
        <f t="shared" si="86"/>
        <v>0</v>
      </c>
      <c r="M607" s="11"/>
      <c r="N607" s="11"/>
      <c r="O607" s="11"/>
      <c r="P607" s="11"/>
      <c r="Q607" s="63">
        <f t="shared" si="8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5"/>
        <v>0</v>
      </c>
      <c r="L608" s="89">
        <f t="shared" si="86"/>
        <v>0</v>
      </c>
      <c r="M608" s="11"/>
      <c r="N608" s="11"/>
      <c r="O608" s="11"/>
      <c r="P608" s="11"/>
      <c r="Q608" s="63">
        <f t="shared" si="8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5"/>
        <v>0</v>
      </c>
      <c r="L609" s="89">
        <f t="shared" si="86"/>
        <v>0</v>
      </c>
      <c r="M609" s="11"/>
      <c r="N609" s="11"/>
      <c r="O609" s="11"/>
      <c r="P609" s="11"/>
      <c r="Q609" s="63">
        <f t="shared" si="8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5"/>
        <v>0</v>
      </c>
      <c r="L610" s="89">
        <f t="shared" si="86"/>
        <v>0</v>
      </c>
      <c r="M610" s="11"/>
      <c r="N610" s="11"/>
      <c r="O610" s="11"/>
      <c r="P610" s="11"/>
      <c r="Q610" s="63">
        <f t="shared" si="8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5"/>
        <v>4576</v>
      </c>
      <c r="L611" s="89">
        <f t="shared" si="86"/>
        <v>2288</v>
      </c>
      <c r="M611" s="11"/>
      <c r="N611" s="11"/>
      <c r="O611" s="11"/>
      <c r="P611" s="11"/>
      <c r="Q611" s="63">
        <f t="shared" si="8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5"/>
        <v>4576</v>
      </c>
      <c r="L612" s="89">
        <f t="shared" si="86"/>
        <v>2288</v>
      </c>
      <c r="M612" s="11"/>
      <c r="N612" s="11"/>
      <c r="O612" s="11"/>
      <c r="P612" s="11"/>
      <c r="Q612" s="63">
        <f t="shared" si="87"/>
        <v>-2288</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2288</v>
      </c>
      <c r="F613" s="358">
        <f t="shared" ref="F613:J614" si="90">SUM(F618,F621,F624)</f>
        <v>0</v>
      </c>
      <c r="G613" s="359">
        <f t="shared" si="90"/>
        <v>2288</v>
      </c>
      <c r="H613" s="360">
        <f t="shared" si="90"/>
        <v>0</v>
      </c>
      <c r="I613" s="361">
        <f t="shared" si="90"/>
        <v>0</v>
      </c>
      <c r="J613" s="361">
        <f t="shared" si="90"/>
        <v>0</v>
      </c>
      <c r="K613" s="89">
        <f t="shared" si="85"/>
        <v>4576</v>
      </c>
      <c r="L613" s="89">
        <f t="shared" si="86"/>
        <v>2288</v>
      </c>
      <c r="M613" s="11"/>
      <c r="N613" s="11"/>
      <c r="O613" s="11"/>
      <c r="P613" s="11"/>
      <c r="Q613" s="63">
        <f t="shared" si="87"/>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53"/>
      <c r="B614" s="354" t="s">
        <v>700</v>
      </c>
      <c r="C614" s="355"/>
      <c r="D614" s="362"/>
      <c r="E614" s="364">
        <v>0</v>
      </c>
      <c r="F614" s="358">
        <f t="shared" si="90"/>
        <v>0</v>
      </c>
      <c r="G614" s="365">
        <f t="shared" si="90"/>
        <v>0</v>
      </c>
      <c r="H614" s="366">
        <f t="shared" si="90"/>
        <v>0</v>
      </c>
      <c r="I614" s="367">
        <f t="shared" si="90"/>
        <v>0</v>
      </c>
      <c r="J614" s="367">
        <f t="shared" si="90"/>
        <v>0</v>
      </c>
      <c r="K614" s="89">
        <f t="shared" si="85"/>
        <v>0</v>
      </c>
      <c r="L614" s="89">
        <f t="shared" si="86"/>
        <v>0</v>
      </c>
      <c r="M614" s="11"/>
      <c r="N614" s="11"/>
      <c r="O614" s="11"/>
      <c r="P614" s="11"/>
      <c r="Q614" s="63">
        <f t="shared" si="8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5"/>
        <v>0</v>
      </c>
      <c r="L615" s="89">
        <f t="shared" si="86"/>
        <v>0</v>
      </c>
      <c r="M615" s="11"/>
      <c r="N615" s="11"/>
      <c r="O615" s="11"/>
      <c r="P615" s="11"/>
      <c r="Q615" s="63">
        <f t="shared" si="8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5"/>
        <v>0</v>
      </c>
      <c r="L616" s="89">
        <f t="shared" si="86"/>
        <v>0</v>
      </c>
      <c r="M616" s="11"/>
      <c r="N616" s="11"/>
      <c r="O616" s="11"/>
      <c r="P616" s="11"/>
      <c r="Q616" s="63">
        <f t="shared" si="8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5"/>
        <v>0</v>
      </c>
      <c r="L617" s="89">
        <f t="shared" si="86"/>
        <v>0</v>
      </c>
      <c r="M617" s="11"/>
      <c r="N617" s="11"/>
      <c r="O617" s="11"/>
      <c r="P617" s="11"/>
      <c r="Q617" s="63">
        <f t="shared" si="8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5"/>
        <v>0</v>
      </c>
      <c r="L618" s="89">
        <f t="shared" si="86"/>
        <v>0</v>
      </c>
      <c r="M618" s="11"/>
      <c r="N618" s="11"/>
      <c r="O618" s="11"/>
      <c r="P618" s="11"/>
      <c r="Q618" s="63">
        <f t="shared" si="8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5"/>
        <v>0</v>
      </c>
      <c r="L619" s="89">
        <f t="shared" si="86"/>
        <v>0</v>
      </c>
      <c r="M619" s="11"/>
      <c r="N619" s="11"/>
      <c r="O619" s="11"/>
      <c r="P619" s="11"/>
      <c r="Q619" s="63">
        <f t="shared" si="8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5"/>
        <v>4576</v>
      </c>
      <c r="L620" s="89">
        <f t="shared" si="86"/>
        <v>2288</v>
      </c>
      <c r="M620" s="11"/>
      <c r="N620" s="11"/>
      <c r="O620" s="11"/>
      <c r="P620" s="11"/>
      <c r="Q620" s="63">
        <f t="shared" si="87"/>
        <v>-2288</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2288</v>
      </c>
      <c r="F621" s="151"/>
      <c r="G621" s="322">
        <f>SUM(F621,E621)</f>
        <v>2288</v>
      </c>
      <c r="H621" s="159">
        <f>ROUND(F621*H$7, )</f>
        <v>0</v>
      </c>
      <c r="I621" s="160">
        <f>ROUND(F621*I$7, )</f>
        <v>0</v>
      </c>
      <c r="J621" s="160">
        <f>ROUND(F621*J$7, )</f>
        <v>0</v>
      </c>
      <c r="K621" s="89">
        <f t="shared" si="85"/>
        <v>4576</v>
      </c>
      <c r="L621" s="89">
        <f t="shared" si="86"/>
        <v>2288</v>
      </c>
      <c r="M621" s="332">
        <v>0.1</v>
      </c>
      <c r="N621" s="11"/>
      <c r="O621" s="11"/>
      <c r="P621" s="11"/>
      <c r="Q621" s="63">
        <f t="shared" si="87"/>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17"/>
      <c r="B622" s="318"/>
      <c r="C622" s="679" t="s">
        <v>700</v>
      </c>
      <c r="D622" s="325"/>
      <c r="E622" s="327">
        <v>0</v>
      </c>
      <c r="F622" s="327"/>
      <c r="G622" s="322">
        <f>SUM(F622,E622)</f>
        <v>0</v>
      </c>
      <c r="H622" s="323">
        <f>ROUND(F622*H$7, )</f>
        <v>0</v>
      </c>
      <c r="I622" s="324">
        <f>ROUND(H622*I$7, )</f>
        <v>0</v>
      </c>
      <c r="J622" s="324">
        <f>ROUND(I622*J$7, )</f>
        <v>0</v>
      </c>
      <c r="K622" s="89">
        <f t="shared" si="85"/>
        <v>0</v>
      </c>
      <c r="L622" s="89">
        <f t="shared" si="86"/>
        <v>0</v>
      </c>
      <c r="M622" s="11"/>
      <c r="N622" s="11"/>
      <c r="O622" s="11"/>
      <c r="P622" s="11"/>
      <c r="Q622" s="63">
        <f t="shared" si="8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5"/>
        <v>0</v>
      </c>
      <c r="L623" s="89">
        <f t="shared" si="86"/>
        <v>0</v>
      </c>
      <c r="M623" s="11"/>
      <c r="N623" s="11"/>
      <c r="O623" s="11"/>
      <c r="P623" s="11"/>
      <c r="Q623" s="63">
        <f t="shared" si="8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5"/>
        <v>0</v>
      </c>
      <c r="L624" s="89">
        <f t="shared" si="86"/>
        <v>0</v>
      </c>
      <c r="M624" s="11"/>
      <c r="N624" s="11"/>
      <c r="O624" s="11"/>
      <c r="P624" s="11"/>
      <c r="Q624" s="63">
        <f t="shared" si="8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5"/>
        <v>0</v>
      </c>
      <c r="L625" s="89">
        <f t="shared" si="86"/>
        <v>0</v>
      </c>
      <c r="M625" s="11"/>
      <c r="N625" s="11"/>
      <c r="O625" s="11"/>
      <c r="P625" s="11"/>
      <c r="Q625" s="63">
        <f t="shared" si="87"/>
        <v>-2095</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2095</v>
      </c>
      <c r="F626" s="298">
        <f>SUM(F628)</f>
        <v>0</v>
      </c>
      <c r="G626" s="275">
        <f>SUM(G628)</f>
        <v>2095</v>
      </c>
      <c r="H626" s="276">
        <f>SUM(H628)</f>
        <v>0</v>
      </c>
      <c r="I626" s="277">
        <f>SUM(I628)</f>
        <v>0</v>
      </c>
      <c r="J626" s="277">
        <f>SUM(J628)</f>
        <v>0</v>
      </c>
      <c r="K626" s="89">
        <f t="shared" si="85"/>
        <v>4190</v>
      </c>
      <c r="L626" s="89">
        <f t="shared" si="86"/>
        <v>2095</v>
      </c>
      <c r="M626" s="11"/>
      <c r="N626" s="11"/>
      <c r="O626" s="11"/>
      <c r="P626" s="11"/>
      <c r="Q626" s="63">
        <f t="shared" si="8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5"/>
        <v>0</v>
      </c>
      <c r="L627" s="89">
        <f t="shared" si="86"/>
        <v>0</v>
      </c>
      <c r="M627" s="11"/>
      <c r="N627" s="11"/>
      <c r="O627" s="11"/>
      <c r="P627" s="11"/>
      <c r="Q627" s="63">
        <f t="shared" si="87"/>
        <v>-2095</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2095</v>
      </c>
      <c r="F628" s="358">
        <f>SUM(F629:F630)</f>
        <v>0</v>
      </c>
      <c r="G628" s="359">
        <f>SUM(G629:G630)</f>
        <v>2095</v>
      </c>
      <c r="H628" s="360">
        <f>SUM(H630)</f>
        <v>0</v>
      </c>
      <c r="I628" s="361">
        <f>SUM(I630)</f>
        <v>0</v>
      </c>
      <c r="J628" s="361">
        <f>SUM(J630)</f>
        <v>0</v>
      </c>
      <c r="K628" s="89">
        <f t="shared" si="85"/>
        <v>4190</v>
      </c>
      <c r="L628" s="89">
        <f t="shared" si="86"/>
        <v>2095</v>
      </c>
      <c r="M628" s="11"/>
      <c r="N628" s="11"/>
      <c r="O628" s="11"/>
      <c r="P628" s="11"/>
      <c r="Q628" s="63">
        <f t="shared" si="87"/>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2095</v>
      </c>
      <c r="F629" s="395"/>
      <c r="G629" s="322">
        <f>SUM(F629,E629)</f>
        <v>2095</v>
      </c>
      <c r="H629" s="159">
        <f>ROUND(F629*H$7, )</f>
        <v>0</v>
      </c>
      <c r="I629" s="160">
        <f>ROUND(F629*I$7, )</f>
        <v>0</v>
      </c>
      <c r="J629" s="160">
        <f>ROUND(F629*J$7, )</f>
        <v>0</v>
      </c>
      <c r="K629" s="89">
        <f t="shared" si="85"/>
        <v>4190</v>
      </c>
      <c r="L629" s="89">
        <f t="shared" si="86"/>
        <v>2095</v>
      </c>
      <c r="M629" s="11"/>
      <c r="N629" s="11"/>
      <c r="O629" s="11"/>
      <c r="P629" s="11"/>
      <c r="Q629" s="63">
        <f t="shared" si="8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5"/>
        <v>0</v>
      </c>
      <c r="L630" s="89">
        <f t="shared" si="86"/>
        <v>0</v>
      </c>
      <c r="M630" s="11"/>
      <c r="N630" s="11"/>
      <c r="O630" s="11"/>
      <c r="P630" s="11"/>
      <c r="Q630" s="63">
        <f t="shared" si="87"/>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85"/>
        <v>9980.4</v>
      </c>
      <c r="L631" s="89">
        <f t="shared" si="86"/>
        <v>4990.2</v>
      </c>
      <c r="M631" s="11"/>
      <c r="N631" s="11"/>
      <c r="O631" s="11"/>
      <c r="P631" s="11"/>
      <c r="Q631" s="63">
        <f t="shared" si="87"/>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85"/>
        <v>1080.4000000000001</v>
      </c>
      <c r="L632" s="89">
        <f t="shared" si="86"/>
        <v>540.20000000000005</v>
      </c>
      <c r="M632" s="11"/>
      <c r="N632" s="11"/>
      <c r="O632" s="11"/>
      <c r="P632" s="11"/>
      <c r="Q632" s="63">
        <f t="shared" si="8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5"/>
        <v>0</v>
      </c>
      <c r="L633" s="89">
        <f t="shared" si="86"/>
        <v>0</v>
      </c>
      <c r="M633" s="11"/>
      <c r="N633" s="11"/>
      <c r="O633" s="11"/>
      <c r="P633" s="11"/>
      <c r="Q633" s="63">
        <f t="shared" si="87"/>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91">SUM(F638)</f>
        <v>0</v>
      </c>
      <c r="G634" s="359">
        <f t="shared" si="91"/>
        <v>432</v>
      </c>
      <c r="H634" s="360">
        <f t="shared" si="91"/>
        <v>0</v>
      </c>
      <c r="I634" s="361">
        <f t="shared" si="91"/>
        <v>0</v>
      </c>
      <c r="J634" s="361">
        <f t="shared" si="91"/>
        <v>0</v>
      </c>
      <c r="K634" s="89">
        <f t="shared" ref="K634:K697" si="92">SUM(E634:G634)</f>
        <v>864</v>
      </c>
      <c r="L634" s="89">
        <f t="shared" si="86"/>
        <v>432</v>
      </c>
      <c r="M634" s="11"/>
      <c r="N634" s="11"/>
      <c r="O634" s="11"/>
      <c r="P634" s="11"/>
      <c r="Q634" s="63">
        <f t="shared" si="87"/>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91"/>
        <v>0</v>
      </c>
      <c r="G635" s="365">
        <f t="shared" si="91"/>
        <v>108.2</v>
      </c>
      <c r="H635" s="366">
        <f t="shared" si="91"/>
        <v>0</v>
      </c>
      <c r="I635" s="367">
        <f t="shared" si="91"/>
        <v>0</v>
      </c>
      <c r="J635" s="367">
        <f t="shared" si="91"/>
        <v>0</v>
      </c>
      <c r="K635" s="89">
        <f t="shared" si="92"/>
        <v>216.4</v>
      </c>
      <c r="L635" s="89">
        <f t="shared" si="86"/>
        <v>108.2</v>
      </c>
      <c r="M635" s="11"/>
      <c r="N635" s="11"/>
      <c r="O635" s="11"/>
      <c r="P635" s="11"/>
      <c r="Q635" s="63">
        <f t="shared" si="87"/>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92"/>
        <v>1080.4000000000001</v>
      </c>
      <c r="L636" s="89">
        <f t="shared" si="86"/>
        <v>540.20000000000005</v>
      </c>
      <c r="M636" s="11"/>
      <c r="N636" s="11"/>
      <c r="O636" s="11"/>
      <c r="P636" s="11"/>
      <c r="Q636" s="63">
        <f t="shared" si="87"/>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92"/>
        <v>1080.4000000000001</v>
      </c>
      <c r="L637" s="89">
        <f t="shared" si="86"/>
        <v>540.20000000000005</v>
      </c>
      <c r="M637" s="11"/>
      <c r="N637" s="11"/>
      <c r="O637" s="11"/>
      <c r="P637" s="11"/>
      <c r="Q637" s="63">
        <f t="shared" si="87"/>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92"/>
        <v>864</v>
      </c>
      <c r="L638" s="89">
        <f t="shared" si="86"/>
        <v>432</v>
      </c>
      <c r="M638" s="332">
        <v>0.1</v>
      </c>
      <c r="N638" s="11"/>
      <c r="O638" s="11"/>
      <c r="P638" s="11"/>
      <c r="Q638" s="63">
        <f t="shared" si="87"/>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92"/>
        <v>216.4</v>
      </c>
      <c r="L639" s="89">
        <f t="shared" si="86"/>
        <v>108.2</v>
      </c>
      <c r="M639" s="11"/>
      <c r="N639" s="11"/>
      <c r="O639" s="11"/>
      <c r="P639" s="11"/>
      <c r="Q639" s="63">
        <f t="shared" si="8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92"/>
        <v>8900</v>
      </c>
      <c r="L640" s="89">
        <f t="shared" si="86"/>
        <v>4450</v>
      </c>
      <c r="M640" s="11"/>
      <c r="N640" s="11"/>
      <c r="O640" s="11"/>
      <c r="P640" s="11"/>
      <c r="Q640" s="63">
        <f t="shared" si="8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92"/>
        <v>8900</v>
      </c>
      <c r="L641" s="89">
        <f t="shared" si="86"/>
        <v>4450</v>
      </c>
      <c r="M641" s="11"/>
      <c r="N641" s="11"/>
      <c r="O641" s="11"/>
      <c r="P641" s="11"/>
      <c r="Q641" s="63">
        <f t="shared" si="87"/>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92"/>
        <v>871.4</v>
      </c>
      <c r="L642" s="89">
        <f t="shared" si="86"/>
        <v>435.7</v>
      </c>
      <c r="M642" s="11"/>
      <c r="N642" s="11"/>
      <c r="O642" s="11"/>
      <c r="P642" s="11"/>
      <c r="Q642" s="63">
        <f t="shared" si="87"/>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92"/>
        <v>8028.6</v>
      </c>
      <c r="L643" s="89">
        <f t="shared" si="86"/>
        <v>4014.3</v>
      </c>
      <c r="M643" s="11"/>
      <c r="N643" s="11"/>
      <c r="O643" s="11"/>
      <c r="P643" s="11"/>
      <c r="Q643" s="63">
        <f t="shared" si="8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92"/>
        <v>8900</v>
      </c>
      <c r="L644" s="89">
        <f t="shared" si="86"/>
        <v>4450</v>
      </c>
      <c r="M644" s="11"/>
      <c r="N644" s="11"/>
      <c r="O644" s="11"/>
      <c r="P644" s="11"/>
      <c r="Q644" s="63">
        <f t="shared" si="8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92"/>
        <v>8900</v>
      </c>
      <c r="L645" s="89">
        <f t="shared" si="86"/>
        <v>4450</v>
      </c>
      <c r="M645" s="11"/>
      <c r="N645" s="11"/>
      <c r="O645" s="11"/>
      <c r="P645" s="11"/>
      <c r="Q645" s="63">
        <f t="shared" si="87"/>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3">ROUND(F646*H$7, )</f>
        <v>0</v>
      </c>
      <c r="I646" s="160">
        <f>ROUND(F646*I$7, )</f>
        <v>0</v>
      </c>
      <c r="J646" s="160">
        <f>ROUND(F646*J$7, )</f>
        <v>0</v>
      </c>
      <c r="K646" s="89">
        <f t="shared" si="92"/>
        <v>871.4</v>
      </c>
      <c r="L646" s="89">
        <f t="shared" si="86"/>
        <v>435.7</v>
      </c>
      <c r="M646" s="403">
        <v>0.1</v>
      </c>
      <c r="N646" s="11"/>
      <c r="O646" s="11"/>
      <c r="P646" s="11"/>
      <c r="Q646" s="63">
        <f t="shared" ref="Q646:Q709" si="94">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3"/>
        <v>0</v>
      </c>
      <c r="I647" s="331">
        <f t="shared" ref="I647:J653" si="95">ROUND(H647*I$7, )</f>
        <v>0</v>
      </c>
      <c r="J647" s="331">
        <f t="shared" si="95"/>
        <v>0</v>
      </c>
      <c r="K647" s="89">
        <f t="shared" si="92"/>
        <v>8028.6</v>
      </c>
      <c r="L647" s="89">
        <f t="shared" si="86"/>
        <v>4014.3</v>
      </c>
      <c r="M647" s="11"/>
      <c r="N647" s="11"/>
      <c r="O647" s="11"/>
      <c r="P647" s="11"/>
      <c r="Q647" s="63">
        <f t="shared" si="94"/>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3"/>
        <v>0</v>
      </c>
      <c r="I648" s="324">
        <f t="shared" si="95"/>
        <v>0</v>
      </c>
      <c r="J648" s="324">
        <f t="shared" si="95"/>
        <v>0</v>
      </c>
      <c r="K648" s="89">
        <f t="shared" si="92"/>
        <v>0</v>
      </c>
      <c r="L648" s="89">
        <f t="shared" si="86"/>
        <v>0</v>
      </c>
      <c r="M648" s="11"/>
      <c r="N648" s="11"/>
      <c r="O648" s="11"/>
      <c r="P648" s="11"/>
      <c r="Q648" s="63">
        <f t="shared" si="94"/>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3"/>
        <v>0</v>
      </c>
      <c r="I649" s="331">
        <f t="shared" si="95"/>
        <v>0</v>
      </c>
      <c r="J649" s="331">
        <f t="shared" si="95"/>
        <v>0</v>
      </c>
      <c r="K649" s="89">
        <f t="shared" si="92"/>
        <v>0</v>
      </c>
      <c r="L649" s="89">
        <f t="shared" si="86"/>
        <v>0</v>
      </c>
      <c r="M649" s="11"/>
      <c r="N649" s="11"/>
      <c r="O649" s="11"/>
      <c r="P649" s="11"/>
      <c r="Q649" s="63">
        <f t="shared" si="94"/>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93"/>
        <v>0</v>
      </c>
      <c r="I650" s="307">
        <f t="shared" si="95"/>
        <v>0</v>
      </c>
      <c r="J650" s="307">
        <f t="shared" si="95"/>
        <v>0</v>
      </c>
      <c r="K650" s="89">
        <f t="shared" si="92"/>
        <v>0</v>
      </c>
      <c r="L650" s="89">
        <f t="shared" si="86"/>
        <v>0</v>
      </c>
      <c r="M650" s="11"/>
      <c r="N650" s="11"/>
      <c r="O650" s="11"/>
      <c r="P650" s="11"/>
      <c r="Q650" s="63">
        <f t="shared" si="9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3"/>
        <v>0</v>
      </c>
      <c r="I651" s="407">
        <f t="shared" si="95"/>
        <v>0</v>
      </c>
      <c r="J651" s="407">
        <f t="shared" si="95"/>
        <v>0</v>
      </c>
      <c r="K651" s="89">
        <f t="shared" si="92"/>
        <v>0</v>
      </c>
      <c r="L651" s="89">
        <f t="shared" si="86"/>
        <v>0</v>
      </c>
      <c r="M651" s="11"/>
      <c r="N651" s="11"/>
      <c r="O651" s="11"/>
      <c r="P651" s="11"/>
      <c r="Q651" s="63">
        <f t="shared" si="9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3"/>
        <v>0</v>
      </c>
      <c r="I652" s="324">
        <f t="shared" si="95"/>
        <v>0</v>
      </c>
      <c r="J652" s="324">
        <f t="shared" si="95"/>
        <v>0</v>
      </c>
      <c r="K652" s="89">
        <f t="shared" si="92"/>
        <v>0</v>
      </c>
      <c r="L652" s="89">
        <f t="shared" si="86"/>
        <v>0</v>
      </c>
      <c r="M652" s="11"/>
      <c r="N652" s="11"/>
      <c r="O652" s="11"/>
      <c r="P652" s="11"/>
      <c r="Q652" s="63">
        <f t="shared" si="9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3"/>
        <v>0</v>
      </c>
      <c r="I653" s="324">
        <f t="shared" si="95"/>
        <v>0</v>
      </c>
      <c r="J653" s="324">
        <f t="shared" si="95"/>
        <v>0</v>
      </c>
      <c r="K653" s="89">
        <f t="shared" si="92"/>
        <v>0</v>
      </c>
      <c r="L653" s="89">
        <f t="shared" si="86"/>
        <v>0</v>
      </c>
      <c r="M653" s="11"/>
      <c r="N653" s="11"/>
      <c r="O653" s="11"/>
      <c r="P653" s="11"/>
      <c r="Q653" s="63">
        <f t="shared" si="94"/>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92"/>
        <v>0</v>
      </c>
      <c r="L654" s="89">
        <f t="shared" si="86"/>
        <v>0</v>
      </c>
      <c r="M654" s="11"/>
      <c r="N654" s="11"/>
      <c r="O654" s="11"/>
      <c r="P654" s="11"/>
      <c r="Q654" s="63">
        <f t="shared" si="94"/>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92"/>
        <v>0</v>
      </c>
      <c r="L655" s="89">
        <f t="shared" si="86"/>
        <v>0</v>
      </c>
      <c r="M655" s="11"/>
      <c r="N655" s="11"/>
      <c r="O655" s="11"/>
      <c r="P655" s="11"/>
      <c r="Q655" s="63">
        <f t="shared" si="9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92"/>
        <v>0</v>
      </c>
      <c r="L656" s="89">
        <f t="shared" si="86"/>
        <v>0</v>
      </c>
      <c r="M656" s="11"/>
      <c r="N656" s="11"/>
      <c r="O656" s="11"/>
      <c r="P656" s="11"/>
      <c r="Q656" s="63">
        <f t="shared" si="94"/>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92"/>
        <v>0</v>
      </c>
      <c r="L657" s="89">
        <f t="shared" si="86"/>
        <v>0</v>
      </c>
      <c r="M657" s="11"/>
      <c r="N657" s="11"/>
      <c r="O657" s="11"/>
      <c r="P657" s="11"/>
      <c r="Q657" s="63">
        <f t="shared" si="94"/>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92"/>
        <v>0</v>
      </c>
      <c r="L658" s="89">
        <f t="shared" si="86"/>
        <v>0</v>
      </c>
      <c r="M658" s="11"/>
      <c r="N658" s="11"/>
      <c r="O658" s="11"/>
      <c r="P658" s="11"/>
      <c r="Q658" s="63">
        <f t="shared" si="9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92"/>
        <v>0</v>
      </c>
      <c r="L659" s="89">
        <f t="shared" si="86"/>
        <v>0</v>
      </c>
      <c r="M659" s="11"/>
      <c r="N659" s="11"/>
      <c r="O659" s="11"/>
      <c r="P659" s="11"/>
      <c r="Q659" s="63">
        <f t="shared" si="9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92"/>
        <v>0</v>
      </c>
      <c r="L660" s="89">
        <f t="shared" si="86"/>
        <v>0</v>
      </c>
      <c r="M660" s="11"/>
      <c r="N660" s="11"/>
      <c r="O660" s="11"/>
      <c r="P660" s="11"/>
      <c r="Q660" s="63">
        <f t="shared" si="9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92"/>
        <v>0</v>
      </c>
      <c r="L661" s="89">
        <f t="shared" si="86"/>
        <v>0</v>
      </c>
      <c r="M661" s="11"/>
      <c r="N661" s="11"/>
      <c r="O661" s="11"/>
      <c r="P661" s="11"/>
      <c r="Q661" s="63">
        <f t="shared" si="94"/>
        <v>-194860.12000000002</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194860.12</v>
      </c>
      <c r="F662" s="298">
        <f>SUM(F663,F722,F766,F835)</f>
        <v>1504.62</v>
      </c>
      <c r="G662" s="275">
        <f>SUM(G663,G722,G766,G835)</f>
        <v>196364.74000000002</v>
      </c>
      <c r="H662" s="276">
        <f>SUM(H663,H722,H766,H835)</f>
        <v>675</v>
      </c>
      <c r="I662" s="277">
        <f>SUM(I663,I722,I766,I835)</f>
        <v>683</v>
      </c>
      <c r="J662" s="277">
        <f>SUM(J663,J722,J766,J835)</f>
        <v>693</v>
      </c>
      <c r="K662" s="89">
        <f t="shared" si="92"/>
        <v>392729.48</v>
      </c>
      <c r="L662" s="89">
        <f t="shared" si="86"/>
        <v>196364.74000000002</v>
      </c>
      <c r="M662" s="11"/>
      <c r="N662" s="11"/>
      <c r="O662" s="11"/>
      <c r="P662" s="11"/>
      <c r="Q662" s="63">
        <f t="shared" si="94"/>
        <v>-12909.4</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12909.4</v>
      </c>
      <c r="F663" s="298">
        <f>SUM(F667,F695,F701,F712,F720,F708,F716)</f>
        <v>-3000</v>
      </c>
      <c r="G663" s="275">
        <f>SUM(G667,G695,G701,G712,G720,G708,G716)</f>
        <v>9909.4</v>
      </c>
      <c r="H663" s="276">
        <f>SUM(H667,H695,H701,H712,H720)</f>
        <v>-3044</v>
      </c>
      <c r="I663" s="277">
        <f>SUM(I667,I695,I701,I712,I720)</f>
        <v>-3079</v>
      </c>
      <c r="J663" s="277">
        <f>SUM(J667,J695,J701,J712,J720)</f>
        <v>-3118</v>
      </c>
      <c r="K663" s="89">
        <f t="shared" si="92"/>
        <v>19818.8</v>
      </c>
      <c r="L663" s="89">
        <f t="shared" si="86"/>
        <v>9909.4</v>
      </c>
      <c r="M663" s="11"/>
      <c r="N663" s="63">
        <f>G663-G664</f>
        <v>0</v>
      </c>
      <c r="O663" s="11"/>
      <c r="P663" s="11"/>
      <c r="Q663" s="63">
        <f t="shared" si="94"/>
        <v>-12909.4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12909.4</v>
      </c>
      <c r="F664" s="358">
        <f>SUM(F665:F666)</f>
        <v>-3000</v>
      </c>
      <c r="G664" s="359">
        <f>SUM(G665:G666)</f>
        <v>9909.4</v>
      </c>
      <c r="H664" s="360">
        <f>SUM(H665:H666)</f>
        <v>-3044</v>
      </c>
      <c r="I664" s="361">
        <f>SUM(I665:I666)</f>
        <v>-3079</v>
      </c>
      <c r="J664" s="361">
        <f>SUM(J665:J666)</f>
        <v>-3118</v>
      </c>
      <c r="K664" s="89">
        <f t="shared" si="92"/>
        <v>19818.8</v>
      </c>
      <c r="L664" s="89">
        <f t="shared" si="86"/>
        <v>9909.4</v>
      </c>
      <c r="M664" s="11"/>
      <c r="N664" s="11"/>
      <c r="O664" s="11"/>
      <c r="P664" s="11"/>
      <c r="Q664" s="63">
        <f t="shared" si="94"/>
        <v>-12877.4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12877.4</v>
      </c>
      <c r="F665" s="358">
        <f>SUM(F677,F685,F696,F707,F714,F688,F699,F710,F718)</f>
        <v>-3000</v>
      </c>
      <c r="G665" s="359">
        <f>SUM(G677,G685,G696,G707,G714,G688,G699,G710,G718)</f>
        <v>9877.4</v>
      </c>
      <c r="H665" s="409">
        <f>SUM(H677,H685,H696,H707,H714,H721,H688,H699)</f>
        <v>-3044</v>
      </c>
      <c r="I665" s="410">
        <f>SUM(I677,I685,I696,I707,I714,I721,I688,I699)</f>
        <v>-3079</v>
      </c>
      <c r="J665" s="410">
        <f>SUM(J677,J685,J696,J707,J714,J721,J688,J699)</f>
        <v>-3118</v>
      </c>
      <c r="K665" s="89">
        <f t="shared" si="92"/>
        <v>19754.8</v>
      </c>
      <c r="L665" s="89">
        <f t="shared" si="86"/>
        <v>9877.4</v>
      </c>
      <c r="M665" s="11"/>
      <c r="N665" s="11"/>
      <c r="O665" s="11"/>
      <c r="P665" s="11"/>
      <c r="Q665" s="63">
        <f t="shared" si="94"/>
        <v>-32</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32</v>
      </c>
      <c r="F666" s="398">
        <f>SUM(F678,F686,F697,F721,F694,F700,F711,F715,F719)</f>
        <v>0</v>
      </c>
      <c r="G666" s="365">
        <f>SUM(G678,G686,G697,G721,G694,G700,G711,G715,G719)</f>
        <v>32</v>
      </c>
      <c r="H666" s="411">
        <f>SUM(H678,H686,H697,H715,H694&lt;H700)</f>
        <v>0</v>
      </c>
      <c r="I666" s="412">
        <f>SUM(I678,I686,I697,I715,I694&lt;I700)</f>
        <v>0</v>
      </c>
      <c r="J666" s="412">
        <f>SUM(J678,J686,J697,J715,J694&lt;J700)</f>
        <v>0</v>
      </c>
      <c r="K666" s="89">
        <f t="shared" si="92"/>
        <v>64</v>
      </c>
      <c r="L666" s="89">
        <f t="shared" si="86"/>
        <v>32</v>
      </c>
      <c r="M666" s="11"/>
      <c r="N666" s="11"/>
      <c r="O666" s="11"/>
      <c r="P666" s="11"/>
      <c r="Q666" s="63">
        <f t="shared" si="94"/>
        <v>-2981.4</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2981.4</v>
      </c>
      <c r="F667" s="304">
        <f>SUM(F668,F679,F687)</f>
        <v>0</v>
      </c>
      <c r="G667" s="305">
        <f>SUM(G668,G679,G687)</f>
        <v>2981.4</v>
      </c>
      <c r="H667" s="306">
        <f>SUM(H668,H679,H687)</f>
        <v>0</v>
      </c>
      <c r="I667" s="307">
        <f>SUM(I668,I679,I687)</f>
        <v>0</v>
      </c>
      <c r="J667" s="307">
        <f>SUM(J668,J679,J687)</f>
        <v>0</v>
      </c>
      <c r="K667" s="89">
        <f t="shared" si="92"/>
        <v>5962.8</v>
      </c>
      <c r="L667" s="89">
        <f t="shared" si="86"/>
        <v>2981.4</v>
      </c>
      <c r="M667" s="11"/>
      <c r="N667" s="11"/>
      <c r="O667" s="11"/>
      <c r="P667" s="11"/>
      <c r="Q667" s="63">
        <f t="shared" si="94"/>
        <v>-2831.4</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2831.4</v>
      </c>
      <c r="F668" s="313">
        <f>SUM(F669,F675)</f>
        <v>0</v>
      </c>
      <c r="G668" s="314">
        <f>SUM(G669,G675)</f>
        <v>2831.4</v>
      </c>
      <c r="H668" s="315">
        <f>SUM(H669:H675)</f>
        <v>0</v>
      </c>
      <c r="I668" s="316">
        <f>SUM(I669:I675)</f>
        <v>0</v>
      </c>
      <c r="J668" s="316">
        <f>SUM(J669:J675)</f>
        <v>0</v>
      </c>
      <c r="K668" s="89">
        <f t="shared" si="92"/>
        <v>5662.8</v>
      </c>
      <c r="L668" s="89">
        <f t="shared" si="86"/>
        <v>2831.4</v>
      </c>
      <c r="M668" s="63">
        <f>G668+G679+G695</f>
        <v>3535.4</v>
      </c>
      <c r="N668" s="11"/>
      <c r="O668" s="11"/>
      <c r="P668" s="11"/>
      <c r="Q668" s="63">
        <f t="shared" si="94"/>
        <v>-2831.4</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2831.4</v>
      </c>
      <c r="F669" s="327">
        <f>F677+F678</f>
        <v>0</v>
      </c>
      <c r="G669" s="322">
        <f t="shared" ref="G669:G675" si="96">SUM(F669,E669)</f>
        <v>2831.4</v>
      </c>
      <c r="H669" s="159">
        <f>ROUND(F669*H$7, )</f>
        <v>0</v>
      </c>
      <c r="I669" s="160">
        <f>ROUND(F669*I$7, )</f>
        <v>0</v>
      </c>
      <c r="J669" s="160">
        <f>ROUND(F669*J$7, )</f>
        <v>0</v>
      </c>
      <c r="K669" s="89">
        <f t="shared" si="92"/>
        <v>5662.8</v>
      </c>
      <c r="L669" s="89">
        <f t="shared" si="86"/>
        <v>2831.4</v>
      </c>
      <c r="M669" s="63">
        <f>G325</f>
        <v>1072</v>
      </c>
      <c r="N669" s="11"/>
      <c r="O669" s="11"/>
      <c r="P669" s="11"/>
      <c r="Q669" s="63">
        <f t="shared" si="94"/>
        <v>-681.4</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681.4</v>
      </c>
      <c r="F670" s="327"/>
      <c r="G670" s="322">
        <f t="shared" si="96"/>
        <v>681.4</v>
      </c>
      <c r="H670" s="159"/>
      <c r="I670" s="160"/>
      <c r="J670" s="160"/>
      <c r="K670" s="89">
        <f t="shared" si="92"/>
        <v>1362.8</v>
      </c>
      <c r="L670" s="89">
        <f t="shared" si="86"/>
        <v>681.4</v>
      </c>
      <c r="M670" s="63"/>
      <c r="N670" s="11"/>
      <c r="O670" s="11"/>
      <c r="P670" s="11"/>
      <c r="Q670" s="63">
        <f t="shared" si="94"/>
        <v>-622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622</v>
      </c>
      <c r="F671" s="646">
        <v>54</v>
      </c>
      <c r="G671" s="322">
        <f t="shared" si="96"/>
        <v>676</v>
      </c>
      <c r="H671" s="159"/>
      <c r="I671" s="160"/>
      <c r="J671" s="160"/>
      <c r="K671" s="89">
        <f t="shared" si="92"/>
        <v>1352</v>
      </c>
      <c r="L671" s="89">
        <f t="shared" si="86"/>
        <v>676</v>
      </c>
      <c r="M671" s="63"/>
      <c r="N671" s="11"/>
      <c r="O671" s="11"/>
      <c r="P671" s="11"/>
      <c r="Q671" s="63">
        <f t="shared" si="94"/>
        <v>-1560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1560</v>
      </c>
      <c r="F672" s="646"/>
      <c r="G672" s="322">
        <f t="shared" si="96"/>
        <v>1560</v>
      </c>
      <c r="H672" s="159"/>
      <c r="I672" s="160"/>
      <c r="J672" s="160"/>
      <c r="K672" s="89">
        <f t="shared" si="92"/>
        <v>3120</v>
      </c>
      <c r="L672" s="89">
        <f t="shared" si="86"/>
        <v>1560</v>
      </c>
      <c r="M672" s="63"/>
      <c r="N672" s="11"/>
      <c r="O672" s="11"/>
      <c r="P672" s="11"/>
      <c r="Q672" s="63">
        <f t="shared" si="94"/>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6"/>
        <v>0</v>
      </c>
      <c r="H673" s="159"/>
      <c r="I673" s="160"/>
      <c r="J673" s="160"/>
      <c r="K673" s="89">
        <f t="shared" si="92"/>
        <v>0</v>
      </c>
      <c r="L673" s="89">
        <f t="shared" si="86"/>
        <v>0</v>
      </c>
      <c r="M673" s="63"/>
      <c r="N673" s="11"/>
      <c r="O673" s="11"/>
      <c r="P673" s="11"/>
      <c r="Q673" s="63">
        <f t="shared" si="94"/>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6"/>
        <v>22</v>
      </c>
      <c r="H674" s="159"/>
      <c r="I674" s="160"/>
      <c r="J674" s="160"/>
      <c r="K674" s="89">
        <f t="shared" si="92"/>
        <v>44</v>
      </c>
      <c r="L674" s="89">
        <f t="shared" si="86"/>
        <v>22</v>
      </c>
      <c r="M674" s="63"/>
      <c r="N674" s="11"/>
      <c r="O674" s="11"/>
      <c r="P674" s="11"/>
      <c r="Q674" s="63">
        <f t="shared" si="94"/>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6"/>
        <v>0</v>
      </c>
      <c r="H675" s="323">
        <f>ROUND(F675*H$7, )</f>
        <v>0</v>
      </c>
      <c r="I675" s="324">
        <f>ROUND(H675*I$7, )</f>
        <v>0</v>
      </c>
      <c r="J675" s="324">
        <f>ROUND(I675*J$7, )</f>
        <v>0</v>
      </c>
      <c r="K675" s="89">
        <f t="shared" si="92"/>
        <v>0</v>
      </c>
      <c r="L675" s="89">
        <f t="shared" si="86"/>
        <v>0</v>
      </c>
      <c r="M675" s="11"/>
      <c r="N675" s="11"/>
      <c r="O675" s="11"/>
      <c r="P675" s="11"/>
      <c r="Q675" s="63">
        <f t="shared" si="94"/>
        <v>-2831.4</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2831.4</v>
      </c>
      <c r="F676" s="313">
        <f>SUM(F677:F678)</f>
        <v>0</v>
      </c>
      <c r="G676" s="314">
        <f>SUM(G677:G678)</f>
        <v>2831.4</v>
      </c>
      <c r="H676" s="418">
        <f>SUM(H677:H678)</f>
        <v>0</v>
      </c>
      <c r="I676" s="419">
        <f>SUM(I677:I678)</f>
        <v>0</v>
      </c>
      <c r="J676" s="419">
        <f>SUM(J677:J678)</f>
        <v>0</v>
      </c>
      <c r="K676" s="89">
        <f t="shared" si="92"/>
        <v>5662.8</v>
      </c>
      <c r="L676" s="89">
        <f t="shared" si="86"/>
        <v>2831.4</v>
      </c>
      <c r="M676" s="63">
        <f>M668-M669</f>
        <v>2463.4</v>
      </c>
      <c r="N676" s="11"/>
      <c r="O676" s="11"/>
      <c r="P676" s="11"/>
      <c r="Q676" s="63">
        <f t="shared" si="94"/>
        <v>-2809.4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2809.4</v>
      </c>
      <c r="F677" s="327"/>
      <c r="G677" s="322">
        <f>SUM(F677,E677)</f>
        <v>2809.4</v>
      </c>
      <c r="H677" s="159">
        <f>ROUND(F677*H$7, )</f>
        <v>0</v>
      </c>
      <c r="I677" s="160">
        <f>ROUND(F677*I$7, )</f>
        <v>0</v>
      </c>
      <c r="J677" s="160">
        <f>ROUND(F677*J$7, )</f>
        <v>0</v>
      </c>
      <c r="K677" s="89">
        <f t="shared" si="92"/>
        <v>5618.8</v>
      </c>
      <c r="L677" s="89">
        <f t="shared" si="86"/>
        <v>2809.4</v>
      </c>
      <c r="M677" s="332">
        <v>0.1</v>
      </c>
      <c r="N677" s="420">
        <v>1213</v>
      </c>
      <c r="O677" s="11"/>
      <c r="P677" s="11"/>
      <c r="Q677" s="63">
        <f t="shared" si="94"/>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92"/>
        <v>44</v>
      </c>
      <c r="L678" s="89">
        <f t="shared" si="86"/>
        <v>22</v>
      </c>
      <c r="M678" s="11"/>
      <c r="N678" s="11"/>
      <c r="O678" s="11"/>
      <c r="P678" s="11"/>
      <c r="Q678" s="63">
        <f t="shared" si="94"/>
        <v>-30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30</v>
      </c>
      <c r="F679" s="313">
        <f>SUM(F680,F683)</f>
        <v>0</v>
      </c>
      <c r="G679" s="314">
        <f>SUM(G680,G683)</f>
        <v>30</v>
      </c>
      <c r="H679" s="418">
        <f>SUM(H680:H683)</f>
        <v>0</v>
      </c>
      <c r="I679" s="419">
        <f>SUM(I680:I683)</f>
        <v>0</v>
      </c>
      <c r="J679" s="419">
        <f>SUM(J680:J683)</f>
        <v>0</v>
      </c>
      <c r="K679" s="89">
        <f t="shared" si="92"/>
        <v>60</v>
      </c>
      <c r="L679" s="89">
        <f t="shared" si="86"/>
        <v>30</v>
      </c>
      <c r="M679" s="11"/>
      <c r="N679" s="11"/>
      <c r="O679" s="11"/>
      <c r="P679" s="11"/>
      <c r="Q679" s="63">
        <f t="shared" si="94"/>
        <v>-30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30</v>
      </c>
      <c r="F680" s="338">
        <f>F685</f>
        <v>0</v>
      </c>
      <c r="G680" s="322">
        <f>SUM(F680,E680)</f>
        <v>30</v>
      </c>
      <c r="H680" s="159">
        <f>ROUND(F680*H$7, )</f>
        <v>0</v>
      </c>
      <c r="I680" s="160">
        <f>ROUND(F680*I$7, )</f>
        <v>0</v>
      </c>
      <c r="J680" s="160">
        <f>ROUND(F680*J$7, )</f>
        <v>0</v>
      </c>
      <c r="K680" s="89">
        <f t="shared" si="92"/>
        <v>60</v>
      </c>
      <c r="L680" s="89">
        <f t="shared" si="86"/>
        <v>30</v>
      </c>
      <c r="M680" s="11"/>
      <c r="N680" s="11"/>
      <c r="O680" s="11"/>
      <c r="P680" s="11"/>
      <c r="Q680" s="63">
        <f t="shared" si="94"/>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92"/>
        <v>0</v>
      </c>
      <c r="L681" s="89">
        <f t="shared" si="86"/>
        <v>0</v>
      </c>
      <c r="M681" s="11"/>
      <c r="N681" s="11"/>
      <c r="O681" s="11"/>
      <c r="P681" s="11"/>
      <c r="Q681" s="63">
        <f t="shared" si="94"/>
        <v>-30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30</v>
      </c>
      <c r="F682" s="327"/>
      <c r="G682" s="322">
        <f>SUM(F682,E682)</f>
        <v>30</v>
      </c>
      <c r="H682" s="159"/>
      <c r="I682" s="160"/>
      <c r="J682" s="160"/>
      <c r="K682" s="89">
        <f t="shared" si="92"/>
        <v>60</v>
      </c>
      <c r="L682" s="89">
        <f t="shared" si="86"/>
        <v>30</v>
      </c>
      <c r="M682" s="11"/>
      <c r="N682" s="11"/>
      <c r="O682" s="11"/>
      <c r="P682" s="11"/>
      <c r="Q682" s="63">
        <f t="shared" si="9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92"/>
        <v>0</v>
      </c>
      <c r="L683" s="89">
        <f t="shared" si="86"/>
        <v>0</v>
      </c>
      <c r="M683" s="11"/>
      <c r="N683" s="11"/>
      <c r="O683" s="11"/>
      <c r="P683" s="11"/>
      <c r="Q683" s="63">
        <f t="shared" si="94"/>
        <v>-30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30</v>
      </c>
      <c r="F684" s="313">
        <f>SUM(F685:F686)</f>
        <v>0</v>
      </c>
      <c r="G684" s="314">
        <f>SUM(G685:G686)</f>
        <v>30</v>
      </c>
      <c r="H684" s="418">
        <f>SUM(H685:H686)</f>
        <v>0</v>
      </c>
      <c r="I684" s="419">
        <f>SUM(I685:I686)</f>
        <v>0</v>
      </c>
      <c r="J684" s="419">
        <f>SUM(J685:J686)</f>
        <v>0</v>
      </c>
      <c r="K684" s="89">
        <f t="shared" si="92"/>
        <v>60</v>
      </c>
      <c r="L684" s="89">
        <f t="shared" si="86"/>
        <v>30</v>
      </c>
      <c r="M684" s="11"/>
      <c r="N684" s="11"/>
      <c r="O684" s="11"/>
      <c r="P684" s="11"/>
      <c r="Q684" s="63">
        <f t="shared" si="94"/>
        <v>-30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30</v>
      </c>
      <c r="F685" s="327">
        <f>SUM(F681:F682)</f>
        <v>0</v>
      </c>
      <c r="G685" s="322">
        <f>SUM(G681:G682)</f>
        <v>30</v>
      </c>
      <c r="H685" s="159">
        <f>ROUND(F685*H$7, )</f>
        <v>0</v>
      </c>
      <c r="I685" s="160">
        <f>ROUND(F685*I$7, )</f>
        <v>0</v>
      </c>
      <c r="J685" s="160">
        <f>ROUND(F685*J$7, )</f>
        <v>0</v>
      </c>
      <c r="K685" s="89">
        <f t="shared" si="92"/>
        <v>60</v>
      </c>
      <c r="L685" s="89">
        <f t="shared" si="86"/>
        <v>30</v>
      </c>
      <c r="M685" s="332">
        <v>0.1</v>
      </c>
      <c r="N685" s="420">
        <v>55</v>
      </c>
      <c r="O685" s="11"/>
      <c r="P685" s="11"/>
      <c r="Q685" s="63">
        <f t="shared" si="94"/>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92"/>
        <v>0</v>
      </c>
      <c r="L686" s="89">
        <f t="shared" si="86"/>
        <v>0</v>
      </c>
      <c r="M686" s="11"/>
      <c r="N686" s="11"/>
      <c r="O686" s="11"/>
      <c r="P686" s="11"/>
      <c r="Q686" s="63">
        <f t="shared" si="94"/>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92"/>
        <v>240</v>
      </c>
      <c r="L687" s="89">
        <f t="shared" si="86"/>
        <v>120</v>
      </c>
      <c r="M687" s="11"/>
      <c r="N687" s="11"/>
      <c r="O687" s="11"/>
      <c r="P687" s="11"/>
      <c r="Q687" s="63">
        <f t="shared" si="9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92"/>
        <v>240</v>
      </c>
      <c r="L688" s="89">
        <f t="shared" si="86"/>
        <v>120</v>
      </c>
      <c r="M688" s="11"/>
      <c r="N688" s="11"/>
      <c r="O688" s="11"/>
      <c r="P688" s="11"/>
      <c r="Q688" s="63">
        <f t="shared" si="94"/>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92"/>
        <v>0</v>
      </c>
      <c r="L689" s="89">
        <f t="shared" si="86"/>
        <v>0</v>
      </c>
      <c r="M689" s="11"/>
      <c r="N689" s="11"/>
      <c r="O689" s="11"/>
      <c r="P689" s="11"/>
      <c r="Q689" s="63">
        <f t="shared" si="94"/>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92"/>
        <v>240</v>
      </c>
      <c r="L690" s="89">
        <f t="shared" si="86"/>
        <v>120</v>
      </c>
      <c r="M690" s="11"/>
      <c r="N690" s="11"/>
      <c r="O690" s="11"/>
      <c r="P690" s="11"/>
      <c r="Q690" s="63">
        <f t="shared" si="94"/>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92"/>
        <v>0</v>
      </c>
      <c r="L691" s="89">
        <f t="shared" si="86"/>
        <v>0</v>
      </c>
      <c r="M691" s="11"/>
      <c r="N691" s="11"/>
      <c r="O691" s="11"/>
      <c r="P691" s="11"/>
      <c r="Q691" s="63">
        <f t="shared" si="94"/>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92"/>
        <v>240</v>
      </c>
      <c r="L692" s="89">
        <f t="shared" si="86"/>
        <v>120</v>
      </c>
      <c r="M692" s="11"/>
      <c r="N692" s="11"/>
      <c r="O692" s="11"/>
      <c r="P692" s="11"/>
      <c r="Q692" s="63">
        <f t="shared" si="9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92"/>
        <v>240</v>
      </c>
      <c r="L693" s="89">
        <f t="shared" si="86"/>
        <v>120</v>
      </c>
      <c r="M693" s="11"/>
      <c r="N693" s="11"/>
      <c r="O693" s="11"/>
      <c r="P693" s="11"/>
      <c r="Q693" s="63">
        <f t="shared" si="94"/>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92"/>
        <v>0</v>
      </c>
      <c r="L694" s="89">
        <f t="shared" si="86"/>
        <v>0</v>
      </c>
      <c r="M694" s="11"/>
      <c r="N694" s="11"/>
      <c r="O694" s="11"/>
      <c r="P694" s="11"/>
      <c r="Q694" s="63">
        <f t="shared" si="94"/>
        <v>-674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674</v>
      </c>
      <c r="F695" s="304">
        <f>SUM(F696,F697,F698)</f>
        <v>0</v>
      </c>
      <c r="G695" s="305">
        <f>SUM(G696,G697,G698)</f>
        <v>674</v>
      </c>
      <c r="H695" s="380">
        <f>SUM(H696,H697,H698)</f>
        <v>0</v>
      </c>
      <c r="I695" s="381">
        <f>SUM(I696,I697,I698)</f>
        <v>0</v>
      </c>
      <c r="J695" s="381">
        <f>SUM(J696,J697,J698)</f>
        <v>0</v>
      </c>
      <c r="K695" s="89">
        <f t="shared" si="92"/>
        <v>1348</v>
      </c>
      <c r="L695" s="89">
        <f t="shared" si="86"/>
        <v>674</v>
      </c>
      <c r="M695" s="11"/>
      <c r="N695" s="11"/>
      <c r="O695" s="11"/>
      <c r="P695" s="11"/>
      <c r="Q695" s="63">
        <f t="shared" si="94"/>
        <v>-674</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674</v>
      </c>
      <c r="F696" s="327"/>
      <c r="G696" s="322">
        <f>SUM(F696,E696)</f>
        <v>674</v>
      </c>
      <c r="H696" s="159">
        <f>ROUND(F696*H$7, )</f>
        <v>0</v>
      </c>
      <c r="I696" s="160">
        <f>ROUND(F696*I$7, )</f>
        <v>0</v>
      </c>
      <c r="J696" s="160">
        <f>ROUND(F696*J$7, )</f>
        <v>0</v>
      </c>
      <c r="K696" s="89">
        <f t="shared" si="92"/>
        <v>1348</v>
      </c>
      <c r="L696" s="89">
        <f t="shared" si="86"/>
        <v>674</v>
      </c>
      <c r="M696" s="332">
        <v>0.1</v>
      </c>
      <c r="N696" s="420">
        <v>300</v>
      </c>
      <c r="O696" s="11"/>
      <c r="P696" s="11"/>
      <c r="Q696" s="63">
        <f t="shared" si="94"/>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17"/>
      <c r="B697" s="318"/>
      <c r="C697" s="679" t="s">
        <v>700</v>
      </c>
      <c r="D697" s="319"/>
      <c r="E697" s="327">
        <v>0</v>
      </c>
      <c r="F697" s="327"/>
      <c r="G697" s="322">
        <f>SUM(F697,E697)</f>
        <v>0</v>
      </c>
      <c r="H697" s="323">
        <f>ROUND(F697*H$7, )</f>
        <v>0</v>
      </c>
      <c r="I697" s="324">
        <f>ROUND(H697*I$7, )</f>
        <v>0</v>
      </c>
      <c r="J697" s="324">
        <f>ROUND(I697*J$7, )</f>
        <v>0</v>
      </c>
      <c r="K697" s="89">
        <f t="shared" si="92"/>
        <v>0</v>
      </c>
      <c r="L697" s="89">
        <f t="shared" si="86"/>
        <v>0</v>
      </c>
      <c r="M697" s="11"/>
      <c r="N697" s="11"/>
      <c r="O697" s="11"/>
      <c r="P697" s="11"/>
      <c r="Q697" s="63">
        <f t="shared" si="9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ref="K698:K761" si="97">SUM(E698:G698)</f>
        <v>0</v>
      </c>
      <c r="L698" s="89">
        <f t="shared" si="86"/>
        <v>0</v>
      </c>
      <c r="M698" s="11"/>
      <c r="N698" s="11"/>
      <c r="O698" s="11"/>
      <c r="P698" s="11"/>
      <c r="Q698" s="63">
        <f t="shared" si="9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97"/>
        <v>0</v>
      </c>
      <c r="L699" s="89">
        <f t="shared" si="86"/>
        <v>0</v>
      </c>
      <c r="M699" s="11"/>
      <c r="N699" s="11"/>
      <c r="O699" s="11"/>
      <c r="P699" s="11"/>
      <c r="Q699" s="63">
        <f t="shared" si="9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97"/>
        <v>0</v>
      </c>
      <c r="L700" s="89">
        <f t="shared" si="86"/>
        <v>0</v>
      </c>
      <c r="M700" s="11"/>
      <c r="N700" s="11"/>
      <c r="O700" s="11"/>
      <c r="P700" s="11"/>
      <c r="Q700" s="63">
        <f t="shared" si="94"/>
        <v>-9244</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9244</v>
      </c>
      <c r="F701" s="304">
        <f>SUM(F707)</f>
        <v>-3000</v>
      </c>
      <c r="G701" s="305">
        <f>SUM(G707)</f>
        <v>6244</v>
      </c>
      <c r="H701" s="380">
        <f>SUM(H707)</f>
        <v>-3044</v>
      </c>
      <c r="I701" s="381">
        <f>SUM(I707)</f>
        <v>-3079</v>
      </c>
      <c r="J701" s="381">
        <f>SUM(J707)</f>
        <v>-3118</v>
      </c>
      <c r="K701" s="89">
        <f t="shared" si="97"/>
        <v>12488</v>
      </c>
      <c r="L701" s="89">
        <f t="shared" si="86"/>
        <v>6244</v>
      </c>
      <c r="M701" s="11"/>
      <c r="N701" s="11"/>
      <c r="O701" s="11"/>
      <c r="P701" s="11"/>
      <c r="Q701" s="63">
        <f t="shared" si="94"/>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97"/>
        <v>0</v>
      </c>
      <c r="L702" s="89">
        <f t="shared" si="86"/>
        <v>0</v>
      </c>
      <c r="M702" s="11"/>
      <c r="N702" s="11"/>
      <c r="O702" s="11"/>
      <c r="P702" s="11"/>
      <c r="Q702" s="63">
        <f t="shared" si="94"/>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97"/>
        <v>0</v>
      </c>
      <c r="L703" s="89">
        <f t="shared" si="86"/>
        <v>0</v>
      </c>
      <c r="M703" s="11"/>
      <c r="N703" s="11"/>
      <c r="O703" s="11"/>
      <c r="P703" s="11"/>
      <c r="Q703" s="63">
        <f t="shared" si="9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97"/>
        <v>0</v>
      </c>
      <c r="L704" s="89">
        <f t="shared" si="86"/>
        <v>0</v>
      </c>
      <c r="M704" s="11"/>
      <c r="N704" s="11"/>
      <c r="O704" s="11"/>
      <c r="P704" s="11"/>
      <c r="Q704" s="63">
        <f t="shared" si="94"/>
        <v>-9244</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9244</v>
      </c>
      <c r="F705" s="326"/>
      <c r="G705" s="430">
        <f>SUM(F705,E705)</f>
        <v>9244</v>
      </c>
      <c r="H705" s="431">
        <f>ROUND(F705*H$7, )</f>
        <v>0</v>
      </c>
      <c r="I705" s="432">
        <f>ROUND(F705*I$7, )</f>
        <v>0</v>
      </c>
      <c r="J705" s="432">
        <f>ROUND(F705*J$7, )</f>
        <v>0</v>
      </c>
      <c r="K705" s="89">
        <f t="shared" si="97"/>
        <v>18488</v>
      </c>
      <c r="L705" s="89">
        <f t="shared" si="86"/>
        <v>9244</v>
      </c>
      <c r="M705" s="11"/>
      <c r="N705" s="11"/>
      <c r="O705" s="11"/>
      <c r="P705" s="11"/>
      <c r="Q705" s="63">
        <f t="shared" si="94"/>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-3044</v>
      </c>
      <c r="I706" s="424">
        <f>SUM(I707,I708)</f>
        <v>-3079</v>
      </c>
      <c r="J706" s="424">
        <f>SUM(J707,J708)</f>
        <v>-3118</v>
      </c>
      <c r="K706" s="89">
        <f t="shared" si="97"/>
        <v>0</v>
      </c>
      <c r="L706" s="89">
        <f t="shared" si="86"/>
        <v>0</v>
      </c>
      <c r="M706" s="11"/>
      <c r="N706" s="11"/>
      <c r="O706" s="11"/>
      <c r="P706" s="11"/>
      <c r="Q706" s="63">
        <f t="shared" si="94"/>
        <v>-9244</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9244</v>
      </c>
      <c r="F707" s="327">
        <v>-3000</v>
      </c>
      <c r="G707" s="322">
        <f>SUM(F707,E707)</f>
        <v>6244</v>
      </c>
      <c r="H707" s="330">
        <f>ROUND(F707*H$7, )</f>
        <v>-3044</v>
      </c>
      <c r="I707" s="331">
        <f>ROUND(F707*I$7, )</f>
        <v>-3079</v>
      </c>
      <c r="J707" s="331">
        <f>ROUND(F707*J$7, )</f>
        <v>-3118</v>
      </c>
      <c r="K707" s="89">
        <f t="shared" si="97"/>
        <v>12488</v>
      </c>
      <c r="L707" s="89">
        <f t="shared" si="86"/>
        <v>6244</v>
      </c>
      <c r="M707" s="11"/>
      <c r="N707" s="11"/>
      <c r="O707" s="11"/>
      <c r="P707" s="11"/>
      <c r="Q707" s="63">
        <f t="shared" si="94"/>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97"/>
        <v>0</v>
      </c>
      <c r="L708" s="89">
        <f t="shared" si="86"/>
        <v>0</v>
      </c>
      <c r="M708" s="11"/>
      <c r="N708" s="11"/>
      <c r="O708" s="11"/>
      <c r="P708" s="11"/>
      <c r="Q708" s="63">
        <f t="shared" si="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8">ROUND(H709*I$7, )</f>
        <v>0</v>
      </c>
      <c r="J709" s="432">
        <f t="shared" si="98"/>
        <v>0</v>
      </c>
      <c r="K709" s="89">
        <f t="shared" si="97"/>
        <v>0</v>
      </c>
      <c r="L709" s="89">
        <f t="shared" si="86"/>
        <v>0</v>
      </c>
      <c r="M709" s="11"/>
      <c r="N709" s="11"/>
      <c r="O709" s="11"/>
      <c r="P709" s="11"/>
      <c r="Q709" s="63">
        <f t="shared" si="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8"/>
        <v>0</v>
      </c>
      <c r="J710" s="435">
        <f t="shared" si="98"/>
        <v>0</v>
      </c>
      <c r="K710" s="89">
        <f t="shared" si="97"/>
        <v>0</v>
      </c>
      <c r="L710" s="89">
        <f t="shared" si="86"/>
        <v>0</v>
      </c>
      <c r="M710" s="11"/>
      <c r="N710" s="11"/>
      <c r="O710" s="11"/>
      <c r="P710" s="11"/>
      <c r="Q710" s="63">
        <f t="shared" ref="Q710:Q773" si="99">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8"/>
        <v>0</v>
      </c>
      <c r="J711" s="324">
        <f t="shared" si="98"/>
        <v>0</v>
      </c>
      <c r="K711" s="89">
        <f t="shared" si="97"/>
        <v>0</v>
      </c>
      <c r="L711" s="89">
        <f t="shared" si="86"/>
        <v>0</v>
      </c>
      <c r="M711" s="11"/>
      <c r="N711" s="11"/>
      <c r="O711" s="11"/>
      <c r="P711" s="11"/>
      <c r="Q711" s="63">
        <f t="shared" si="99"/>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97"/>
        <v>0</v>
      </c>
      <c r="L712" s="89">
        <f t="shared" si="86"/>
        <v>0</v>
      </c>
      <c r="M712" s="11"/>
      <c r="N712" s="11"/>
      <c r="O712" s="11"/>
      <c r="P712" s="11"/>
      <c r="Q712" s="63">
        <f t="shared" si="99"/>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00">ROUND(H713*I$7, )</f>
        <v>0</v>
      </c>
      <c r="J713" s="432">
        <f t="shared" si="100"/>
        <v>0</v>
      </c>
      <c r="K713" s="89">
        <f t="shared" si="97"/>
        <v>0</v>
      </c>
      <c r="L713" s="89">
        <f t="shared" si="86"/>
        <v>0</v>
      </c>
      <c r="M713" s="11"/>
      <c r="N713" s="11"/>
      <c r="O713" s="11"/>
      <c r="P713" s="11"/>
      <c r="Q713" s="63">
        <f t="shared" si="99"/>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00"/>
        <v>0</v>
      </c>
      <c r="J714" s="435">
        <f t="shared" si="100"/>
        <v>0</v>
      </c>
      <c r="K714" s="89">
        <f t="shared" si="97"/>
        <v>0</v>
      </c>
      <c r="L714" s="89">
        <f t="shared" si="86"/>
        <v>0</v>
      </c>
      <c r="M714" s="11"/>
      <c r="N714" s="11"/>
      <c r="O714" s="11"/>
      <c r="P714" s="11"/>
      <c r="Q714" s="63">
        <f t="shared" si="99"/>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00"/>
        <v>0</v>
      </c>
      <c r="J715" s="324">
        <f t="shared" si="100"/>
        <v>0</v>
      </c>
      <c r="K715" s="89">
        <f t="shared" si="97"/>
        <v>0</v>
      </c>
      <c r="L715" s="89">
        <f t="shared" si="86"/>
        <v>0</v>
      </c>
      <c r="M715" s="11"/>
      <c r="N715" s="11"/>
      <c r="O715" s="11"/>
      <c r="P715" s="11"/>
      <c r="Q715" s="63">
        <f t="shared" si="99"/>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97"/>
        <v>0</v>
      </c>
      <c r="L716" s="89">
        <f t="shared" si="86"/>
        <v>0</v>
      </c>
      <c r="M716" s="11"/>
      <c r="N716" s="11"/>
      <c r="O716" s="11"/>
      <c r="P716" s="11"/>
      <c r="Q716" s="63">
        <f t="shared" si="99"/>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01">ROUND(H717*I$7, )</f>
        <v>0</v>
      </c>
      <c r="J717" s="432">
        <f t="shared" si="101"/>
        <v>0</v>
      </c>
      <c r="K717" s="89">
        <f t="shared" si="97"/>
        <v>0</v>
      </c>
      <c r="L717" s="89">
        <f t="shared" si="86"/>
        <v>0</v>
      </c>
      <c r="M717" s="11"/>
      <c r="N717" s="11"/>
      <c r="O717" s="11"/>
      <c r="P717" s="11"/>
      <c r="Q717" s="63">
        <f t="shared" si="99"/>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01"/>
        <v>0</v>
      </c>
      <c r="J718" s="435">
        <f t="shared" si="101"/>
        <v>0</v>
      </c>
      <c r="K718" s="89">
        <f t="shared" si="97"/>
        <v>0</v>
      </c>
      <c r="L718" s="89">
        <f t="shared" si="86"/>
        <v>0</v>
      </c>
      <c r="M718" s="11"/>
      <c r="N718" s="11"/>
      <c r="O718" s="11"/>
      <c r="P718" s="11"/>
      <c r="Q718" s="63">
        <f t="shared" si="99"/>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01"/>
        <v>0</v>
      </c>
      <c r="J719" s="324">
        <f t="shared" si="101"/>
        <v>0</v>
      </c>
      <c r="K719" s="89">
        <f t="shared" si="97"/>
        <v>0</v>
      </c>
      <c r="L719" s="89">
        <f t="shared" si="86"/>
        <v>0</v>
      </c>
      <c r="M719" s="11"/>
      <c r="N719" s="11"/>
      <c r="O719" s="11"/>
      <c r="P719" s="11"/>
      <c r="Q719" s="63">
        <f t="shared" si="99"/>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97"/>
        <v>20</v>
      </c>
      <c r="L720" s="89">
        <f t="shared" si="86"/>
        <v>10</v>
      </c>
      <c r="M720" s="11"/>
      <c r="N720" s="11"/>
      <c r="O720" s="11"/>
      <c r="P720" s="11"/>
      <c r="Q720" s="63">
        <f t="shared" si="99"/>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97"/>
        <v>20</v>
      </c>
      <c r="L721" s="89">
        <f t="shared" si="86"/>
        <v>10</v>
      </c>
      <c r="M721" s="11"/>
      <c r="N721" s="11"/>
      <c r="O721" s="11"/>
      <c r="P721" s="11"/>
      <c r="Q721" s="63">
        <f t="shared" si="99"/>
        <v>-50276.5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50276.5</v>
      </c>
      <c r="F722" s="298">
        <f>SUM(F726,F729,F732,F735,F738,F743,F746,F761,F749,F741,F764)</f>
        <v>0</v>
      </c>
      <c r="G722" s="275">
        <f>SUM(G726,G729,G732,G735,G738,G743,G746,G761,G749,G741,G764)</f>
        <v>50276.5</v>
      </c>
      <c r="H722" s="276">
        <f>SUM(H726,H729,H732,H735,H738,H743,H746,H761,H749,H741,H764)</f>
        <v>0</v>
      </c>
      <c r="I722" s="277">
        <f>SUM(I726,I729,I732,I735,I738,I743,I746,I761,I749,I741,I764)</f>
        <v>0</v>
      </c>
      <c r="J722" s="277">
        <f>SUM(J726,J729,J732,J735,J738,J743,J746,J761,J749,J741,J764)</f>
        <v>0</v>
      </c>
      <c r="K722" s="89">
        <f t="shared" si="97"/>
        <v>100553</v>
      </c>
      <c r="L722" s="89">
        <f t="shared" si="86"/>
        <v>50276.5</v>
      </c>
      <c r="M722" s="11"/>
      <c r="N722" s="11"/>
      <c r="O722" s="11"/>
      <c r="P722" s="11"/>
      <c r="Q722" s="63">
        <f t="shared" si="99"/>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50276.5</v>
      </c>
      <c r="F723" s="358">
        <f>SUM(F724:F725)</f>
        <v>0</v>
      </c>
      <c r="G723" s="359">
        <f>SUM(G724:G725)</f>
        <v>50276.5</v>
      </c>
      <c r="H723" s="360">
        <f>SUM(H724:H725)</f>
        <v>0</v>
      </c>
      <c r="I723" s="361">
        <f>SUM(I724:I725)</f>
        <v>0</v>
      </c>
      <c r="J723" s="361">
        <f>SUM(J724:J725)</f>
        <v>0</v>
      </c>
      <c r="K723" s="89">
        <f t="shared" si="97"/>
        <v>100553</v>
      </c>
      <c r="L723" s="89">
        <f t="shared" si="86"/>
        <v>50276.5</v>
      </c>
      <c r="M723" s="11"/>
      <c r="N723" s="11"/>
      <c r="O723" s="11"/>
      <c r="P723" s="11"/>
      <c r="Q723" s="63">
        <f t="shared" si="99"/>
        <v>-8025.5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8025.5</v>
      </c>
      <c r="F724" s="440">
        <f>SUM(F727,F730,F733,F736,F739,F744,F747,F762,F759)</f>
        <v>0</v>
      </c>
      <c r="G724" s="365">
        <f>SUM(G727,G730,G733,G736,G739,G744,G747,G762,G759)</f>
        <v>8025.5</v>
      </c>
      <c r="H724" s="441">
        <f>SUM(H727,H730,H733,H736,H739,H744,H747,H762,H759)</f>
        <v>0</v>
      </c>
      <c r="I724" s="442">
        <f>SUM(I727,I730,I733,I736,I739,I744,I747,I762,I759)</f>
        <v>0</v>
      </c>
      <c r="J724" s="442">
        <f>SUM(J727,J730,J733,J736,J739,J744,J747,J762,J759)</f>
        <v>0</v>
      </c>
      <c r="K724" s="89">
        <f t="shared" si="97"/>
        <v>16051</v>
      </c>
      <c r="L724" s="89">
        <f t="shared" si="86"/>
        <v>8025.5</v>
      </c>
      <c r="M724" s="11"/>
      <c r="N724" s="11"/>
      <c r="O724" s="11"/>
      <c r="P724" s="11"/>
      <c r="Q724" s="63">
        <f t="shared" si="99"/>
        <v>-42251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42251</v>
      </c>
      <c r="F725" s="444">
        <f>SUM(F728,F731,F734,F737,F740,F745,F748,F763,F760,F742,F765)</f>
        <v>0</v>
      </c>
      <c r="G725" s="359">
        <f>SUM(G728,G731,G734,G737,G740,G745,G748,G763,G760,G742,G765)</f>
        <v>42251</v>
      </c>
      <c r="H725" s="360">
        <f>SUM(H728,H731,H734,H737,H740,H745,H748,H763,H760,H742,H765)</f>
        <v>0</v>
      </c>
      <c r="I725" s="361">
        <f>SUM(I728,I731,I734,I737,I740,I745,I748,I763,I760,I742,I765)</f>
        <v>0</v>
      </c>
      <c r="J725" s="361">
        <f>SUM(J728,J731,J734,J737,J740,J745,J748,J763,J760,J742,J765)</f>
        <v>0</v>
      </c>
      <c r="K725" s="89">
        <f t="shared" si="97"/>
        <v>84502</v>
      </c>
      <c r="L725" s="89">
        <f t="shared" si="86"/>
        <v>42251</v>
      </c>
      <c r="M725" s="11"/>
      <c r="N725" s="11"/>
      <c r="O725" s="11"/>
      <c r="P725" s="11"/>
      <c r="Q725" s="63">
        <f t="shared" si="99"/>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97"/>
        <v>19018</v>
      </c>
      <c r="L726" s="89">
        <f t="shared" si="86"/>
        <v>9509</v>
      </c>
      <c r="M726" s="11"/>
      <c r="N726" s="11"/>
      <c r="O726" s="11"/>
      <c r="P726" s="11"/>
      <c r="Q726" s="63">
        <f t="shared" si="99"/>
        <v>-2500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2500</v>
      </c>
      <c r="F727" s="327"/>
      <c r="G727" s="322">
        <f>SUM(F727,E727)</f>
        <v>2500</v>
      </c>
      <c r="H727" s="323">
        <f>ROUND(F727*H$7, )</f>
        <v>0</v>
      </c>
      <c r="I727" s="324">
        <f>ROUND(F727*I$7, )</f>
        <v>0</v>
      </c>
      <c r="J727" s="324">
        <f>ROUND(F727*J$7, )</f>
        <v>0</v>
      </c>
      <c r="K727" s="89">
        <f t="shared" si="97"/>
        <v>5000</v>
      </c>
      <c r="L727" s="89">
        <f t="shared" si="86"/>
        <v>2500</v>
      </c>
      <c r="M727" s="11"/>
      <c r="N727" s="11"/>
      <c r="O727" s="11"/>
      <c r="P727" s="11"/>
      <c r="Q727" s="63">
        <f t="shared" si="99"/>
        <v>-7009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7009</v>
      </c>
      <c r="F728" s="327"/>
      <c r="G728" s="322">
        <f>SUM(F728,E728)</f>
        <v>7009</v>
      </c>
      <c r="H728" s="330">
        <f>ROUND(F728*H$7, )</f>
        <v>0</v>
      </c>
      <c r="I728" s="331">
        <f>ROUND(F728*I$7, )</f>
        <v>0</v>
      </c>
      <c r="J728" s="331">
        <f>ROUND(F728*J$7, )</f>
        <v>0</v>
      </c>
      <c r="K728" s="89">
        <f t="shared" si="97"/>
        <v>14018</v>
      </c>
      <c r="L728" s="89">
        <f t="shared" si="86"/>
        <v>7009</v>
      </c>
      <c r="M728" s="11"/>
      <c r="N728" s="63">
        <f>G728-18-1539</f>
        <v>5452</v>
      </c>
      <c r="O728" s="11"/>
      <c r="P728" s="11"/>
      <c r="Q728" s="63">
        <f t="shared" si="9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02">ROUND(H729*I$7, )</f>
        <v>0</v>
      </c>
      <c r="J729" s="449">
        <f t="shared" si="102"/>
        <v>0</v>
      </c>
      <c r="K729" s="89">
        <f t="shared" si="97"/>
        <v>0</v>
      </c>
      <c r="L729" s="89">
        <f t="shared" si="86"/>
        <v>0</v>
      </c>
      <c r="M729" s="11"/>
      <c r="N729" s="11"/>
      <c r="O729" s="11"/>
      <c r="P729" s="11"/>
      <c r="Q729" s="63">
        <f t="shared" si="99"/>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02"/>
        <v>0</v>
      </c>
      <c r="J730" s="324">
        <f t="shared" si="102"/>
        <v>0</v>
      </c>
      <c r="K730" s="89">
        <f t="shared" si="97"/>
        <v>0</v>
      </c>
      <c r="L730" s="89">
        <f t="shared" si="86"/>
        <v>0</v>
      </c>
      <c r="M730" s="11"/>
      <c r="N730" s="11"/>
      <c r="O730" s="11"/>
      <c r="P730" s="11"/>
      <c r="Q730" s="63">
        <f t="shared" si="9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02"/>
        <v>0</v>
      </c>
      <c r="J731" s="324">
        <f t="shared" si="102"/>
        <v>0</v>
      </c>
      <c r="K731" s="89">
        <f t="shared" si="97"/>
        <v>0</v>
      </c>
      <c r="L731" s="89">
        <f t="shared" si="86"/>
        <v>0</v>
      </c>
      <c r="M731" s="11"/>
      <c r="N731" s="11"/>
      <c r="O731" s="11"/>
      <c r="P731" s="11"/>
      <c r="Q731" s="63">
        <f t="shared" si="99"/>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97"/>
        <v>5300</v>
      </c>
      <c r="L732" s="89">
        <f t="shared" si="86"/>
        <v>2650</v>
      </c>
      <c r="M732" s="11"/>
      <c r="N732" s="11"/>
      <c r="O732" s="11"/>
      <c r="P732" s="11"/>
      <c r="Q732" s="63">
        <f t="shared" si="99"/>
        <v>-1695</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1695</v>
      </c>
      <c r="F733" s="327"/>
      <c r="G733" s="322">
        <f>SUM(F733,E733)</f>
        <v>1695</v>
      </c>
      <c r="H733" s="323">
        <f>ROUND(F733*H$7, )</f>
        <v>0</v>
      </c>
      <c r="I733" s="324">
        <f>ROUND(H733*I$7, )</f>
        <v>0</v>
      </c>
      <c r="J733" s="324">
        <f>ROUND(I733*J$7, )</f>
        <v>0</v>
      </c>
      <c r="K733" s="89">
        <f t="shared" si="97"/>
        <v>3390</v>
      </c>
      <c r="L733" s="89">
        <f t="shared" si="86"/>
        <v>1695</v>
      </c>
      <c r="M733" s="11"/>
      <c r="N733" s="11"/>
      <c r="O733" s="11"/>
      <c r="P733" s="11"/>
      <c r="Q733" s="63">
        <f t="shared" si="99"/>
        <v>-955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955</v>
      </c>
      <c r="F734" s="327"/>
      <c r="G734" s="322">
        <f>SUM(F734,E734)</f>
        <v>955</v>
      </c>
      <c r="H734" s="330">
        <f>ROUND(F734*H$7, )</f>
        <v>0</v>
      </c>
      <c r="I734" s="331">
        <f>ROUND(F734*I$7, )</f>
        <v>0</v>
      </c>
      <c r="J734" s="331">
        <f>ROUND(F734*J$7, )</f>
        <v>0</v>
      </c>
      <c r="K734" s="89">
        <f t="shared" si="97"/>
        <v>1910</v>
      </c>
      <c r="L734" s="89">
        <f t="shared" si="86"/>
        <v>955</v>
      </c>
      <c r="M734" s="11"/>
      <c r="N734" s="11"/>
      <c r="O734" s="11"/>
      <c r="P734" s="11"/>
      <c r="Q734" s="63">
        <f t="shared" si="99"/>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97"/>
        <v>9000</v>
      </c>
      <c r="L735" s="89">
        <f t="shared" si="86"/>
        <v>4500</v>
      </c>
      <c r="M735" s="11"/>
      <c r="N735" s="11"/>
      <c r="O735" s="11"/>
      <c r="P735" s="11"/>
      <c r="Q735" s="63">
        <f t="shared" si="99"/>
        <v>-3720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3720</v>
      </c>
      <c r="F736" s="646"/>
      <c r="G736" s="322">
        <f>SUM(F736,E736)</f>
        <v>3720</v>
      </c>
      <c r="H736" s="323">
        <f>ROUND(F736*H$7, )</f>
        <v>0</v>
      </c>
      <c r="I736" s="324">
        <f>ROUND(H736*I$7, )</f>
        <v>0</v>
      </c>
      <c r="J736" s="324">
        <f>ROUND(I736*J$7, )</f>
        <v>0</v>
      </c>
      <c r="K736" s="89">
        <f t="shared" si="97"/>
        <v>7440</v>
      </c>
      <c r="L736" s="89">
        <f t="shared" si="86"/>
        <v>3720</v>
      </c>
      <c r="M736" s="11"/>
      <c r="N736" s="11"/>
      <c r="O736" s="11"/>
      <c r="P736" s="11"/>
      <c r="Q736" s="63">
        <f t="shared" si="99"/>
        <v>-780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780</v>
      </c>
      <c r="F737" s="646"/>
      <c r="G737" s="322">
        <f>SUM(F737,E737)</f>
        <v>780</v>
      </c>
      <c r="H737" s="330">
        <f>ROUND(F737*H$7, )</f>
        <v>0</v>
      </c>
      <c r="I737" s="331">
        <f>ROUND(H737*I$7, )</f>
        <v>0</v>
      </c>
      <c r="J737" s="331">
        <f>ROUND(I737*J$7, )</f>
        <v>0</v>
      </c>
      <c r="K737" s="89">
        <f t="shared" si="97"/>
        <v>1560</v>
      </c>
      <c r="L737" s="89">
        <f t="shared" si="86"/>
        <v>780</v>
      </c>
      <c r="M737" s="11"/>
      <c r="N737" s="11"/>
      <c r="O737" s="11"/>
      <c r="P737" s="11"/>
      <c r="Q737" s="63">
        <f t="shared" si="99"/>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97"/>
        <v>0</v>
      </c>
      <c r="L738" s="89">
        <f t="shared" si="86"/>
        <v>0</v>
      </c>
      <c r="M738" s="11"/>
      <c r="N738" s="11"/>
      <c r="O738" s="11"/>
      <c r="P738" s="11"/>
      <c r="Q738" s="63">
        <f t="shared" si="99"/>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97"/>
        <v>0</v>
      </c>
      <c r="L739" s="89">
        <f t="shared" si="86"/>
        <v>0</v>
      </c>
      <c r="M739" s="11"/>
      <c r="N739" s="11"/>
      <c r="O739" s="11"/>
      <c r="P739" s="11"/>
      <c r="Q739" s="63">
        <f t="shared" si="9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97"/>
        <v>0</v>
      </c>
      <c r="L740" s="89">
        <f t="shared" si="86"/>
        <v>0</v>
      </c>
      <c r="M740" s="11"/>
      <c r="N740" s="11"/>
      <c r="O740" s="11"/>
      <c r="P740" s="11"/>
      <c r="Q740" s="63">
        <f t="shared" si="9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97"/>
        <v>0</v>
      </c>
      <c r="L741" s="89">
        <f t="shared" si="86"/>
        <v>0</v>
      </c>
      <c r="M741" s="11"/>
      <c r="N741" s="11"/>
      <c r="O741" s="11"/>
      <c r="P741" s="11"/>
      <c r="Q741" s="63">
        <f t="shared" si="99"/>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97"/>
        <v>0</v>
      </c>
      <c r="L742" s="89">
        <f t="shared" si="86"/>
        <v>0</v>
      </c>
      <c r="M742" s="11"/>
      <c r="N742" s="11"/>
      <c r="O742" s="11"/>
      <c r="P742" s="11"/>
      <c r="Q742" s="63">
        <f t="shared" si="99"/>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97"/>
        <v>213</v>
      </c>
      <c r="L743" s="89">
        <f t="shared" si="86"/>
        <v>106.5</v>
      </c>
      <c r="M743" s="11"/>
      <c r="N743" s="11"/>
      <c r="O743" s="11"/>
      <c r="P743" s="11"/>
      <c r="Q743" s="63">
        <f t="shared" si="99"/>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97"/>
        <v>213</v>
      </c>
      <c r="L744" s="89">
        <f t="shared" si="86"/>
        <v>106.5</v>
      </c>
      <c r="M744" s="11"/>
      <c r="N744" s="11"/>
      <c r="O744" s="11"/>
      <c r="P744" s="11"/>
      <c r="Q744" s="63">
        <f t="shared" si="99"/>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97"/>
        <v>0</v>
      </c>
      <c r="L745" s="89">
        <f t="shared" si="86"/>
        <v>0</v>
      </c>
      <c r="M745" s="11"/>
      <c r="N745" s="11"/>
      <c r="O745" s="11"/>
      <c r="P745" s="11"/>
      <c r="Q745" s="63">
        <f t="shared" si="99"/>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97"/>
        <v>0</v>
      </c>
      <c r="L746" s="89">
        <f t="shared" si="86"/>
        <v>0</v>
      </c>
      <c r="M746" s="11"/>
      <c r="N746" s="11"/>
      <c r="O746" s="11"/>
      <c r="P746" s="11"/>
      <c r="Q746" s="63">
        <f t="shared" si="99"/>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97"/>
        <v>0</v>
      </c>
      <c r="L747" s="89">
        <f t="shared" si="86"/>
        <v>0</v>
      </c>
      <c r="M747" s="11"/>
      <c r="N747" s="11"/>
      <c r="O747" s="11"/>
      <c r="P747" s="11"/>
      <c r="Q747" s="63">
        <f t="shared" si="99"/>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97"/>
        <v>0</v>
      </c>
      <c r="L748" s="89">
        <f t="shared" si="86"/>
        <v>0</v>
      </c>
      <c r="M748" s="11"/>
      <c r="N748" s="11"/>
      <c r="O748" s="11"/>
      <c r="P748" s="11"/>
      <c r="Q748" s="63">
        <f t="shared" si="99"/>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97"/>
        <v>64594</v>
      </c>
      <c r="L749" s="89">
        <f t="shared" si="86"/>
        <v>32297</v>
      </c>
      <c r="M749" s="11"/>
      <c r="N749" s="11"/>
      <c r="O749" s="11"/>
      <c r="P749" s="11"/>
      <c r="Q749" s="63">
        <f t="shared" si="99"/>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03">SUM(F750,E750)</f>
        <v>0</v>
      </c>
      <c r="H750" s="461"/>
      <c r="I750" s="462"/>
      <c r="J750" s="462"/>
      <c r="K750" s="89">
        <f t="shared" si="97"/>
        <v>0</v>
      </c>
      <c r="L750" s="89">
        <f t="shared" si="86"/>
        <v>0</v>
      </c>
      <c r="M750" s="11"/>
      <c r="N750" s="11"/>
      <c r="O750" s="11"/>
      <c r="P750" s="11"/>
      <c r="Q750" s="63">
        <f t="shared" si="99"/>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03"/>
        <v>26660</v>
      </c>
      <c r="H751" s="461"/>
      <c r="I751" s="462"/>
      <c r="J751" s="462"/>
      <c r="K751" s="89">
        <f t="shared" si="97"/>
        <v>53320</v>
      </c>
      <c r="L751" s="89">
        <f t="shared" si="86"/>
        <v>26660</v>
      </c>
      <c r="M751" s="11"/>
      <c r="N751" s="11"/>
      <c r="O751" s="11"/>
      <c r="P751" s="11"/>
      <c r="Q751" s="63">
        <f t="shared" si="99"/>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03"/>
        <v>2</v>
      </c>
      <c r="H752" s="461"/>
      <c r="I752" s="462"/>
      <c r="J752" s="462"/>
      <c r="K752" s="89">
        <f t="shared" si="97"/>
        <v>4</v>
      </c>
      <c r="L752" s="89">
        <f t="shared" si="86"/>
        <v>2</v>
      </c>
      <c r="M752" s="2"/>
      <c r="N752" s="2"/>
      <c r="O752" s="2"/>
      <c r="P752" s="2"/>
      <c r="Q752" s="63">
        <f t="shared" si="99"/>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03"/>
        <v>26658</v>
      </c>
      <c r="H753" s="461"/>
      <c r="I753" s="462"/>
      <c r="J753" s="462"/>
      <c r="K753" s="89">
        <f t="shared" si="97"/>
        <v>53316</v>
      </c>
      <c r="L753" s="89">
        <f t="shared" si="86"/>
        <v>26658</v>
      </c>
      <c r="M753" s="2"/>
      <c r="N753" s="2"/>
      <c r="O753" s="2"/>
      <c r="P753" s="2"/>
      <c r="Q753" s="63">
        <f t="shared" si="99"/>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03"/>
        <v>5446</v>
      </c>
      <c r="H754" s="461"/>
      <c r="I754" s="462"/>
      <c r="J754" s="462"/>
      <c r="K754" s="89">
        <f t="shared" si="97"/>
        <v>10892</v>
      </c>
      <c r="L754" s="89">
        <f t="shared" si="86"/>
        <v>5446</v>
      </c>
      <c r="M754" s="11"/>
      <c r="N754" s="11"/>
      <c r="O754" s="11"/>
      <c r="P754" s="11"/>
      <c r="Q754" s="63">
        <f t="shared" si="99"/>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03"/>
        <v>0</v>
      </c>
      <c r="H755" s="461"/>
      <c r="I755" s="462"/>
      <c r="J755" s="462"/>
      <c r="K755" s="89">
        <f t="shared" si="97"/>
        <v>0</v>
      </c>
      <c r="L755" s="89">
        <f t="shared" si="86"/>
        <v>0</v>
      </c>
      <c r="M755" s="11"/>
      <c r="N755" s="11"/>
      <c r="O755" s="11"/>
      <c r="P755" s="11"/>
      <c r="Q755" s="63">
        <f t="shared" si="99"/>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97"/>
        <v>382</v>
      </c>
      <c r="L756" s="89">
        <f t="shared" si="86"/>
        <v>191</v>
      </c>
      <c r="M756" s="11"/>
      <c r="N756" s="11"/>
      <c r="O756" s="11"/>
      <c r="P756" s="11"/>
      <c r="Q756" s="63">
        <f t="shared" si="99"/>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89">
        <f t="shared" si="97"/>
        <v>4</v>
      </c>
      <c r="L757" s="660">
        <f>IF(G757&lt;&gt;0,G757,0)</f>
        <v>2</v>
      </c>
      <c r="M757" s="661"/>
      <c r="N757" s="661"/>
      <c r="O757" s="661"/>
      <c r="P757" s="661"/>
      <c r="Q757" s="63">
        <f t="shared" si="99"/>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89">
        <f t="shared" si="97"/>
        <v>378</v>
      </c>
      <c r="L758" s="660">
        <f>IF(G758&lt;&gt;0,G758,0)</f>
        <v>189</v>
      </c>
      <c r="M758" s="661"/>
      <c r="N758" s="661"/>
      <c r="O758" s="661"/>
      <c r="P758" s="661"/>
      <c r="Q758" s="63">
        <f t="shared" si="99"/>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97"/>
        <v>8</v>
      </c>
      <c r="L759" s="89">
        <f t="shared" si="86"/>
        <v>4</v>
      </c>
      <c r="M759" s="11"/>
      <c r="N759" s="11"/>
      <c r="O759" s="11"/>
      <c r="P759" s="11"/>
      <c r="Q759" s="63">
        <f t="shared" si="99"/>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97"/>
        <v>64586</v>
      </c>
      <c r="L760" s="89">
        <f t="shared" si="86"/>
        <v>32293</v>
      </c>
      <c r="M760" s="11"/>
      <c r="N760" s="11"/>
      <c r="O760" s="11"/>
      <c r="P760" s="11"/>
      <c r="Q760" s="63">
        <f t="shared" si="99"/>
        <v>-1214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1214</v>
      </c>
      <c r="F761" s="313">
        <f>SUM(F763,F762)</f>
        <v>0</v>
      </c>
      <c r="G761" s="314">
        <f>SUM(G763,G762)</f>
        <v>1214</v>
      </c>
      <c r="H761" s="418">
        <f>SUM(H763,H762)</f>
        <v>0</v>
      </c>
      <c r="I761" s="419">
        <f>SUM(I763,I762)</f>
        <v>0</v>
      </c>
      <c r="J761" s="419">
        <f>SUM(J763,J762)</f>
        <v>0</v>
      </c>
      <c r="K761" s="89">
        <f t="shared" si="97"/>
        <v>2428</v>
      </c>
      <c r="L761" s="89">
        <f t="shared" si="86"/>
        <v>1214</v>
      </c>
      <c r="M761" s="11"/>
      <c r="N761" s="11"/>
      <c r="O761" s="11"/>
      <c r="P761" s="11"/>
      <c r="Q761" s="63">
        <f t="shared" si="99"/>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ref="K762:K825" si="104">SUM(E762:G762)</f>
        <v>0</v>
      </c>
      <c r="L762" s="89">
        <f t="shared" si="86"/>
        <v>0</v>
      </c>
      <c r="M762" s="11"/>
      <c r="N762" s="11"/>
      <c r="O762" s="11"/>
      <c r="P762" s="11"/>
      <c r="Q762" s="63">
        <f t="shared" si="99"/>
        <v>-1214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1214</v>
      </c>
      <c r="F763" s="646"/>
      <c r="G763" s="322">
        <f>SUM(F763,E763)</f>
        <v>1214</v>
      </c>
      <c r="H763" s="330"/>
      <c r="I763" s="331"/>
      <c r="J763" s="331"/>
      <c r="K763" s="89">
        <f t="shared" si="104"/>
        <v>2428</v>
      </c>
      <c r="L763" s="89">
        <f t="shared" si="86"/>
        <v>1214</v>
      </c>
      <c r="M763" s="11"/>
      <c r="N763" s="11"/>
      <c r="O763" s="11"/>
      <c r="P763" s="11"/>
      <c r="Q763" s="63">
        <f t="shared" si="99"/>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4"/>
        <v>0</v>
      </c>
      <c r="L764" s="89">
        <f t="shared" si="86"/>
        <v>0</v>
      </c>
      <c r="M764" s="11"/>
      <c r="N764" s="11"/>
      <c r="O764" s="11"/>
      <c r="P764" s="11"/>
      <c r="Q764" s="63">
        <f t="shared" si="99"/>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4"/>
        <v>0</v>
      </c>
      <c r="L765" s="89">
        <f t="shared" si="86"/>
        <v>0</v>
      </c>
      <c r="M765" s="11"/>
      <c r="N765" s="11"/>
      <c r="O765" s="11"/>
      <c r="P765" s="11"/>
      <c r="Q765" s="63">
        <f t="shared" si="99"/>
        <v>-45965.99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45965.99</v>
      </c>
      <c r="F766" s="298">
        <f>SUM(F770,F801,F805,F812,F814,F816,F823,F818,F829,F832)</f>
        <v>-95.38</v>
      </c>
      <c r="G766" s="275">
        <f>SUM(G770,G801,G805,G812,G814,G816,G823,G818,G829,G832)</f>
        <v>45870.61</v>
      </c>
      <c r="H766" s="276">
        <f>SUM(H770,H801,H812,H816,H818,H805,H814,H829)</f>
        <v>-948</v>
      </c>
      <c r="I766" s="277">
        <f>SUM(I770,I801,I812,I816,I818,I805,I814,I829)</f>
        <v>-959</v>
      </c>
      <c r="J766" s="277">
        <f>SUM(J770,J801,J812,J816,J818,J805,J814,J829)</f>
        <v>-970</v>
      </c>
      <c r="K766" s="89">
        <f t="shared" si="104"/>
        <v>91741.22</v>
      </c>
      <c r="L766" s="89">
        <f t="shared" si="86"/>
        <v>45870.61</v>
      </c>
      <c r="M766" s="63">
        <f>G766-G767</f>
        <v>0</v>
      </c>
      <c r="N766" s="11"/>
      <c r="O766" s="11"/>
      <c r="P766" s="11"/>
      <c r="Q766" s="63">
        <f t="shared" si="99"/>
        <v>-45965.99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45965.99</v>
      </c>
      <c r="F767" s="358">
        <f>F768+F769</f>
        <v>-95.38</v>
      </c>
      <c r="G767" s="359">
        <f>G768+G769</f>
        <v>45870.61</v>
      </c>
      <c r="H767" s="360">
        <f>SUM(H768:H769)</f>
        <v>-948</v>
      </c>
      <c r="I767" s="361">
        <f>SUM(I768:I769)</f>
        <v>-961</v>
      </c>
      <c r="J767" s="361">
        <f>SUM(J768:J769)</f>
        <v>-977</v>
      </c>
      <c r="K767" s="89">
        <f t="shared" si="104"/>
        <v>91741.22</v>
      </c>
      <c r="L767" s="89">
        <f t="shared" si="86"/>
        <v>45870.61</v>
      </c>
      <c r="M767" s="11"/>
      <c r="N767" s="11"/>
      <c r="O767" s="11"/>
      <c r="P767" s="11"/>
      <c r="Q767" s="63">
        <f t="shared" si="99"/>
        <v>-38251.99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38251.99</v>
      </c>
      <c r="F768" s="358">
        <f>SUM(F778,F784,F787,F790,F803,F807,F810,F813,F815,F817,F824,F830,F833,F774,F799,F821)</f>
        <v>69.62</v>
      </c>
      <c r="G768" s="359">
        <f>SUM(G778,G784,G787,G790,G803,G807,G810,G813,G815,G817,G824,G830,G833,G774,G799,G821)</f>
        <v>38321.61</v>
      </c>
      <c r="H768" s="360">
        <f>SUM(H778,H784,H787,H790,H803,H807,H810,H813,H817,H815,H830)</f>
        <v>-781</v>
      </c>
      <c r="I768" s="361">
        <f>SUM(I778,I784,I787,I790,I803,I807,I810,I813,I817,I815,I830)</f>
        <v>-790</v>
      </c>
      <c r="J768" s="361">
        <f>SUM(J778,J784,J787,J790,J803,J807,J810,J813,J817,J815,J830)</f>
        <v>-799</v>
      </c>
      <c r="K768" s="89">
        <f t="shared" si="104"/>
        <v>76643.22</v>
      </c>
      <c r="L768" s="89">
        <f t="shared" si="86"/>
        <v>38321.61</v>
      </c>
      <c r="M768" s="11"/>
      <c r="N768" s="11"/>
      <c r="O768" s="11"/>
      <c r="P768" s="11"/>
      <c r="Q768" s="63">
        <f t="shared" si="99"/>
        <v>-7714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7714</v>
      </c>
      <c r="F769" s="358">
        <f>SUM(F779,F785,F788,F791,F804,F808,F811,F822,F831,F834,F800)</f>
        <v>-165</v>
      </c>
      <c r="G769" s="359">
        <f>SUM(G779,G785,G788,G791,G804,G808,G811,G822,G831,G834,G800)</f>
        <v>7549</v>
      </c>
      <c r="H769" s="360">
        <f>SUM(H779,H785,H788,H791,H804,H808,H811,H822,H815,H831)</f>
        <v>-167</v>
      </c>
      <c r="I769" s="361">
        <f>SUM(I779,I785,I788,I791,I804,I808,I811,I822,I815,I831)</f>
        <v>-171</v>
      </c>
      <c r="J769" s="361">
        <f>SUM(J779,J785,J788,J791,J804,J808,J811,J822,J815,J831)</f>
        <v>-178</v>
      </c>
      <c r="K769" s="89">
        <f t="shared" si="104"/>
        <v>15098</v>
      </c>
      <c r="L769" s="89">
        <f t="shared" si="86"/>
        <v>7549</v>
      </c>
      <c r="M769" s="11"/>
      <c r="N769" s="11"/>
      <c r="O769" s="11"/>
      <c r="P769" s="11"/>
      <c r="Q769" s="63">
        <f t="shared" si="99"/>
        <v>-29632.99</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29632.989999999998</v>
      </c>
      <c r="F770" s="304">
        <f>SUM(F771,F780,F786,F789,F795)</f>
        <v>423.62</v>
      </c>
      <c r="G770" s="305">
        <f>SUM(G771,G780,G786,G789,G795)</f>
        <v>30056.61</v>
      </c>
      <c r="H770" s="306">
        <f>SUM(H771,H780,H786,H789)</f>
        <v>-421</v>
      </c>
      <c r="I770" s="307">
        <f>SUM(I771,I780,I786,I789)</f>
        <v>-426</v>
      </c>
      <c r="J770" s="307">
        <f>SUM(J771,J780,J786,J789)</f>
        <v>-431</v>
      </c>
      <c r="K770" s="89">
        <f t="shared" si="104"/>
        <v>60113.22</v>
      </c>
      <c r="L770" s="89">
        <f t="shared" si="86"/>
        <v>30056.61</v>
      </c>
      <c r="M770" s="11"/>
      <c r="N770" s="11"/>
      <c r="O770" s="11"/>
      <c r="P770" s="11"/>
      <c r="Q770" s="63">
        <f t="shared" si="99"/>
        <v>-9550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9550</v>
      </c>
      <c r="F771" s="313">
        <f>SUM(F772,F773,F776)</f>
        <v>-415</v>
      </c>
      <c r="G771" s="314">
        <f>SUM(G772,G773,G776)</f>
        <v>9135</v>
      </c>
      <c r="H771" s="315">
        <f>SUM(H772:H776)</f>
        <v>-421</v>
      </c>
      <c r="I771" s="316">
        <f>SUM(I772:I776)</f>
        <v>-426</v>
      </c>
      <c r="J771" s="316">
        <f>SUM(J772:J776)</f>
        <v>-431</v>
      </c>
      <c r="K771" s="89">
        <f t="shared" si="104"/>
        <v>18270</v>
      </c>
      <c r="L771" s="89">
        <f t="shared" si="86"/>
        <v>9135</v>
      </c>
      <c r="M771" s="11"/>
      <c r="N771" s="11"/>
      <c r="O771" s="11"/>
      <c r="P771" s="11"/>
      <c r="Q771" s="63">
        <f t="shared" si="99"/>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9550</v>
      </c>
      <c r="F772" s="338">
        <f>F778+F779</f>
        <v>-415</v>
      </c>
      <c r="G772" s="322">
        <f>SUM(F772,E772)</f>
        <v>9135</v>
      </c>
      <c r="H772" s="159">
        <f>ROUND(F772*H$7, )</f>
        <v>-421</v>
      </c>
      <c r="I772" s="160">
        <f>ROUND(F772*I$7, )</f>
        <v>-426</v>
      </c>
      <c r="J772" s="160">
        <f>ROUND(F772*J$7, )</f>
        <v>-431</v>
      </c>
      <c r="K772" s="89">
        <f t="shared" si="104"/>
        <v>18270</v>
      </c>
      <c r="L772" s="89">
        <f t="shared" si="86"/>
        <v>9135</v>
      </c>
      <c r="M772" s="11"/>
      <c r="N772" s="11"/>
      <c r="O772" s="11"/>
      <c r="P772" s="11"/>
      <c r="Q772" s="63">
        <f t="shared" si="99"/>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f t="shared" si="104"/>
        <v>0</v>
      </c>
      <c r="L773" s="89">
        <f t="shared" si="86"/>
        <v>0</v>
      </c>
      <c r="M773" s="11"/>
      <c r="N773" s="11"/>
      <c r="O773" s="11"/>
      <c r="P773" s="11"/>
      <c r="Q773" s="63">
        <f t="shared" si="99"/>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89">
        <f t="shared" si="104"/>
        <v>0</v>
      </c>
      <c r="L774" s="129">
        <f t="shared" si="86"/>
        <v>0</v>
      </c>
      <c r="M774" s="109"/>
      <c r="N774" s="109"/>
      <c r="O774" s="109"/>
      <c r="P774" s="109"/>
      <c r="Q774" s="63">
        <f t="shared" ref="Q774:Q837" si="105">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89">
        <f t="shared" si="104"/>
        <v>0</v>
      </c>
      <c r="L775" s="129">
        <f t="shared" si="86"/>
        <v>0</v>
      </c>
      <c r="M775" s="109"/>
      <c r="N775" s="109"/>
      <c r="O775" s="109"/>
      <c r="P775" s="109"/>
      <c r="Q775" s="63">
        <f t="shared" si="105"/>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4"/>
        <v>0</v>
      </c>
      <c r="L776" s="89">
        <f t="shared" si="86"/>
        <v>0</v>
      </c>
      <c r="M776" s="11"/>
      <c r="N776" s="11"/>
      <c r="O776" s="11"/>
      <c r="P776" s="11"/>
      <c r="Q776" s="63">
        <f t="shared" si="105"/>
        <v>-9550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9550</v>
      </c>
      <c r="F777" s="313">
        <f>SUM(F778:F779)</f>
        <v>-415</v>
      </c>
      <c r="G777" s="314">
        <f>SUM(G778:G779)</f>
        <v>9135</v>
      </c>
      <c r="H777" s="418">
        <f>SUM(H778:H779)</f>
        <v>-421</v>
      </c>
      <c r="I777" s="419">
        <f>SUM(I778:I779)</f>
        <v>-428</v>
      </c>
      <c r="J777" s="419">
        <f>SUM(J778:J779)</f>
        <v>-438</v>
      </c>
      <c r="K777" s="89">
        <f t="shared" si="104"/>
        <v>18270</v>
      </c>
      <c r="L777" s="89">
        <f t="shared" si="86"/>
        <v>9135</v>
      </c>
      <c r="M777" s="11"/>
      <c r="N777" s="11"/>
      <c r="O777" s="11"/>
      <c r="P777" s="11"/>
      <c r="Q777" s="63">
        <f t="shared" si="105"/>
        <v>-8285</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8285</v>
      </c>
      <c r="F778" s="396">
        <v>-250</v>
      </c>
      <c r="G778" s="322">
        <f>SUM(F778,E778)</f>
        <v>8035</v>
      </c>
      <c r="H778" s="159">
        <f>ROUND(F778*H$7, )</f>
        <v>-254</v>
      </c>
      <c r="I778" s="160">
        <f>ROUND(F778*I$7, )</f>
        <v>-257</v>
      </c>
      <c r="J778" s="160">
        <f>ROUND(F778*J$7, )</f>
        <v>-260</v>
      </c>
      <c r="K778" s="89">
        <f t="shared" si="104"/>
        <v>16070</v>
      </c>
      <c r="L778" s="89">
        <f t="shared" si="86"/>
        <v>8035</v>
      </c>
      <c r="M778" s="332">
        <v>0.1</v>
      </c>
      <c r="N778" s="11"/>
      <c r="O778" s="11"/>
      <c r="P778" s="11"/>
      <c r="Q778" s="63">
        <f t="shared" si="105"/>
        <v>-1265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1265</v>
      </c>
      <c r="F779" s="396">
        <v>-165</v>
      </c>
      <c r="G779" s="322">
        <f>SUM(F779,E779)</f>
        <v>1100</v>
      </c>
      <c r="H779" s="423">
        <f>ROUND(F779*H$7, )</f>
        <v>-167</v>
      </c>
      <c r="I779" s="424">
        <f>ROUND(H779*I$7, )</f>
        <v>-171</v>
      </c>
      <c r="J779" s="424">
        <f>ROUND(I779*J$7, )</f>
        <v>-178</v>
      </c>
      <c r="K779" s="89">
        <f t="shared" si="104"/>
        <v>2200</v>
      </c>
      <c r="L779" s="89">
        <f t="shared" si="86"/>
        <v>1100</v>
      </c>
      <c r="M779" s="11"/>
      <c r="N779" s="11"/>
      <c r="O779" s="11"/>
      <c r="P779" s="11"/>
      <c r="Q779" s="63">
        <f t="shared" si="105"/>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4"/>
        <v>3130</v>
      </c>
      <c r="L780" s="89">
        <f t="shared" si="86"/>
        <v>1565</v>
      </c>
      <c r="M780" s="11"/>
      <c r="N780" s="11"/>
      <c r="O780" s="11"/>
      <c r="P780" s="11"/>
      <c r="Q780" s="63">
        <f t="shared" si="105"/>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4"/>
        <v>3130</v>
      </c>
      <c r="L781" s="89">
        <f t="shared" si="86"/>
        <v>1565</v>
      </c>
      <c r="M781" s="11"/>
      <c r="N781" s="11"/>
      <c r="O781" s="11"/>
      <c r="P781" s="11"/>
      <c r="Q781" s="63">
        <f t="shared" si="105"/>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4"/>
        <v>0</v>
      </c>
      <c r="L782" s="89">
        <f t="shared" si="86"/>
        <v>0</v>
      </c>
      <c r="M782" s="11"/>
      <c r="N782" s="11"/>
      <c r="O782" s="11"/>
      <c r="P782" s="11"/>
      <c r="Q782" s="63">
        <f t="shared" si="105"/>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4"/>
        <v>3130</v>
      </c>
      <c r="L783" s="89">
        <f t="shared" si="86"/>
        <v>1565</v>
      </c>
      <c r="M783" s="11"/>
      <c r="N783" s="11"/>
      <c r="O783" s="11"/>
      <c r="P783" s="11"/>
      <c r="Q783" s="63">
        <f t="shared" si="105"/>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04"/>
        <v>3114</v>
      </c>
      <c r="L784" s="89">
        <f t="shared" si="86"/>
        <v>1557</v>
      </c>
      <c r="M784" s="332">
        <v>0.1</v>
      </c>
      <c r="N784" s="11"/>
      <c r="O784" s="11"/>
      <c r="P784" s="11"/>
      <c r="Q784" s="63">
        <f t="shared" si="105"/>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04"/>
        <v>16</v>
      </c>
      <c r="L785" s="89">
        <f t="shared" si="86"/>
        <v>8</v>
      </c>
      <c r="M785" s="11"/>
      <c r="N785" s="11"/>
      <c r="O785" s="11"/>
      <c r="P785" s="11"/>
      <c r="Q785" s="63">
        <f t="shared" si="105"/>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4"/>
        <v>11000</v>
      </c>
      <c r="L786" s="89">
        <f t="shared" si="86"/>
        <v>5500</v>
      </c>
      <c r="M786" s="11"/>
      <c r="N786" s="11"/>
      <c r="O786" s="11"/>
      <c r="P786" s="11"/>
      <c r="Q786" s="63">
        <f t="shared" si="105"/>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4"/>
        <v>9000</v>
      </c>
      <c r="L787" s="89">
        <f t="shared" si="86"/>
        <v>4500</v>
      </c>
      <c r="M787" s="332">
        <v>0.1</v>
      </c>
      <c r="N787" s="11"/>
      <c r="O787" s="11"/>
      <c r="P787" s="11"/>
      <c r="Q787" s="63">
        <f t="shared" si="105"/>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4"/>
        <v>2000</v>
      </c>
      <c r="L788" s="89" t="str">
        <f>C788</f>
        <v>Secţiunea de dezvoltare</v>
      </c>
      <c r="M788" s="11"/>
      <c r="N788" s="11"/>
      <c r="O788" s="11"/>
      <c r="P788" s="11"/>
      <c r="Q788" s="63">
        <f t="shared" si="105"/>
        <v>-4212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4212</v>
      </c>
      <c r="F789" s="313">
        <f>SUM(F790:F791)</f>
        <v>0</v>
      </c>
      <c r="G789" s="314">
        <f>SUM(G790:G791)</f>
        <v>4212</v>
      </c>
      <c r="H789" s="418">
        <f>SUM(H790:H791)</f>
        <v>0</v>
      </c>
      <c r="I789" s="419">
        <f>SUM(I790:I791)</f>
        <v>0</v>
      </c>
      <c r="J789" s="419">
        <f>SUM(J790:J791)</f>
        <v>0</v>
      </c>
      <c r="K789" s="89">
        <f t="shared" si="104"/>
        <v>8424</v>
      </c>
      <c r="L789" s="89">
        <f t="shared" ref="L789:L795" si="106">IF(G789&lt;&gt;0,G789,0)</f>
        <v>4212</v>
      </c>
      <c r="M789" s="11"/>
      <c r="N789" s="11"/>
      <c r="O789" s="11"/>
      <c r="P789" s="11"/>
      <c r="Q789" s="63">
        <f t="shared" si="105"/>
        <v>-3901</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3901</v>
      </c>
      <c r="F790" s="327"/>
      <c r="G790" s="322">
        <f>SUM(F790,E790)</f>
        <v>3901</v>
      </c>
      <c r="H790" s="330">
        <f>ROUND(F790*H$7, )</f>
        <v>0</v>
      </c>
      <c r="I790" s="331">
        <f>ROUND(F790*I$7, )</f>
        <v>0</v>
      </c>
      <c r="J790" s="331">
        <f>ROUND(F790*J$7, )</f>
        <v>0</v>
      </c>
      <c r="K790" s="89">
        <f t="shared" si="104"/>
        <v>7802</v>
      </c>
      <c r="L790" s="89">
        <f t="shared" si="106"/>
        <v>3901</v>
      </c>
      <c r="M790" s="332">
        <v>0.1</v>
      </c>
      <c r="N790" s="11"/>
      <c r="O790" s="11"/>
      <c r="P790" s="11"/>
      <c r="Q790" s="63">
        <f t="shared" si="105"/>
        <v>-311</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311</v>
      </c>
      <c r="F791" s="327"/>
      <c r="G791" s="322">
        <f>SUM(F791,E791)</f>
        <v>311</v>
      </c>
      <c r="H791" s="423">
        <f>ROUND(F791*H$7, )</f>
        <v>0</v>
      </c>
      <c r="I791" s="424">
        <f>ROUND(H791*I$7, )</f>
        <v>0</v>
      </c>
      <c r="J791" s="424">
        <f>ROUND(I791*J$7, )</f>
        <v>0</v>
      </c>
      <c r="K791" s="89">
        <f t="shared" si="104"/>
        <v>622</v>
      </c>
      <c r="L791" s="89">
        <f t="shared" si="106"/>
        <v>311</v>
      </c>
      <c r="M791" s="11"/>
      <c r="N791" s="11"/>
      <c r="O791" s="11"/>
      <c r="P791" s="11"/>
      <c r="Q791" s="63">
        <f t="shared" si="105"/>
        <v>-4212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4212</v>
      </c>
      <c r="F792" s="313">
        <f>SUM(F793:F794)</f>
        <v>0</v>
      </c>
      <c r="G792" s="314">
        <f>SUM(G793:G794)</f>
        <v>4212</v>
      </c>
      <c r="H792" s="418">
        <f>SUM(H793:H794)</f>
        <v>0</v>
      </c>
      <c r="I792" s="419">
        <f>SUM(I793:I794)</f>
        <v>0</v>
      </c>
      <c r="J792" s="419">
        <f>SUM(J793:J794)</f>
        <v>0</v>
      </c>
      <c r="K792" s="89">
        <f t="shared" si="104"/>
        <v>8424</v>
      </c>
      <c r="L792" s="89">
        <f t="shared" si="106"/>
        <v>4212</v>
      </c>
      <c r="M792" s="11"/>
      <c r="N792" s="11"/>
      <c r="O792" s="11"/>
      <c r="P792" s="11"/>
      <c r="Q792" s="63">
        <f t="shared" si="105"/>
        <v>-1874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1874</v>
      </c>
      <c r="F793" s="375"/>
      <c r="G793" s="322">
        <f>SUM(F793,E793)</f>
        <v>1874</v>
      </c>
      <c r="H793" s="330">
        <f>ROUND(F793*H$7, )</f>
        <v>0</v>
      </c>
      <c r="I793" s="331">
        <f>ROUND(F793*I$7, )</f>
        <v>0</v>
      </c>
      <c r="J793" s="331">
        <f>ROUND(F793*J$7, )</f>
        <v>0</v>
      </c>
      <c r="K793" s="89">
        <f t="shared" si="104"/>
        <v>3748</v>
      </c>
      <c r="L793" s="89">
        <f t="shared" si="106"/>
        <v>1874</v>
      </c>
      <c r="M793" s="332"/>
      <c r="N793" s="63">
        <f>G792-G789</f>
        <v>0</v>
      </c>
      <c r="O793" s="11"/>
      <c r="P793" s="11"/>
      <c r="Q793" s="63">
        <f t="shared" si="105"/>
        <v>-2338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2338</v>
      </c>
      <c r="F794" s="338"/>
      <c r="G794" s="322">
        <f>SUM(F794,E794)</f>
        <v>2338</v>
      </c>
      <c r="H794" s="330">
        <f>ROUND(F794*H$7, )</f>
        <v>0</v>
      </c>
      <c r="I794" s="331">
        <f>ROUND(F794*I$7, )</f>
        <v>0</v>
      </c>
      <c r="J794" s="331">
        <f>ROUND(F794*J$7, )</f>
        <v>0</v>
      </c>
      <c r="K794" s="89">
        <f t="shared" si="104"/>
        <v>4676</v>
      </c>
      <c r="L794" s="89">
        <f t="shared" si="106"/>
        <v>2338</v>
      </c>
      <c r="M794" s="11"/>
      <c r="N794" s="11"/>
      <c r="O794" s="11"/>
      <c r="P794" s="11"/>
      <c r="Q794" s="63">
        <f t="shared" si="105"/>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838.62</v>
      </c>
      <c r="G795" s="314">
        <f>SUM(G796:G797)</f>
        <v>9644.61</v>
      </c>
      <c r="H795" s="418">
        <f>SUM(H796:H797)</f>
        <v>851</v>
      </c>
      <c r="I795" s="419">
        <f>SUM(I796:I797)</f>
        <v>861</v>
      </c>
      <c r="J795" s="419">
        <f>SUM(J796:J797)</f>
        <v>872</v>
      </c>
      <c r="K795" s="89">
        <f t="shared" si="104"/>
        <v>19289.22</v>
      </c>
      <c r="L795" s="89">
        <f t="shared" si="106"/>
        <v>9644.61</v>
      </c>
      <c r="M795" s="11"/>
      <c r="N795" s="11"/>
      <c r="O795" s="11"/>
      <c r="P795" s="11"/>
      <c r="Q795" s="63">
        <f t="shared" si="105"/>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17" t="s">
        <v>747</v>
      </c>
      <c r="B796" s="318"/>
      <c r="C796" s="679"/>
      <c r="D796" s="325"/>
      <c r="E796" s="338">
        <v>8805.99</v>
      </c>
      <c r="F796" s="338">
        <f>F798</f>
        <v>838.62</v>
      </c>
      <c r="G796" s="322">
        <f>SUM(F796,E796)</f>
        <v>9644.61</v>
      </c>
      <c r="H796" s="456">
        <f>ROUND(F796*H$7, )</f>
        <v>851</v>
      </c>
      <c r="I796" s="457">
        <f>ROUND(F796*I$7, )</f>
        <v>861</v>
      </c>
      <c r="J796" s="457">
        <f>ROUND(F796*J$7, )</f>
        <v>872</v>
      </c>
      <c r="K796" s="89">
        <f t="shared" si="104"/>
        <v>19289.22</v>
      </c>
      <c r="L796" s="89">
        <v>0</v>
      </c>
      <c r="M796" s="11"/>
      <c r="N796" s="11"/>
      <c r="O796" s="11"/>
      <c r="P796" s="11"/>
      <c r="Q796" s="63">
        <f t="shared" si="105"/>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4"/>
        <v>0</v>
      </c>
      <c r="L797" s="89">
        <f>IF(G797&lt;&gt;0,G797,0)</f>
        <v>0</v>
      </c>
      <c r="M797" s="11"/>
      <c r="N797" s="11"/>
      <c r="O797" s="11"/>
      <c r="P797" s="11"/>
      <c r="Q797" s="63">
        <f t="shared" si="105"/>
        <v>-8805.99</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08"/>
      <c r="B798" s="417" t="s">
        <v>698</v>
      </c>
      <c r="C798" s="310"/>
      <c r="D798" s="311"/>
      <c r="E798" s="313">
        <v>8805.99</v>
      </c>
      <c r="F798" s="313">
        <f>SUM(F799:F800)</f>
        <v>838.62</v>
      </c>
      <c r="G798" s="314">
        <f>SUM(G799:G800)</f>
        <v>9644.61</v>
      </c>
      <c r="H798" s="418">
        <f>SUM(H799:H800)</f>
        <v>851</v>
      </c>
      <c r="I798" s="419">
        <f>SUM(I799:I800)</f>
        <v>861</v>
      </c>
      <c r="J798" s="419">
        <f>SUM(J799:J800)</f>
        <v>872</v>
      </c>
      <c r="K798" s="89">
        <f t="shared" si="104"/>
        <v>19289.22</v>
      </c>
      <c r="L798" s="89">
        <v>0</v>
      </c>
      <c r="M798" s="11"/>
      <c r="N798" s="11"/>
      <c r="O798" s="11"/>
      <c r="P798" s="11"/>
      <c r="Q798" s="63">
        <f t="shared" si="105"/>
        <v>-7962.9900000000007</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7962.99</v>
      </c>
      <c r="F799" s="327">
        <v>838.62</v>
      </c>
      <c r="G799" s="322">
        <f>SUM(F799,E799)</f>
        <v>8801.61</v>
      </c>
      <c r="H799" s="330">
        <f>ROUND(F799*H$7, )</f>
        <v>851</v>
      </c>
      <c r="I799" s="331">
        <f>ROUND(F799*I$7, )</f>
        <v>861</v>
      </c>
      <c r="J799" s="331">
        <f>ROUND(F799*J$7, )</f>
        <v>872</v>
      </c>
      <c r="K799" s="89">
        <f t="shared" si="104"/>
        <v>17603.22</v>
      </c>
      <c r="L799" s="89">
        <f t="shared" ref="L799:L817" si="107">IF(G799&lt;&gt;0,G799,0)</f>
        <v>8801.61</v>
      </c>
      <c r="M799" s="332">
        <v>0.1</v>
      </c>
      <c r="N799" s="420">
        <v>5440</v>
      </c>
      <c r="O799" s="11"/>
      <c r="P799" s="11"/>
      <c r="Q799" s="63">
        <f t="shared" si="105"/>
        <v>-843</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843</v>
      </c>
      <c r="F800" s="321"/>
      <c r="G800" s="322">
        <f>SUM(F800,E800)</f>
        <v>843</v>
      </c>
      <c r="H800" s="423">
        <f>ROUND(F800*H$7, )</f>
        <v>0</v>
      </c>
      <c r="I800" s="424">
        <f>ROUND(H800*I$7, )</f>
        <v>0</v>
      </c>
      <c r="J800" s="424">
        <f>ROUND(I800*J$7, )</f>
        <v>0</v>
      </c>
      <c r="K800" s="89">
        <f t="shared" si="104"/>
        <v>1686</v>
      </c>
      <c r="L800" s="89">
        <f t="shared" si="107"/>
        <v>843</v>
      </c>
      <c r="M800" s="11"/>
      <c r="N800" s="11"/>
      <c r="O800" s="11"/>
      <c r="P800" s="11"/>
      <c r="Q800" s="63">
        <f t="shared" si="10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4"/>
        <v>0</v>
      </c>
      <c r="L801" s="89">
        <f t="shared" si="107"/>
        <v>0</v>
      </c>
      <c r="M801" s="11"/>
      <c r="N801" s="11"/>
      <c r="O801" s="11"/>
      <c r="P801" s="11"/>
      <c r="Q801" s="63">
        <f t="shared" si="105"/>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4"/>
        <v>0</v>
      </c>
      <c r="L802" s="89">
        <f t="shared" si="107"/>
        <v>0</v>
      </c>
      <c r="M802" s="11"/>
      <c r="N802" s="11"/>
      <c r="O802" s="11"/>
      <c r="P802" s="11"/>
      <c r="Q802" s="63">
        <f t="shared" si="105"/>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4"/>
        <v>0</v>
      </c>
      <c r="L803" s="89">
        <f t="shared" si="107"/>
        <v>0</v>
      </c>
      <c r="M803" s="11"/>
      <c r="N803" s="11"/>
      <c r="O803" s="11"/>
      <c r="P803" s="11"/>
      <c r="Q803" s="63">
        <f t="shared" si="105"/>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4"/>
        <v>0</v>
      </c>
      <c r="L804" s="89">
        <f t="shared" si="107"/>
        <v>0</v>
      </c>
      <c r="M804" s="11"/>
      <c r="N804" s="11"/>
      <c r="O804" s="11"/>
      <c r="P804" s="11"/>
      <c r="Q804" s="63">
        <f t="shared" si="105"/>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4"/>
        <v>0</v>
      </c>
      <c r="L805" s="89">
        <f t="shared" si="107"/>
        <v>0</v>
      </c>
      <c r="M805" s="11"/>
      <c r="N805" s="11"/>
      <c r="O805" s="11"/>
      <c r="P805" s="11"/>
      <c r="Q805" s="63">
        <f t="shared" si="105"/>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4"/>
        <v>0</v>
      </c>
      <c r="L806" s="89">
        <f t="shared" si="107"/>
        <v>0</v>
      </c>
      <c r="M806" s="11"/>
      <c r="N806" s="11"/>
      <c r="O806" s="11"/>
      <c r="P806" s="11"/>
      <c r="Q806" s="63">
        <f t="shared" si="105"/>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8">ROUND(H807*I$7, )</f>
        <v>0</v>
      </c>
      <c r="J807" s="331">
        <f t="shared" si="108"/>
        <v>0</v>
      </c>
      <c r="K807" s="89">
        <f t="shared" si="104"/>
        <v>0</v>
      </c>
      <c r="L807" s="89">
        <f t="shared" si="107"/>
        <v>0</v>
      </c>
      <c r="M807" s="11"/>
      <c r="N807" s="11"/>
      <c r="O807" s="11"/>
      <c r="P807" s="11"/>
      <c r="Q807" s="63">
        <f t="shared" si="105"/>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8"/>
        <v>0</v>
      </c>
      <c r="J808" s="424">
        <f t="shared" si="108"/>
        <v>0</v>
      </c>
      <c r="K808" s="89">
        <f t="shared" si="104"/>
        <v>0</v>
      </c>
      <c r="L808" s="89">
        <f t="shared" si="107"/>
        <v>0</v>
      </c>
      <c r="M808" s="11"/>
      <c r="N808" s="11"/>
      <c r="O808" s="11"/>
      <c r="P808" s="11"/>
      <c r="Q808" s="63">
        <f t="shared" si="105"/>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8"/>
        <v>0</v>
      </c>
      <c r="J809" s="316">
        <f t="shared" si="108"/>
        <v>0</v>
      </c>
      <c r="K809" s="89">
        <f t="shared" si="104"/>
        <v>0</v>
      </c>
      <c r="L809" s="89">
        <f t="shared" si="107"/>
        <v>0</v>
      </c>
      <c r="M809" s="11"/>
      <c r="N809" s="11"/>
      <c r="O809" s="11"/>
      <c r="P809" s="11"/>
      <c r="Q809" s="63">
        <f t="shared" si="105"/>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4"/>
        <v>0</v>
      </c>
      <c r="L810" s="89">
        <f t="shared" si="107"/>
        <v>0</v>
      </c>
      <c r="M810" s="11"/>
      <c r="N810" s="11"/>
      <c r="O810" s="11"/>
      <c r="P810" s="11"/>
      <c r="Q810" s="63">
        <f t="shared" si="105"/>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4"/>
        <v>0</v>
      </c>
      <c r="L811" s="89">
        <f t="shared" si="107"/>
        <v>0</v>
      </c>
      <c r="M811" s="11"/>
      <c r="N811" s="11"/>
      <c r="O811" s="11"/>
      <c r="P811" s="11"/>
      <c r="Q811" s="63">
        <f t="shared" si="105"/>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-519</v>
      </c>
      <c r="G812" s="305">
        <f>SUM(G813)</f>
        <v>10625</v>
      </c>
      <c r="H812" s="380">
        <f>SUM(H813)</f>
        <v>-527</v>
      </c>
      <c r="I812" s="381">
        <f>SUM(I813)</f>
        <v>-533</v>
      </c>
      <c r="J812" s="381">
        <f>SUM(J813)</f>
        <v>-539</v>
      </c>
      <c r="K812" s="89">
        <f t="shared" si="104"/>
        <v>21250</v>
      </c>
      <c r="L812" s="89">
        <f t="shared" si="107"/>
        <v>10625</v>
      </c>
      <c r="M812" s="11"/>
      <c r="N812" s="11"/>
      <c r="O812" s="11"/>
      <c r="P812" s="11"/>
      <c r="Q812" s="63">
        <f t="shared" si="105"/>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v>-519</v>
      </c>
      <c r="G813" s="322">
        <f>SUM(F813,E813)</f>
        <v>10625</v>
      </c>
      <c r="H813" s="330">
        <f>ROUND(F813*H$7, )</f>
        <v>-527</v>
      </c>
      <c r="I813" s="331">
        <f>ROUND(F813*I$7, )</f>
        <v>-533</v>
      </c>
      <c r="J813" s="331">
        <f>ROUND(F813*J$7, )</f>
        <v>-539</v>
      </c>
      <c r="K813" s="89">
        <f t="shared" si="104"/>
        <v>21250</v>
      </c>
      <c r="L813" s="89">
        <f t="shared" si="107"/>
        <v>10625</v>
      </c>
      <c r="M813" s="11"/>
      <c r="N813" s="11"/>
      <c r="O813" s="11"/>
      <c r="P813" s="11"/>
      <c r="Q813" s="63">
        <f t="shared" si="105"/>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4"/>
        <v>0</v>
      </c>
      <c r="L814" s="89">
        <f t="shared" si="107"/>
        <v>0</v>
      </c>
      <c r="M814" s="11"/>
      <c r="N814" s="11"/>
      <c r="O814" s="11"/>
      <c r="P814" s="11"/>
      <c r="Q814" s="63">
        <f t="shared" si="105"/>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4"/>
        <v>0</v>
      </c>
      <c r="L815" s="89">
        <f t="shared" si="107"/>
        <v>0</v>
      </c>
      <c r="M815" s="11"/>
      <c r="N815" s="11"/>
      <c r="O815" s="11"/>
      <c r="P815" s="11"/>
      <c r="Q815" s="63">
        <f t="shared" si="105"/>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04"/>
        <v>1800</v>
      </c>
      <c r="L816" s="89">
        <f t="shared" si="107"/>
        <v>900</v>
      </c>
      <c r="M816" s="11"/>
      <c r="N816" s="11"/>
      <c r="O816" s="11"/>
      <c r="P816" s="11"/>
      <c r="Q816" s="63">
        <f t="shared" si="105"/>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4"/>
        <v>1800</v>
      </c>
      <c r="L817" s="89">
        <f t="shared" si="107"/>
        <v>900</v>
      </c>
      <c r="M817" s="11"/>
      <c r="N817" s="11"/>
      <c r="O817" s="11"/>
      <c r="P817" s="11"/>
      <c r="Q817" s="63">
        <f t="shared" si="105"/>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04"/>
        <v>8226</v>
      </c>
      <c r="L818" s="89">
        <f>IF(G818&lt;&gt;0,G818,0)</f>
        <v>4113</v>
      </c>
      <c r="M818" s="11"/>
      <c r="N818" s="11"/>
      <c r="O818" s="11"/>
      <c r="P818" s="11"/>
      <c r="Q818" s="63">
        <f t="shared" si="105"/>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4"/>
        <v>4</v>
      </c>
      <c r="L819" s="89">
        <f>IF(G819&lt;&gt;0,G819,0)</f>
        <v>2</v>
      </c>
      <c r="M819" s="11"/>
      <c r="N819" s="11"/>
      <c r="O819" s="11"/>
      <c r="P819" s="11"/>
      <c r="Q819" s="63">
        <f t="shared" si="105"/>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4"/>
        <v>8222</v>
      </c>
      <c r="L820" s="89">
        <f>IF(G820&lt;&gt;0,G820,0)</f>
        <v>4111</v>
      </c>
      <c r="M820" s="11"/>
      <c r="N820" s="11"/>
      <c r="O820" s="11"/>
      <c r="P820" s="11"/>
      <c r="Q820" s="63">
        <f t="shared" si="105"/>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4"/>
        <v>4</v>
      </c>
      <c r="L821" s="89">
        <f>IF(G821&lt;&gt;0,G821,0)</f>
        <v>2</v>
      </c>
      <c r="M821" s="11"/>
      <c r="N821" s="11"/>
      <c r="O821" s="11"/>
      <c r="P821" s="11"/>
      <c r="Q821" s="63">
        <f t="shared" si="105"/>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4"/>
        <v>8222</v>
      </c>
      <c r="L822" s="89">
        <f t="shared" ref="L822:L950" si="109">IF(G822&lt;&gt;0,G822,0)</f>
        <v>4111</v>
      </c>
      <c r="M822" s="11"/>
      <c r="N822" s="11"/>
      <c r="O822" s="11"/>
      <c r="P822" s="11"/>
      <c r="Q822" s="63">
        <f t="shared" si="105"/>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4"/>
        <v>0</v>
      </c>
      <c r="L823" s="89">
        <f t="shared" si="109"/>
        <v>0</v>
      </c>
      <c r="M823" s="11"/>
      <c r="N823" s="11"/>
      <c r="O823" s="11"/>
      <c r="P823" s="11"/>
      <c r="Q823" s="63">
        <f t="shared" si="105"/>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4"/>
        <v>0</v>
      </c>
      <c r="L824" s="89">
        <f t="shared" si="109"/>
        <v>0</v>
      </c>
      <c r="M824" s="11"/>
      <c r="N824" s="11"/>
      <c r="O824" s="11"/>
      <c r="P824" s="11"/>
      <c r="Q824" s="63">
        <f t="shared" si="105"/>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4"/>
        <v>0</v>
      </c>
      <c r="L825" s="89">
        <f t="shared" si="109"/>
        <v>0</v>
      </c>
      <c r="M825" s="11"/>
      <c r="N825" s="11"/>
      <c r="O825" s="11"/>
      <c r="P825" s="11"/>
      <c r="Q825" s="63">
        <f t="shared" si="105"/>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ref="K826:K889" si="110">SUM(E826:G826)</f>
        <v>0</v>
      </c>
      <c r="L826" s="89">
        <f t="shared" si="109"/>
        <v>0</v>
      </c>
      <c r="M826" s="11"/>
      <c r="N826" s="11"/>
      <c r="O826" s="11"/>
      <c r="P826" s="11"/>
      <c r="Q826" s="63">
        <f t="shared" si="105"/>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10"/>
        <v>0</v>
      </c>
      <c r="L827" s="89">
        <f t="shared" si="109"/>
        <v>0</v>
      </c>
      <c r="M827" s="11"/>
      <c r="N827" s="11"/>
      <c r="O827" s="11"/>
      <c r="P827" s="11"/>
      <c r="Q827" s="63">
        <f t="shared" si="105"/>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10"/>
        <v>0</v>
      </c>
      <c r="L828" s="89">
        <f t="shared" si="109"/>
        <v>0</v>
      </c>
      <c r="M828" s="11"/>
      <c r="N828" s="11"/>
      <c r="O828" s="11"/>
      <c r="P828" s="11"/>
      <c r="Q828" s="63">
        <f t="shared" si="105"/>
        <v>-176</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176</v>
      </c>
      <c r="F829" s="304">
        <f>SUM(F830:F831)</f>
        <v>0</v>
      </c>
      <c r="G829" s="305">
        <f>SUM(G830:G831)</f>
        <v>176</v>
      </c>
      <c r="H829" s="380">
        <f>SUM(H830:H831)</f>
        <v>0</v>
      </c>
      <c r="I829" s="381">
        <f>SUM(I830:I831)</f>
        <v>0</v>
      </c>
      <c r="J829" s="381">
        <f>SUM(J830:J831)</f>
        <v>0</v>
      </c>
      <c r="K829" s="89">
        <f t="shared" si="110"/>
        <v>352</v>
      </c>
      <c r="L829" s="89">
        <f t="shared" si="109"/>
        <v>176</v>
      </c>
      <c r="M829" s="11"/>
      <c r="N829" s="11"/>
      <c r="O829" s="11"/>
      <c r="P829" s="11"/>
      <c r="Q829" s="63">
        <f t="shared" si="105"/>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10"/>
        <v>0</v>
      </c>
      <c r="L830" s="89">
        <f t="shared" si="109"/>
        <v>0</v>
      </c>
      <c r="M830" s="11"/>
      <c r="N830" s="11"/>
      <c r="O830" s="11"/>
      <c r="P830" s="11"/>
      <c r="Q830" s="63">
        <f t="shared" si="105"/>
        <v>-176</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176</v>
      </c>
      <c r="F831" s="327"/>
      <c r="G831" s="322">
        <f>SUM(F831,E831)</f>
        <v>176</v>
      </c>
      <c r="H831" s="328"/>
      <c r="I831" s="329"/>
      <c r="J831" s="329"/>
      <c r="K831" s="89">
        <f t="shared" si="110"/>
        <v>352</v>
      </c>
      <c r="L831" s="89">
        <f t="shared" si="109"/>
        <v>176</v>
      </c>
      <c r="M831" s="11"/>
      <c r="N831" s="11"/>
      <c r="O831" s="11"/>
      <c r="P831" s="11"/>
      <c r="Q831" s="63">
        <f t="shared" si="105"/>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10"/>
        <v>0</v>
      </c>
      <c r="L832" s="89">
        <f t="shared" si="109"/>
        <v>0</v>
      </c>
      <c r="M832" s="11"/>
      <c r="N832" s="11"/>
      <c r="O832" s="11"/>
      <c r="P832" s="11"/>
      <c r="Q832" s="63">
        <f t="shared" si="105"/>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10"/>
        <v>0</v>
      </c>
      <c r="L833" s="89">
        <f t="shared" si="109"/>
        <v>0</v>
      </c>
      <c r="M833" s="11"/>
      <c r="N833" s="11"/>
      <c r="O833" s="11"/>
      <c r="P833" s="11"/>
      <c r="Q833" s="63">
        <f t="shared" si="105"/>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10"/>
        <v>0</v>
      </c>
      <c r="L834" s="89">
        <f t="shared" si="109"/>
        <v>0</v>
      </c>
      <c r="M834" s="11"/>
      <c r="N834" s="11"/>
      <c r="O834" s="11"/>
      <c r="P834" s="11"/>
      <c r="Q834" s="63">
        <f t="shared" si="105"/>
        <v>-85708.23000000001</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85708.23000000001</v>
      </c>
      <c r="F835" s="298">
        <f>SUM(F840,F862)</f>
        <v>4600</v>
      </c>
      <c r="G835" s="275">
        <f>SUM(G840,G862)</f>
        <v>90308.23000000001</v>
      </c>
      <c r="H835" s="276">
        <f>SUM(H840,H862,H848)</f>
        <v>4667</v>
      </c>
      <c r="I835" s="277">
        <f>SUM(I840,I862,I848)</f>
        <v>4721</v>
      </c>
      <c r="J835" s="277">
        <f>SUM(J840,J862,J848)</f>
        <v>4781</v>
      </c>
      <c r="K835" s="89">
        <f t="shared" si="110"/>
        <v>180616.46000000002</v>
      </c>
      <c r="L835" s="89">
        <f t="shared" si="109"/>
        <v>90308.23000000001</v>
      </c>
      <c r="M835" s="11"/>
      <c r="N835" s="11"/>
      <c r="O835" s="11"/>
      <c r="P835" s="11"/>
      <c r="Q835" s="63">
        <f t="shared" si="105"/>
        <v>-85708.23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85708.23</v>
      </c>
      <c r="F836" s="358">
        <f>SUM(F837:F838)</f>
        <v>4600</v>
      </c>
      <c r="G836" s="359">
        <f>SUM(G837:G838)</f>
        <v>90308.23</v>
      </c>
      <c r="H836" s="360">
        <f>SUM(H837:H838)</f>
        <v>4667</v>
      </c>
      <c r="I836" s="361">
        <f>SUM(I837:I838)</f>
        <v>4721</v>
      </c>
      <c r="J836" s="361">
        <f>SUM(J837:J838)</f>
        <v>4781</v>
      </c>
      <c r="K836" s="89">
        <f t="shared" si="110"/>
        <v>180616.46</v>
      </c>
      <c r="L836" s="89">
        <f t="shared" si="109"/>
        <v>90308.23</v>
      </c>
      <c r="M836" s="11"/>
      <c r="N836" s="11"/>
      <c r="O836" s="11"/>
      <c r="P836" s="11"/>
      <c r="Q836" s="63">
        <f t="shared" si="105"/>
        <v>-74793.03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74793.03</v>
      </c>
      <c r="F837" s="489">
        <f>SUM(F842,F864,F868,F866)</f>
        <v>4600</v>
      </c>
      <c r="G837" s="490">
        <f>SUM(G842,G864,G868,G866)</f>
        <v>79393.03</v>
      </c>
      <c r="H837" s="491">
        <f>SUM(H842,H849)</f>
        <v>4667</v>
      </c>
      <c r="I837" s="492">
        <f>SUM(I842,I849)</f>
        <v>4721</v>
      </c>
      <c r="J837" s="492">
        <f>SUM(J842,J849)</f>
        <v>4781</v>
      </c>
      <c r="K837" s="89">
        <f t="shared" si="110"/>
        <v>158786.06</v>
      </c>
      <c r="L837" s="89">
        <f t="shared" si="109"/>
        <v>79393.03</v>
      </c>
      <c r="M837" s="11"/>
      <c r="N837" s="11"/>
      <c r="O837" s="11"/>
      <c r="P837" s="11"/>
      <c r="Q837" s="63">
        <f t="shared" si="105"/>
        <v>-10915.2</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10915.2</v>
      </c>
      <c r="F838" s="489">
        <f>F843+F869</f>
        <v>0</v>
      </c>
      <c r="G838" s="490">
        <f>G843+G869</f>
        <v>10915.2</v>
      </c>
      <c r="H838" s="491">
        <f>SUM(H843,H864,H850)</f>
        <v>0</v>
      </c>
      <c r="I838" s="492">
        <f>SUM(I843,I864,I850)</f>
        <v>0</v>
      </c>
      <c r="J838" s="492">
        <f>SUM(J843,J864,J850)</f>
        <v>0</v>
      </c>
      <c r="K838" s="89">
        <f t="shared" si="110"/>
        <v>21830.400000000001</v>
      </c>
      <c r="L838" s="89">
        <f t="shared" si="109"/>
        <v>10915.2</v>
      </c>
      <c r="M838" s="11"/>
      <c r="N838" s="11"/>
      <c r="O838" s="11"/>
      <c r="P838" s="11"/>
      <c r="Q838" s="63">
        <f t="shared" ref="Q838:Q901" si="111">F839-G839</f>
        <v>-82634.23000000001</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82634.23000000001</v>
      </c>
      <c r="F839" s="494">
        <f>SUM(F840,F850)</f>
        <v>4600</v>
      </c>
      <c r="G839" s="495">
        <f>SUM(G840,G850)</f>
        <v>87234.23000000001</v>
      </c>
      <c r="H839" s="491"/>
      <c r="I839" s="492"/>
      <c r="J839" s="492"/>
      <c r="K839" s="89">
        <f t="shared" si="110"/>
        <v>174468.46000000002</v>
      </c>
      <c r="L839" s="89">
        <f t="shared" si="109"/>
        <v>87234.23000000001</v>
      </c>
      <c r="M839" s="11"/>
      <c r="N839" s="11"/>
      <c r="O839" s="11"/>
      <c r="P839" s="11"/>
      <c r="Q839" s="63">
        <f t="shared" si="111"/>
        <v>-82634.23000000001</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82634.23000000001</v>
      </c>
      <c r="F840" s="498">
        <f>SUM(F844,F851,F855)</f>
        <v>4600</v>
      </c>
      <c r="G840" s="499">
        <f>SUM(G844,G851,G855)</f>
        <v>87234.23000000001</v>
      </c>
      <c r="H840" s="500">
        <f>SUM(H844:H855)</f>
        <v>4667</v>
      </c>
      <c r="I840" s="501">
        <f>SUM(I844:I855)</f>
        <v>4721</v>
      </c>
      <c r="J840" s="501">
        <f>SUM(J844:J855)</f>
        <v>4781</v>
      </c>
      <c r="K840" s="89">
        <f t="shared" si="110"/>
        <v>174468.46000000002</v>
      </c>
      <c r="L840" s="89">
        <f t="shared" si="109"/>
        <v>87234.23000000001</v>
      </c>
      <c r="M840" s="109"/>
      <c r="N840" s="109"/>
      <c r="O840" s="109"/>
      <c r="P840" s="109"/>
      <c r="Q840" s="63">
        <f t="shared" si="111"/>
        <v>-82634.23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82634.23</v>
      </c>
      <c r="F841" s="494">
        <f>SUM(F842:F843)</f>
        <v>4600</v>
      </c>
      <c r="G841" s="495">
        <f>SUM(G842:G843)</f>
        <v>87234.23</v>
      </c>
      <c r="H841" s="505">
        <f>SUM(H842:H843)</f>
        <v>4667</v>
      </c>
      <c r="I841" s="506">
        <f>SUM(I842:I843)</f>
        <v>4721</v>
      </c>
      <c r="J841" s="506">
        <f>SUM(J842:J843)</f>
        <v>4781</v>
      </c>
      <c r="K841" s="89">
        <f t="shared" si="110"/>
        <v>174468.46</v>
      </c>
      <c r="L841" s="89">
        <f t="shared" si="109"/>
        <v>87234.23</v>
      </c>
      <c r="M841" s="109"/>
      <c r="N841" s="109"/>
      <c r="O841" s="109"/>
      <c r="P841" s="109"/>
      <c r="Q841" s="63">
        <f t="shared" si="111"/>
        <v>-71719.03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71719.03</v>
      </c>
      <c r="F842" s="494">
        <f>SUM(F846,F849,F853,F857,F860)</f>
        <v>4600</v>
      </c>
      <c r="G842" s="430">
        <f>SUM(G846,G849,G853,G857,G860)</f>
        <v>76319.03</v>
      </c>
      <c r="H842" s="508">
        <f>ROUND(F842*H$7, )</f>
        <v>4667</v>
      </c>
      <c r="I842" s="509">
        <f>ROUND(F842*I$7, )</f>
        <v>4721</v>
      </c>
      <c r="J842" s="509">
        <f>ROUND(F842*J$7, )</f>
        <v>4781</v>
      </c>
      <c r="K842" s="89">
        <f t="shared" si="110"/>
        <v>152638.06</v>
      </c>
      <c r="L842" s="89">
        <f t="shared" si="109"/>
        <v>76319.03</v>
      </c>
      <c r="M842" s="109"/>
      <c r="N842" s="109"/>
      <c r="O842" s="109"/>
      <c r="P842" s="109"/>
      <c r="Q842" s="63">
        <f t="shared" si="111"/>
        <v>-10915.2</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10915.2</v>
      </c>
      <c r="F843" s="494">
        <f>SUBTOTAL(9,F847,F858,F854)</f>
        <v>0</v>
      </c>
      <c r="G843" s="430">
        <f>SUM(G847,G850,G854,G858,G861)</f>
        <v>10915.2</v>
      </c>
      <c r="H843" s="505"/>
      <c r="I843" s="506"/>
      <c r="J843" s="506"/>
      <c r="K843" s="89">
        <f t="shared" si="110"/>
        <v>21830.400000000001</v>
      </c>
      <c r="L843" s="89">
        <f t="shared" si="109"/>
        <v>10915.2</v>
      </c>
      <c r="M843" s="109"/>
      <c r="N843" s="109"/>
      <c r="O843" s="109"/>
      <c r="P843" s="109"/>
      <c r="Q843" s="63">
        <f t="shared" si="111"/>
        <v>-46752.600000000006</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46752.600000000006</v>
      </c>
      <c r="F844" s="303">
        <f>SUM(F848,F845)</f>
        <v>2155</v>
      </c>
      <c r="G844" s="305">
        <f>SUM(G848,G845)</f>
        <v>48907.600000000006</v>
      </c>
      <c r="H844" s="380">
        <f>ROUND(F844*H$7, )</f>
        <v>2186</v>
      </c>
      <c r="I844" s="381">
        <f>ROUND(F844*I$7, )</f>
        <v>2212</v>
      </c>
      <c r="J844" s="381">
        <f>ROUND(F844*J$7, )</f>
        <v>2240</v>
      </c>
      <c r="K844" s="89">
        <f t="shared" si="110"/>
        <v>97815.200000000012</v>
      </c>
      <c r="L844" s="89">
        <f t="shared" si="109"/>
        <v>48907.600000000006</v>
      </c>
      <c r="M844" s="63" t="e">
        <f>G322+#REF!</f>
        <v>#REF!</v>
      </c>
      <c r="N844" s="11" t="e">
        <f>M844/G844</f>
        <v>#REF!</v>
      </c>
      <c r="O844" s="11" t="s">
        <v>820</v>
      </c>
      <c r="P844" s="63" t="e">
        <f>G844-M844</f>
        <v>#REF!</v>
      </c>
      <c r="Q844" s="63">
        <f t="shared" si="111"/>
        <v>-46752.600000000006</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46752.600000000006</v>
      </c>
      <c r="F845" s="493">
        <f>SUM(F846:F847)</f>
        <v>2155</v>
      </c>
      <c r="G845" s="495">
        <f>SUM(G846:G847)</f>
        <v>48907.600000000006</v>
      </c>
      <c r="H845" s="505">
        <f>SUM(H846:H847)</f>
        <v>0</v>
      </c>
      <c r="I845" s="506">
        <f>SUM(I846:I847)</f>
        <v>0</v>
      </c>
      <c r="J845" s="506">
        <f>SUM(J846:J847)</f>
        <v>0</v>
      </c>
      <c r="K845" s="89">
        <f t="shared" si="110"/>
        <v>97815.200000000012</v>
      </c>
      <c r="L845" s="89">
        <f t="shared" si="109"/>
        <v>48907.600000000006</v>
      </c>
      <c r="M845" s="109"/>
      <c r="N845" s="109">
        <f>G322/G846</f>
        <v>0.53608775990903179</v>
      </c>
      <c r="O845" s="109"/>
      <c r="P845" s="109"/>
      <c r="Q845" s="63">
        <f t="shared" si="111"/>
        <v>-37243.4</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37243.4</v>
      </c>
      <c r="F846" s="646">
        <v>2155</v>
      </c>
      <c r="G846" s="322">
        <f>SUM(F846,E846)</f>
        <v>39398.400000000001</v>
      </c>
      <c r="H846" s="328"/>
      <c r="I846" s="329"/>
      <c r="J846" s="329"/>
      <c r="K846" s="89">
        <f t="shared" si="110"/>
        <v>78796.800000000003</v>
      </c>
      <c r="L846" s="89">
        <f t="shared" si="109"/>
        <v>39398.400000000001</v>
      </c>
      <c r="M846" s="332">
        <v>0</v>
      </c>
      <c r="N846" s="11"/>
      <c r="O846" s="11"/>
      <c r="P846" s="11"/>
      <c r="Q846" s="63">
        <f t="shared" si="111"/>
        <v>-9509.2000000000007</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9509.2000000000007</v>
      </c>
      <c r="F847" s="646"/>
      <c r="G847" s="322">
        <f>SUM(F847,E847)</f>
        <v>9509.2000000000007</v>
      </c>
      <c r="H847" s="328"/>
      <c r="I847" s="329"/>
      <c r="J847" s="329"/>
      <c r="K847" s="89">
        <f t="shared" si="110"/>
        <v>19018.400000000001</v>
      </c>
      <c r="L847" s="89">
        <f t="shared" si="109"/>
        <v>9509.2000000000007</v>
      </c>
      <c r="M847" s="11"/>
      <c r="N847" s="11"/>
      <c r="O847" s="11"/>
      <c r="P847" s="11"/>
      <c r="Q847" s="63">
        <f t="shared" si="111"/>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10"/>
        <v>0</v>
      </c>
      <c r="L848" s="89">
        <f t="shared" si="109"/>
        <v>0</v>
      </c>
      <c r="M848" s="109"/>
      <c r="N848" s="109"/>
      <c r="O848" s="109"/>
      <c r="P848" s="109"/>
      <c r="Q848" s="63">
        <f t="shared" si="111"/>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10"/>
        <v>0</v>
      </c>
      <c r="L849" s="89">
        <f t="shared" si="109"/>
        <v>0</v>
      </c>
      <c r="M849" s="11"/>
      <c r="N849" s="11"/>
      <c r="O849" s="11"/>
      <c r="P849" s="11"/>
      <c r="Q849" s="63">
        <f t="shared" si="111"/>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10"/>
        <v>0</v>
      </c>
      <c r="L850" s="89">
        <f t="shared" si="109"/>
        <v>0</v>
      </c>
      <c r="M850" s="11"/>
      <c r="N850" s="11"/>
      <c r="O850" s="11"/>
      <c r="P850" s="11"/>
      <c r="Q850" s="63">
        <f t="shared" si="111"/>
        <v>-35881.630000000005</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35881.630000000005</v>
      </c>
      <c r="F851" s="303">
        <f>SUM(F852)</f>
        <v>2445</v>
      </c>
      <c r="G851" s="305">
        <f>SUM(F851,E851)</f>
        <v>38326.630000000005</v>
      </c>
      <c r="H851" s="380">
        <f>ROUND(F851*H$7, )</f>
        <v>2481</v>
      </c>
      <c r="I851" s="381">
        <f>ROUND(F851*I$7, )</f>
        <v>2509</v>
      </c>
      <c r="J851" s="381">
        <f>ROUND(F851*J$7, )</f>
        <v>2541</v>
      </c>
      <c r="K851" s="89">
        <f t="shared" si="110"/>
        <v>76653.260000000009</v>
      </c>
      <c r="L851" s="89">
        <f t="shared" si="109"/>
        <v>38326.630000000005</v>
      </c>
      <c r="M851" s="11"/>
      <c r="N851" s="11"/>
      <c r="O851" s="11"/>
      <c r="P851" s="11"/>
      <c r="Q851" s="63">
        <f t="shared" si="111"/>
        <v>-35881.630000000005</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35881.630000000005</v>
      </c>
      <c r="F852" s="493">
        <f>SUM(F853:F854)</f>
        <v>2445</v>
      </c>
      <c r="G852" s="495">
        <f>SUM(G853:G854)</f>
        <v>38326.630000000005</v>
      </c>
      <c r="H852" s="505">
        <f>SUM(H853:H854)</f>
        <v>0</v>
      </c>
      <c r="I852" s="506">
        <f>SUM(I853:I854)</f>
        <v>0</v>
      </c>
      <c r="J852" s="506">
        <f>SUM(J853:J854)</f>
        <v>0</v>
      </c>
      <c r="K852" s="89">
        <f t="shared" si="110"/>
        <v>76653.260000000009</v>
      </c>
      <c r="L852" s="89">
        <f t="shared" si="109"/>
        <v>38326.630000000005</v>
      </c>
      <c r="M852" s="109"/>
      <c r="N852" s="109"/>
      <c r="O852" s="109"/>
      <c r="P852" s="109"/>
      <c r="Q852" s="63">
        <f t="shared" si="111"/>
        <v>-34475.630000000005</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34475.630000000005</v>
      </c>
      <c r="F853" s="646">
        <v>2445</v>
      </c>
      <c r="G853" s="322">
        <f>SUM(F853,E853)</f>
        <v>36920.630000000005</v>
      </c>
      <c r="H853" s="328"/>
      <c r="I853" s="329"/>
      <c r="J853" s="329"/>
      <c r="K853" s="89">
        <f t="shared" si="110"/>
        <v>73841.260000000009</v>
      </c>
      <c r="L853" s="89">
        <f t="shared" si="109"/>
        <v>36920.630000000005</v>
      </c>
      <c r="M853" s="11"/>
      <c r="N853" s="11"/>
      <c r="O853" s="11"/>
      <c r="P853" s="11"/>
      <c r="Q853" s="63">
        <f t="shared" si="111"/>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10"/>
        <v>2812</v>
      </c>
      <c r="L854" s="89">
        <f t="shared" si="109"/>
        <v>1406</v>
      </c>
      <c r="M854" s="11"/>
      <c r="N854" s="11"/>
      <c r="O854" s="11"/>
      <c r="P854" s="11"/>
      <c r="Q854" s="63">
        <f t="shared" si="111"/>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10"/>
        <v>0</v>
      </c>
      <c r="L855" s="89">
        <f t="shared" si="109"/>
        <v>0</v>
      </c>
      <c r="M855" s="63">
        <f>G323</f>
        <v>22009</v>
      </c>
      <c r="N855" s="11" t="e">
        <f>M855/G855</f>
        <v>#DIV/0!</v>
      </c>
      <c r="O855" s="11" t="s">
        <v>825</v>
      </c>
      <c r="P855" s="63">
        <f>G855-M855</f>
        <v>-22009</v>
      </c>
      <c r="Q855" s="63">
        <f t="shared" si="111"/>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10"/>
        <v>0</v>
      </c>
      <c r="L856" s="89">
        <f t="shared" si="109"/>
        <v>0</v>
      </c>
      <c r="M856" s="109"/>
      <c r="N856" s="109" t="e">
        <f>(G46+G47)/G857</f>
        <v>#DIV/0!</v>
      </c>
      <c r="O856" s="109"/>
      <c r="P856" s="109"/>
      <c r="Q856" s="63">
        <f t="shared" si="111"/>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10"/>
        <v>0</v>
      </c>
      <c r="L857" s="89">
        <f t="shared" si="109"/>
        <v>0</v>
      </c>
      <c r="M857" s="332">
        <v>0</v>
      </c>
      <c r="N857" s="11"/>
      <c r="O857" s="11"/>
      <c r="P857" s="11"/>
      <c r="Q857" s="63">
        <f t="shared" si="111"/>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10"/>
        <v>0</v>
      </c>
      <c r="L858" s="89">
        <f t="shared" si="109"/>
        <v>0</v>
      </c>
      <c r="M858" s="11"/>
      <c r="N858" s="11"/>
      <c r="O858" s="11"/>
      <c r="P858" s="11"/>
      <c r="Q858" s="63">
        <f t="shared" si="111"/>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10"/>
        <v>0</v>
      </c>
      <c r="L859" s="89">
        <f t="shared" si="109"/>
        <v>0</v>
      </c>
      <c r="M859" s="109"/>
      <c r="N859" s="109"/>
      <c r="O859" s="109"/>
      <c r="P859" s="109"/>
      <c r="Q859" s="63">
        <f t="shared" si="111"/>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10"/>
        <v>0</v>
      </c>
      <c r="L860" s="89">
        <f t="shared" si="109"/>
        <v>0</v>
      </c>
      <c r="M860" s="11"/>
      <c r="N860" s="11"/>
      <c r="O860" s="11"/>
      <c r="P860" s="11"/>
      <c r="Q860" s="63">
        <f t="shared" si="11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10"/>
        <v>0</v>
      </c>
      <c r="L861" s="89">
        <f t="shared" si="109"/>
        <v>0</v>
      </c>
      <c r="M861" s="11"/>
      <c r="N861" s="11"/>
      <c r="O861" s="11"/>
      <c r="P861" s="11"/>
      <c r="Q861" s="63">
        <f t="shared" si="111"/>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10"/>
        <v>6148</v>
      </c>
      <c r="L862" s="89">
        <f t="shared" si="109"/>
        <v>3074</v>
      </c>
      <c r="M862" s="95"/>
      <c r="N862" s="95"/>
      <c r="O862" s="95"/>
      <c r="P862" s="95"/>
      <c r="Q862" s="63">
        <f t="shared" si="111"/>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10"/>
        <v>6148</v>
      </c>
      <c r="L863" s="89">
        <f t="shared" si="109"/>
        <v>3074</v>
      </c>
      <c r="M863" s="109"/>
      <c r="N863" s="109"/>
      <c r="O863" s="109"/>
      <c r="P863" s="109"/>
      <c r="Q863" s="63">
        <f t="shared" si="111"/>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10"/>
        <v>6148</v>
      </c>
      <c r="L864" s="89">
        <f t="shared" si="109"/>
        <v>3074</v>
      </c>
      <c r="M864" s="11"/>
      <c r="N864" s="11"/>
      <c r="O864" s="63">
        <f>G844+G855</f>
        <v>48907.600000000006</v>
      </c>
      <c r="P864" s="63">
        <f>O864-N322</f>
        <v>-10406.399999999994</v>
      </c>
      <c r="Q864" s="63">
        <f t="shared" si="111"/>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10"/>
        <v>0</v>
      </c>
      <c r="L865" s="89">
        <f t="shared" si="109"/>
        <v>0</v>
      </c>
      <c r="M865" s="109"/>
      <c r="N865" s="109"/>
      <c r="O865" s="109"/>
      <c r="P865" s="109"/>
      <c r="Q865" s="63">
        <f t="shared" si="111"/>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10"/>
        <v>0</v>
      </c>
      <c r="L866" s="89">
        <f t="shared" si="109"/>
        <v>0</v>
      </c>
      <c r="M866" s="11"/>
      <c r="N866" s="11"/>
      <c r="O866" s="63">
        <f>G846+G857</f>
        <v>39398.400000000001</v>
      </c>
      <c r="P866" s="63">
        <f>O866-N324</f>
        <v>39398.400000000001</v>
      </c>
      <c r="Q866" s="63">
        <f t="shared" si="111"/>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10"/>
        <v>0</v>
      </c>
      <c r="L867" s="89">
        <f t="shared" si="109"/>
        <v>0</v>
      </c>
      <c r="M867" s="519">
        <f>G867+G848</f>
        <v>0</v>
      </c>
      <c r="N867" s="109"/>
      <c r="O867" s="109">
        <f>(G45+G46+G47+F65+6184)/(G855+G844)</f>
        <v>1.2127767463543497</v>
      </c>
      <c r="P867" s="109">
        <f>1-O867</f>
        <v>-0.21277674635434973</v>
      </c>
      <c r="Q867" s="63">
        <f t="shared" si="111"/>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10"/>
        <v>0</v>
      </c>
      <c r="L868" s="89">
        <f t="shared" si="109"/>
        <v>0</v>
      </c>
      <c r="M868" s="11"/>
      <c r="N868" s="11"/>
      <c r="O868" s="11"/>
      <c r="P868" s="11"/>
      <c r="Q868" s="63">
        <f t="shared" si="111"/>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10"/>
        <v>0</v>
      </c>
      <c r="L869" s="89">
        <f t="shared" si="109"/>
        <v>0</v>
      </c>
      <c r="M869" s="63"/>
      <c r="N869" s="11"/>
      <c r="O869" s="11"/>
      <c r="P869" s="11"/>
      <c r="Q869" s="63">
        <f t="shared" si="111"/>
        <v>-5513.7999999999993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5513.7999999999993</v>
      </c>
      <c r="F870" s="298">
        <f>SUM(F871,F908)</f>
        <v>0</v>
      </c>
      <c r="G870" s="275">
        <f>SUM(G871,G908)</f>
        <v>5513.7999999999993</v>
      </c>
      <c r="H870" s="276">
        <f>SUM(H871,H908)</f>
        <v>0</v>
      </c>
      <c r="I870" s="277">
        <f>SUM(I871,I908)</f>
        <v>75</v>
      </c>
      <c r="J870" s="277">
        <f>SUM(J871,J908)</f>
        <v>0</v>
      </c>
      <c r="K870" s="89">
        <f t="shared" si="110"/>
        <v>11027.599999999999</v>
      </c>
      <c r="L870" s="89">
        <f t="shared" si="109"/>
        <v>5513.7999999999993</v>
      </c>
      <c r="M870" s="11"/>
      <c r="N870" s="11"/>
      <c r="O870" s="11"/>
      <c r="P870" s="11"/>
      <c r="Q870" s="63">
        <f t="shared" si="111"/>
        <v>-4303.7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4303.7</v>
      </c>
      <c r="F871" s="298">
        <f>SUM(F872:F873)</f>
        <v>0</v>
      </c>
      <c r="G871" s="275">
        <f>SUM(G872:G873)</f>
        <v>4303.7</v>
      </c>
      <c r="H871" s="276">
        <f>SUM(H872:H873)</f>
        <v>0</v>
      </c>
      <c r="I871" s="277">
        <f>SUM(I872:I873)</f>
        <v>0</v>
      </c>
      <c r="J871" s="277">
        <f>SUM(J872:J873)</f>
        <v>0</v>
      </c>
      <c r="K871" s="89">
        <f t="shared" si="110"/>
        <v>8607.4</v>
      </c>
      <c r="L871" s="89">
        <f t="shared" si="109"/>
        <v>4303.7</v>
      </c>
      <c r="M871" s="11"/>
      <c r="N871" s="11"/>
      <c r="O871" s="11"/>
      <c r="P871" s="11"/>
      <c r="Q871" s="63">
        <f t="shared" si="111"/>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 t="shared" si="110"/>
        <v>4</v>
      </c>
      <c r="L872" s="89">
        <f t="shared" si="109"/>
        <v>2</v>
      </c>
      <c r="M872" s="11"/>
      <c r="N872" s="11"/>
      <c r="O872" s="11"/>
      <c r="P872" s="11"/>
      <c r="Q872" s="63">
        <f t="shared" si="111"/>
        <v>-4301.7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4301.7</v>
      </c>
      <c r="F873" s="489">
        <f>SUM(F905,F907)</f>
        <v>0</v>
      </c>
      <c r="G873" s="490">
        <f>SUM(G905,G907)</f>
        <v>4301.7</v>
      </c>
      <c r="H873" s="491">
        <f>SUBTOTAL(9,H886,H907,H899,H900)</f>
        <v>0</v>
      </c>
      <c r="I873" s="492">
        <f>SUBTOTAL(9,I886,I907,I899,I900)</f>
        <v>0</v>
      </c>
      <c r="J873" s="492">
        <f>SUBTOTAL(9,J886,J907,J899,J900)</f>
        <v>0</v>
      </c>
      <c r="K873" s="89">
        <f t="shared" si="110"/>
        <v>8603.4</v>
      </c>
      <c r="L873" s="89">
        <f t="shared" si="109"/>
        <v>4301.7</v>
      </c>
      <c r="M873" s="11"/>
      <c r="N873" s="11"/>
      <c r="O873" s="11"/>
      <c r="P873" s="11"/>
      <c r="Q873" s="63">
        <f t="shared" si="111"/>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10"/>
        <v>0</v>
      </c>
      <c r="L874" s="89">
        <f t="shared" si="109"/>
        <v>0</v>
      </c>
      <c r="M874" s="11"/>
      <c r="N874" s="11"/>
      <c r="O874" s="11"/>
      <c r="P874" s="11"/>
      <c r="Q874" s="63">
        <f t="shared" si="111"/>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12">SUM(F875,E875)</f>
        <v>0</v>
      </c>
      <c r="H875" s="523"/>
      <c r="I875" s="524"/>
      <c r="J875" s="524"/>
      <c r="K875" s="89">
        <f t="shared" si="110"/>
        <v>0</v>
      </c>
      <c r="L875" s="89">
        <f t="shared" si="109"/>
        <v>0</v>
      </c>
      <c r="M875" s="11"/>
      <c r="N875" s="11"/>
      <c r="O875" s="11"/>
      <c r="P875" s="11"/>
      <c r="Q875" s="63">
        <f t="shared" si="111"/>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12"/>
        <v>0</v>
      </c>
      <c r="H876" s="523"/>
      <c r="I876" s="524"/>
      <c r="J876" s="524"/>
      <c r="K876" s="89">
        <f t="shared" si="110"/>
        <v>0</v>
      </c>
      <c r="L876" s="89">
        <f t="shared" si="109"/>
        <v>0</v>
      </c>
      <c r="M876" s="11"/>
      <c r="N876" s="11"/>
      <c r="O876" s="11"/>
      <c r="P876" s="11"/>
      <c r="Q876" s="63">
        <f t="shared" si="111"/>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12"/>
        <v>0</v>
      </c>
      <c r="H877" s="523"/>
      <c r="I877" s="524"/>
      <c r="J877" s="524"/>
      <c r="K877" s="89">
        <f t="shared" si="110"/>
        <v>0</v>
      </c>
      <c r="L877" s="89">
        <f t="shared" si="109"/>
        <v>0</v>
      </c>
      <c r="M877" s="11"/>
      <c r="N877" s="11"/>
      <c r="O877" s="11"/>
      <c r="P877" s="11"/>
      <c r="Q877" s="63">
        <f t="shared" si="111"/>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12"/>
        <v>0</v>
      </c>
      <c r="H878" s="523"/>
      <c r="I878" s="524"/>
      <c r="J878" s="524"/>
      <c r="K878" s="89">
        <f t="shared" si="110"/>
        <v>0</v>
      </c>
      <c r="L878" s="89">
        <f t="shared" si="109"/>
        <v>0</v>
      </c>
      <c r="M878" s="11"/>
      <c r="N878" s="11"/>
      <c r="O878" s="11"/>
      <c r="P878" s="11"/>
      <c r="Q878" s="63">
        <f t="shared" si="111"/>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12"/>
        <v>0</v>
      </c>
      <c r="H879" s="523"/>
      <c r="I879" s="524"/>
      <c r="J879" s="524"/>
      <c r="K879" s="89">
        <f t="shared" si="110"/>
        <v>0</v>
      </c>
      <c r="L879" s="89">
        <f t="shared" si="109"/>
        <v>0</v>
      </c>
      <c r="M879" s="11"/>
      <c r="N879" s="11"/>
      <c r="O879" s="11"/>
      <c r="P879" s="11"/>
      <c r="Q879" s="63">
        <f t="shared" si="111"/>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12"/>
        <v>0</v>
      </c>
      <c r="H880" s="523"/>
      <c r="I880" s="524"/>
      <c r="J880" s="524"/>
      <c r="K880" s="89">
        <f t="shared" si="110"/>
        <v>0</v>
      </c>
      <c r="L880" s="89">
        <f t="shared" si="109"/>
        <v>0</v>
      </c>
      <c r="M880" s="11"/>
      <c r="N880" s="11"/>
      <c r="O880" s="11"/>
      <c r="P880" s="11"/>
      <c r="Q880" s="63">
        <f t="shared" si="111"/>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10"/>
        <v>0</v>
      </c>
      <c r="L881" s="89">
        <f t="shared" si="109"/>
        <v>0</v>
      </c>
      <c r="M881" s="11"/>
      <c r="N881" s="11"/>
      <c r="O881" s="11"/>
      <c r="P881" s="11"/>
      <c r="Q881" s="63">
        <f t="shared" si="111"/>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10"/>
        <v>0</v>
      </c>
      <c r="L882" s="89">
        <f t="shared" si="109"/>
        <v>0</v>
      </c>
      <c r="M882" s="11"/>
      <c r="N882" s="11"/>
      <c r="O882" s="11"/>
      <c r="P882" s="11"/>
      <c r="Q882" s="63">
        <f t="shared" si="111"/>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10"/>
        <v>0</v>
      </c>
      <c r="L883" s="89">
        <f t="shared" si="109"/>
        <v>0</v>
      </c>
      <c r="M883" s="11"/>
      <c r="N883" s="11"/>
      <c r="O883" s="11"/>
      <c r="P883" s="11"/>
      <c r="Q883" s="63">
        <f t="shared" si="111"/>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10"/>
        <v>0</v>
      </c>
      <c r="L884" s="89">
        <f t="shared" si="109"/>
        <v>0</v>
      </c>
      <c r="M884" s="62"/>
      <c r="N884" s="62"/>
      <c r="O884" s="62"/>
      <c r="P884" s="62"/>
      <c r="Q884" s="63">
        <f t="shared" si="111"/>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10"/>
        <v>0</v>
      </c>
      <c r="L885" s="89">
        <f t="shared" si="109"/>
        <v>0</v>
      </c>
      <c r="M885" s="11"/>
      <c r="N885" s="11"/>
      <c r="O885" s="11"/>
      <c r="P885" s="11"/>
      <c r="Q885" s="63">
        <f t="shared" si="111"/>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10"/>
        <v>0</v>
      </c>
      <c r="L886" s="89">
        <f t="shared" si="109"/>
        <v>0</v>
      </c>
      <c r="M886" s="11"/>
      <c r="N886" s="11"/>
      <c r="O886" s="11"/>
      <c r="P886" s="11"/>
      <c r="Q886" s="63">
        <f t="shared" si="11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10"/>
        <v>0</v>
      </c>
      <c r="L887" s="89">
        <f t="shared" si="109"/>
        <v>0</v>
      </c>
      <c r="M887" s="11"/>
      <c r="N887" s="11"/>
      <c r="O887" s="11"/>
      <c r="P887" s="11"/>
      <c r="Q887" s="63">
        <f t="shared" si="111"/>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13">SUM(F888,E888)</f>
        <v>0</v>
      </c>
      <c r="H888" s="339"/>
      <c r="I888" s="340"/>
      <c r="J888" s="340"/>
      <c r="K888" s="89">
        <f t="shared" si="110"/>
        <v>0</v>
      </c>
      <c r="L888" s="89">
        <f t="shared" si="109"/>
        <v>0</v>
      </c>
      <c r="M888" s="11"/>
      <c r="N888" s="11"/>
      <c r="O888" s="11"/>
      <c r="P888" s="11"/>
      <c r="Q888" s="63">
        <f t="shared" si="11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13"/>
        <v>0</v>
      </c>
      <c r="H889" s="339"/>
      <c r="I889" s="340"/>
      <c r="J889" s="340"/>
      <c r="K889" s="89">
        <f t="shared" si="110"/>
        <v>0</v>
      </c>
      <c r="L889" s="89">
        <f t="shared" si="109"/>
        <v>0</v>
      </c>
      <c r="M889" s="11"/>
      <c r="N889" s="11"/>
      <c r="O889" s="11"/>
      <c r="P889" s="11"/>
      <c r="Q889" s="63">
        <f t="shared" si="111"/>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13"/>
        <v>0</v>
      </c>
      <c r="H890" s="339"/>
      <c r="I890" s="340"/>
      <c r="J890" s="340"/>
      <c r="K890" s="89">
        <f t="shared" ref="K890:K953" si="114">SUM(E890:G890)</f>
        <v>0</v>
      </c>
      <c r="L890" s="89">
        <f t="shared" si="109"/>
        <v>0</v>
      </c>
      <c r="M890" s="11"/>
      <c r="N890" s="11"/>
      <c r="O890" s="11"/>
      <c r="P890" s="11"/>
      <c r="Q890" s="63">
        <f t="shared" si="111"/>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13"/>
        <v>0</v>
      </c>
      <c r="H891" s="339"/>
      <c r="I891" s="340"/>
      <c r="J891" s="340"/>
      <c r="K891" s="89">
        <f t="shared" si="114"/>
        <v>0</v>
      </c>
      <c r="L891" s="89">
        <f t="shared" si="109"/>
        <v>0</v>
      </c>
      <c r="M891" s="11"/>
      <c r="N891" s="11"/>
      <c r="O891" s="11"/>
      <c r="P891" s="11"/>
      <c r="Q891" s="63">
        <f t="shared" si="111"/>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13"/>
        <v>0</v>
      </c>
      <c r="H892" s="339"/>
      <c r="I892" s="340"/>
      <c r="J892" s="340"/>
      <c r="K892" s="89">
        <f t="shared" si="114"/>
        <v>0</v>
      </c>
      <c r="L892" s="89">
        <f t="shared" si="109"/>
        <v>0</v>
      </c>
      <c r="M892" s="11"/>
      <c r="N892" s="11"/>
      <c r="O892" s="11"/>
      <c r="P892" s="11"/>
      <c r="Q892" s="63">
        <f t="shared" si="111"/>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13"/>
        <v>0</v>
      </c>
      <c r="H893" s="527"/>
      <c r="I893" s="528"/>
      <c r="J893" s="528"/>
      <c r="K893" s="89">
        <f t="shared" si="114"/>
        <v>0</v>
      </c>
      <c r="L893" s="89">
        <f t="shared" si="109"/>
        <v>0</v>
      </c>
      <c r="M893" s="11"/>
      <c r="N893" s="11"/>
      <c r="O893" s="11"/>
      <c r="P893" s="11"/>
      <c r="Q893" s="63">
        <f t="shared" si="11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13"/>
        <v>0</v>
      </c>
      <c r="H894" s="534"/>
      <c r="I894" s="535"/>
      <c r="J894" s="535"/>
      <c r="K894" s="89">
        <f t="shared" si="114"/>
        <v>0</v>
      </c>
      <c r="L894" s="89">
        <f t="shared" si="109"/>
        <v>0</v>
      </c>
      <c r="M894" s="11"/>
      <c r="N894" s="11"/>
      <c r="O894" s="11"/>
      <c r="P894" s="11"/>
      <c r="Q894" s="63">
        <f t="shared" si="111"/>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13"/>
        <v>0</v>
      </c>
      <c r="H895" s="431"/>
      <c r="I895" s="432"/>
      <c r="J895" s="432"/>
      <c r="K895" s="89">
        <f t="shared" si="114"/>
        <v>0</v>
      </c>
      <c r="L895" s="89">
        <f t="shared" si="109"/>
        <v>0</v>
      </c>
      <c r="M895" s="62"/>
      <c r="N895" s="62"/>
      <c r="O895" s="62"/>
      <c r="P895" s="62"/>
      <c r="Q895" s="63">
        <f t="shared" si="111"/>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13"/>
        <v>0</v>
      </c>
      <c r="H896" s="431"/>
      <c r="I896" s="432"/>
      <c r="J896" s="432"/>
      <c r="K896" s="89">
        <f t="shared" si="114"/>
        <v>0</v>
      </c>
      <c r="L896" s="89">
        <f t="shared" si="109"/>
        <v>0</v>
      </c>
      <c r="M896" s="62"/>
      <c r="N896" s="62"/>
      <c r="O896" s="62"/>
      <c r="P896" s="62"/>
      <c r="Q896" s="63">
        <f t="shared" si="111"/>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13"/>
        <v>0</v>
      </c>
      <c r="H897" s="431"/>
      <c r="I897" s="432"/>
      <c r="J897" s="432"/>
      <c r="K897" s="89">
        <f t="shared" si="114"/>
        <v>0</v>
      </c>
      <c r="L897" s="89">
        <f t="shared" si="109"/>
        <v>0</v>
      </c>
      <c r="M897" s="62"/>
      <c r="N897" s="62"/>
      <c r="O897" s="62"/>
      <c r="P897" s="62"/>
      <c r="Q897" s="63">
        <f t="shared" si="111"/>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13"/>
        <v>0</v>
      </c>
      <c r="H898" s="431"/>
      <c r="I898" s="432"/>
      <c r="J898" s="432"/>
      <c r="K898" s="89">
        <f t="shared" si="114"/>
        <v>0</v>
      </c>
      <c r="L898" s="89">
        <f t="shared" si="109"/>
        <v>0</v>
      </c>
      <c r="M898" s="62"/>
      <c r="N898" s="62"/>
      <c r="O898" s="62"/>
      <c r="P898" s="62"/>
      <c r="Q898" s="63">
        <f t="shared" si="111"/>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13"/>
        <v>0</v>
      </c>
      <c r="H899" s="532"/>
      <c r="I899" s="533"/>
      <c r="J899" s="533"/>
      <c r="K899" s="89">
        <f t="shared" si="114"/>
        <v>0</v>
      </c>
      <c r="L899" s="89">
        <f t="shared" si="109"/>
        <v>0</v>
      </c>
      <c r="M899" s="62"/>
      <c r="N899" s="62"/>
      <c r="O899" s="62"/>
      <c r="P899" s="62"/>
      <c r="Q899" s="63">
        <f t="shared" si="111"/>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13"/>
        <v>0</v>
      </c>
      <c r="H900" s="335"/>
      <c r="I900" s="336"/>
      <c r="J900" s="336"/>
      <c r="K900" s="89">
        <f t="shared" si="114"/>
        <v>0</v>
      </c>
      <c r="L900" s="89">
        <f t="shared" si="109"/>
        <v>0</v>
      </c>
      <c r="M900" s="11"/>
      <c r="N900" s="11"/>
      <c r="O900" s="11"/>
      <c r="P900" s="11"/>
      <c r="Q900" s="63">
        <f t="shared" si="111"/>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13"/>
        <v>4034</v>
      </c>
      <c r="H901" s="351">
        <f>SUM(H906)</f>
        <v>0</v>
      </c>
      <c r="I901" s="352">
        <f>SUM(I906)</f>
        <v>0</v>
      </c>
      <c r="J901" s="352">
        <f>SUM(J906)</f>
        <v>0</v>
      </c>
      <c r="K901" s="89">
        <f t="shared" si="114"/>
        <v>8068</v>
      </c>
      <c r="L901" s="89">
        <f t="shared" si="109"/>
        <v>4034</v>
      </c>
      <c r="M901" s="11"/>
      <c r="N901" s="11"/>
      <c r="O901" s="11"/>
      <c r="P901" s="11"/>
      <c r="Q901" s="63">
        <f t="shared" si="111"/>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13"/>
        <v>2</v>
      </c>
      <c r="H902" s="658"/>
      <c r="I902" s="659"/>
      <c r="J902" s="659"/>
      <c r="K902" s="89">
        <f t="shared" si="114"/>
        <v>4</v>
      </c>
      <c r="L902" s="660">
        <f t="shared" si="109"/>
        <v>2</v>
      </c>
      <c r="M902" s="661"/>
      <c r="N902" s="661"/>
      <c r="O902" s="661"/>
      <c r="P902" s="661"/>
      <c r="Q902" s="63">
        <f t="shared" ref="Q902:Q965" si="11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13"/>
        <v>4032</v>
      </c>
      <c r="H903" s="658"/>
      <c r="I903" s="659"/>
      <c r="J903" s="659"/>
      <c r="K903" s="89">
        <f t="shared" si="114"/>
        <v>8064</v>
      </c>
      <c r="L903" s="660">
        <f t="shared" si="109"/>
        <v>4032</v>
      </c>
      <c r="M903" s="661"/>
      <c r="N903" s="661"/>
      <c r="O903" s="661"/>
      <c r="P903" s="661"/>
      <c r="Q903" s="63">
        <f t="shared" si="11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13"/>
        <v>2</v>
      </c>
      <c r="H904" s="323">
        <f>ROUND(F904*H$7, )</f>
        <v>0</v>
      </c>
      <c r="I904" s="324">
        <f>ROUND(G904*I$7, )</f>
        <v>2</v>
      </c>
      <c r="J904" s="324">
        <f>ROUND(H904*J$7, )</f>
        <v>0</v>
      </c>
      <c r="K904" s="89">
        <f t="shared" si="114"/>
        <v>4</v>
      </c>
      <c r="L904" s="89">
        <f>IF(G904&lt;&gt;0,G904,0)</f>
        <v>2</v>
      </c>
      <c r="M904" s="11"/>
      <c r="N904" s="11"/>
      <c r="O904" s="11"/>
      <c r="P904" s="11"/>
      <c r="Q904" s="63">
        <f t="shared" si="11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13"/>
        <v>4032</v>
      </c>
      <c r="H905" s="330"/>
      <c r="I905" s="331"/>
      <c r="J905" s="331"/>
      <c r="K905" s="89">
        <f t="shared" si="114"/>
        <v>8064</v>
      </c>
      <c r="L905" s="89">
        <f t="shared" si="109"/>
        <v>4032</v>
      </c>
      <c r="M905" s="11"/>
      <c r="N905" s="11"/>
      <c r="O905" s="11"/>
      <c r="P905" s="11"/>
      <c r="Q905" s="63">
        <f t="shared" si="115"/>
        <v>-269.7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269.7</v>
      </c>
      <c r="F906" s="349">
        <f>SUM(F907)</f>
        <v>0</v>
      </c>
      <c r="G906" s="350">
        <f>SUM(G907)</f>
        <v>269.7</v>
      </c>
      <c r="H906" s="351">
        <f>SUM(H907)</f>
        <v>0</v>
      </c>
      <c r="I906" s="352">
        <f>SUM(I907)</f>
        <v>0</v>
      </c>
      <c r="J906" s="352">
        <f>SUM(J907)</f>
        <v>0</v>
      </c>
      <c r="K906" s="89">
        <f t="shared" si="114"/>
        <v>539.4</v>
      </c>
      <c r="L906" s="89">
        <f t="shared" si="109"/>
        <v>269.7</v>
      </c>
      <c r="M906" s="11"/>
      <c r="N906" s="11"/>
      <c r="O906" s="11"/>
      <c r="P906" s="11"/>
      <c r="Q906" s="63">
        <f t="shared" si="115"/>
        <v>-269.7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269.7</v>
      </c>
      <c r="F907" s="338"/>
      <c r="G907" s="322">
        <f>SUM(F907,E907)</f>
        <v>269.7</v>
      </c>
      <c r="H907" s="473"/>
      <c r="I907" s="474"/>
      <c r="J907" s="474"/>
      <c r="K907" s="89">
        <f t="shared" si="114"/>
        <v>539.4</v>
      </c>
      <c r="L907" s="89">
        <f t="shared" si="109"/>
        <v>269.7</v>
      </c>
      <c r="M907" s="11"/>
      <c r="N907" s="11"/>
      <c r="O907" s="11"/>
      <c r="P907" s="11"/>
      <c r="Q907" s="63">
        <f t="shared" si="115"/>
        <v>-1210.0999999999999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1210.0999999999999</v>
      </c>
      <c r="F908" s="298">
        <f>SUM(F912,F921,F915,F918,F924)</f>
        <v>0</v>
      </c>
      <c r="G908" s="275">
        <f>SUM(G912,G921,G915,G918,G924)</f>
        <v>1210.0999999999999</v>
      </c>
      <c r="H908" s="276">
        <f>SUM(H912,H921,H915,H918,H924)</f>
        <v>0</v>
      </c>
      <c r="I908" s="277">
        <f>SUM(I912,I921,I915,I918,I924)</f>
        <v>75</v>
      </c>
      <c r="J908" s="277">
        <f>SUM(J912,J921,J915,J918,J924)</f>
        <v>0</v>
      </c>
      <c r="K908" s="89">
        <f t="shared" si="114"/>
        <v>2420.1999999999998</v>
      </c>
      <c r="L908" s="89">
        <f t="shared" si="109"/>
        <v>1210.0999999999999</v>
      </c>
      <c r="M908" s="11"/>
      <c r="N908" s="11"/>
      <c r="O908" s="11"/>
      <c r="P908" s="11"/>
      <c r="Q908" s="63">
        <f t="shared" si="115"/>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1210.0999999999999</v>
      </c>
      <c r="F909" s="358">
        <f>SUM(F910:F911)</f>
        <v>0</v>
      </c>
      <c r="G909" s="359">
        <f>SUM(G910:G911)</f>
        <v>1210.0999999999999</v>
      </c>
      <c r="H909" s="360">
        <f>SUM(H910:H911)</f>
        <v>0</v>
      </c>
      <c r="I909" s="361">
        <f>SUM(I910:I911)</f>
        <v>75</v>
      </c>
      <c r="J909" s="361">
        <f>SUM(J910:J911)</f>
        <v>0</v>
      </c>
      <c r="K909" s="89">
        <f t="shared" si="114"/>
        <v>2420.1999999999998</v>
      </c>
      <c r="L909" s="89">
        <f t="shared" si="109"/>
        <v>1210.0999999999999</v>
      </c>
      <c r="M909" s="11"/>
      <c r="N909" s="11"/>
      <c r="O909" s="11"/>
      <c r="P909" s="11"/>
      <c r="Q909" s="63">
        <f t="shared" si="115"/>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14"/>
        <v>147</v>
      </c>
      <c r="L910" s="89">
        <f t="shared" si="109"/>
        <v>73.5</v>
      </c>
      <c r="M910" s="11"/>
      <c r="N910" s="11"/>
      <c r="O910" s="11"/>
      <c r="P910" s="11"/>
      <c r="Q910" s="63">
        <f t="shared" si="115"/>
        <v>-1136.5999999999999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1136.5999999999999</v>
      </c>
      <c r="F911" s="358">
        <f>SUM(F914,F923,F917,F920,F925)</f>
        <v>0</v>
      </c>
      <c r="G911" s="359">
        <f>SUM(G914,G923,G917,G920,G925)</f>
        <v>1136.5999999999999</v>
      </c>
      <c r="H911" s="360">
        <f>SUM(H914,H923,H917,H920,H925)</f>
        <v>0</v>
      </c>
      <c r="I911" s="361">
        <f>SUM(I914,I923,I917,I920,I925)</f>
        <v>0</v>
      </c>
      <c r="J911" s="361">
        <f>SUM(J914,J923,J917,J920,J925)</f>
        <v>0</v>
      </c>
      <c r="K911" s="89">
        <f t="shared" si="114"/>
        <v>2273.1999999999998</v>
      </c>
      <c r="L911" s="89">
        <f t="shared" si="109"/>
        <v>1136.5999999999999</v>
      </c>
      <c r="M911" s="11"/>
      <c r="N911" s="11"/>
      <c r="O911" s="11"/>
      <c r="P911" s="11"/>
      <c r="Q911" s="63">
        <f t="shared" si="115"/>
        <v>-1210.0999999999999</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1210.0999999999999</v>
      </c>
      <c r="F912" s="304">
        <f>SUM(F914,F913)</f>
        <v>0</v>
      </c>
      <c r="G912" s="305">
        <f>SUM(G914,G913)</f>
        <v>1210.0999999999999</v>
      </c>
      <c r="H912" s="380">
        <f>SUM(H914,H913)</f>
        <v>0</v>
      </c>
      <c r="I912" s="381">
        <f>SUM(I914,I913)</f>
        <v>75</v>
      </c>
      <c r="J912" s="381">
        <f>SUM(J914,J913)</f>
        <v>0</v>
      </c>
      <c r="K912" s="89">
        <f t="shared" si="114"/>
        <v>2420.1999999999998</v>
      </c>
      <c r="L912" s="89">
        <f t="shared" si="109"/>
        <v>1210.0999999999999</v>
      </c>
      <c r="M912" s="11"/>
      <c r="N912" s="11"/>
      <c r="O912" s="11"/>
      <c r="P912" s="11"/>
      <c r="Q912" s="63">
        <f t="shared" si="115"/>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14"/>
        <v>147</v>
      </c>
      <c r="L913" s="89">
        <f t="shared" si="109"/>
        <v>73.5</v>
      </c>
      <c r="M913" s="11"/>
      <c r="N913" s="11"/>
      <c r="O913" s="11"/>
      <c r="P913" s="11"/>
      <c r="Q913" s="63">
        <f t="shared" si="115"/>
        <v>-1136.5999999999999</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1136.5999999999999</v>
      </c>
      <c r="F914" s="327"/>
      <c r="G914" s="389">
        <f>SUM(F914,E914)</f>
        <v>1136.5999999999999</v>
      </c>
      <c r="H914" s="330">
        <f>ROUND(F914*H$7, )</f>
        <v>0</v>
      </c>
      <c r="I914" s="331">
        <f>ROUND(F914*I$7, )</f>
        <v>0</v>
      </c>
      <c r="J914" s="331">
        <f>ROUND(F914*J$7, )</f>
        <v>0</v>
      </c>
      <c r="K914" s="89">
        <f t="shared" si="114"/>
        <v>2273.1999999999998</v>
      </c>
      <c r="L914" s="89">
        <f t="shared" si="109"/>
        <v>1136.5999999999999</v>
      </c>
      <c r="M914" s="11"/>
      <c r="N914" s="11"/>
      <c r="O914" s="11"/>
      <c r="P914" s="11"/>
      <c r="Q914" s="63">
        <f t="shared" si="11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14"/>
        <v>0</v>
      </c>
      <c r="L915" s="89">
        <f t="shared" si="109"/>
        <v>0</v>
      </c>
      <c r="M915" s="11"/>
      <c r="N915" s="11"/>
      <c r="O915" s="11"/>
      <c r="P915" s="11"/>
      <c r="Q915" s="63">
        <f t="shared" si="11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6">ROUND(F916*H$7, )</f>
        <v>0</v>
      </c>
      <c r="I916" s="324">
        <f t="shared" si="116"/>
        <v>0</v>
      </c>
      <c r="J916" s="324">
        <f t="shared" si="116"/>
        <v>0</v>
      </c>
      <c r="K916" s="89">
        <f t="shared" si="114"/>
        <v>0</v>
      </c>
      <c r="L916" s="89">
        <f t="shared" si="109"/>
        <v>0</v>
      </c>
      <c r="M916" s="11"/>
      <c r="N916" s="11"/>
      <c r="O916" s="11"/>
      <c r="P916" s="11"/>
      <c r="Q916" s="63">
        <f t="shared" si="11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6"/>
        <v>0</v>
      </c>
      <c r="I917" s="331">
        <f t="shared" si="116"/>
        <v>0</v>
      </c>
      <c r="J917" s="331">
        <f t="shared" si="116"/>
        <v>0</v>
      </c>
      <c r="K917" s="89">
        <f t="shared" si="114"/>
        <v>0</v>
      </c>
      <c r="L917" s="89">
        <f t="shared" si="109"/>
        <v>0</v>
      </c>
      <c r="M917" s="11"/>
      <c r="N917" s="11"/>
      <c r="O917" s="11"/>
      <c r="P917" s="11"/>
      <c r="Q917" s="63">
        <f t="shared" si="115"/>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299" t="s">
        <v>858</v>
      </c>
      <c r="B918" s="300"/>
      <c r="C918" s="301"/>
      <c r="D918" s="302">
        <v>74020502</v>
      </c>
      <c r="E918" s="304">
        <v>0</v>
      </c>
      <c r="F918" s="304">
        <f>SUM(F920,F919)</f>
        <v>0</v>
      </c>
      <c r="G918" s="305">
        <f>SUM(G920,G919)</f>
        <v>0</v>
      </c>
      <c r="H918" s="306">
        <f>SUM(H920,H919)</f>
        <v>0</v>
      </c>
      <c r="I918" s="307">
        <f>SUM(I920,I919)</f>
        <v>0</v>
      </c>
      <c r="J918" s="307">
        <f>SUM(J920,J919)</f>
        <v>0</v>
      </c>
      <c r="K918" s="89">
        <f t="shared" si="114"/>
        <v>0</v>
      </c>
      <c r="L918" s="89">
        <f t="shared" si="109"/>
        <v>0</v>
      </c>
      <c r="M918" s="11"/>
      <c r="N918" s="11"/>
      <c r="O918" s="11"/>
      <c r="P918" s="11"/>
      <c r="Q918" s="63">
        <f t="shared" si="11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14"/>
        <v>0</v>
      </c>
      <c r="L919" s="89">
        <f t="shared" si="109"/>
        <v>0</v>
      </c>
      <c r="M919" s="11"/>
      <c r="N919" s="11"/>
      <c r="O919" s="11"/>
      <c r="P919" s="11"/>
      <c r="Q919" s="63">
        <f t="shared" si="115"/>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700</v>
      </c>
      <c r="D920" s="325"/>
      <c r="E920" s="327">
        <v>0</v>
      </c>
      <c r="F920" s="327"/>
      <c r="G920" s="322">
        <f>SUM(F920,E920)</f>
        <v>0</v>
      </c>
      <c r="H920" s="330">
        <f>ROUND(F920*H$7, )</f>
        <v>0</v>
      </c>
      <c r="I920" s="331">
        <f>ROUND(F920*I$7, )</f>
        <v>0</v>
      </c>
      <c r="J920" s="331">
        <f>ROUND(F920*J$7, )</f>
        <v>0</v>
      </c>
      <c r="K920" s="89">
        <f t="shared" si="114"/>
        <v>0</v>
      </c>
      <c r="L920" s="89">
        <f t="shared" si="109"/>
        <v>0</v>
      </c>
      <c r="M920" s="11"/>
      <c r="N920" s="11"/>
      <c r="O920" s="11"/>
      <c r="P920" s="11"/>
      <c r="Q920" s="63">
        <f t="shared" si="11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14"/>
        <v>0</v>
      </c>
      <c r="L921" s="89">
        <f t="shared" si="109"/>
        <v>0</v>
      </c>
      <c r="M921" s="11"/>
      <c r="N921" s="11"/>
      <c r="O921" s="11"/>
      <c r="P921" s="11"/>
      <c r="Q921" s="63">
        <f t="shared" si="11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7">ROUND(F922*H$7, )</f>
        <v>0</v>
      </c>
      <c r="I922" s="324">
        <f t="shared" si="117"/>
        <v>0</v>
      </c>
      <c r="J922" s="324">
        <f t="shared" si="117"/>
        <v>0</v>
      </c>
      <c r="K922" s="89">
        <f t="shared" si="114"/>
        <v>0</v>
      </c>
      <c r="L922" s="89">
        <f t="shared" si="109"/>
        <v>0</v>
      </c>
      <c r="M922" s="11"/>
      <c r="N922" s="11"/>
      <c r="O922" s="11"/>
      <c r="P922" s="11"/>
      <c r="Q922" s="63">
        <f t="shared" si="11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7"/>
        <v>0</v>
      </c>
      <c r="I923" s="324">
        <f t="shared" si="117"/>
        <v>0</v>
      </c>
      <c r="J923" s="324">
        <f t="shared" si="117"/>
        <v>0</v>
      </c>
      <c r="K923" s="89">
        <f t="shared" si="114"/>
        <v>0</v>
      </c>
      <c r="L923" s="89">
        <f t="shared" si="109"/>
        <v>0</v>
      </c>
      <c r="M923" s="11"/>
      <c r="N923" s="11"/>
      <c r="O923" s="11"/>
      <c r="P923" s="11"/>
      <c r="Q923" s="63">
        <f t="shared" si="11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14"/>
        <v>0</v>
      </c>
      <c r="L924" s="89">
        <f t="shared" si="109"/>
        <v>0</v>
      </c>
      <c r="M924" s="11"/>
      <c r="N924" s="11"/>
      <c r="O924" s="11"/>
      <c r="P924" s="11"/>
      <c r="Q924" s="63">
        <f t="shared" si="11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14"/>
        <v>0</v>
      </c>
      <c r="L925" s="89">
        <f t="shared" si="109"/>
        <v>0</v>
      </c>
      <c r="M925" s="11"/>
      <c r="N925" s="11"/>
      <c r="O925" s="11"/>
      <c r="P925" s="11"/>
      <c r="Q925" s="63">
        <f t="shared" si="115"/>
        <v>-215854.59999999998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215854.59999999998</v>
      </c>
      <c r="F926" s="298">
        <f>SUM(F931,F970,F927)</f>
        <v>0</v>
      </c>
      <c r="G926" s="275">
        <f>SUM(G931,G970,G927)</f>
        <v>215854.59999999998</v>
      </c>
      <c r="H926" s="276">
        <f>SUM(H931,H970,H927)</f>
        <v>0</v>
      </c>
      <c r="I926" s="277">
        <f>SUM(I931,I970,I927)</f>
        <v>13119</v>
      </c>
      <c r="J926" s="277">
        <f>SUM(J931,J970,J927)</f>
        <v>0</v>
      </c>
      <c r="K926" s="89">
        <f t="shared" si="114"/>
        <v>431709.19999999995</v>
      </c>
      <c r="L926" s="89">
        <f t="shared" si="109"/>
        <v>215854.59999999998</v>
      </c>
      <c r="M926" s="11"/>
      <c r="N926" s="11"/>
      <c r="O926" s="11"/>
      <c r="P926" s="11"/>
      <c r="Q926" s="63">
        <f t="shared" si="11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14"/>
        <v>0</v>
      </c>
      <c r="L927" s="89">
        <f t="shared" si="109"/>
        <v>0</v>
      </c>
      <c r="M927" s="11"/>
      <c r="N927" s="11"/>
      <c r="O927" s="11"/>
      <c r="P927" s="11"/>
      <c r="Q927" s="63">
        <f t="shared" si="11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14"/>
        <v>0</v>
      </c>
      <c r="L928" s="89">
        <f t="shared" si="109"/>
        <v>0</v>
      </c>
      <c r="M928" s="11"/>
      <c r="N928" s="11"/>
      <c r="O928" s="11"/>
      <c r="P928" s="11"/>
      <c r="Q928" s="63">
        <f t="shared" si="11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14"/>
        <v>0</v>
      </c>
      <c r="L929" s="89">
        <f t="shared" si="109"/>
        <v>0</v>
      </c>
      <c r="M929" s="11"/>
      <c r="N929" s="11"/>
      <c r="O929" s="11"/>
      <c r="P929" s="11"/>
      <c r="Q929" s="63">
        <f t="shared" si="11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14"/>
        <v>0</v>
      </c>
      <c r="L930" s="89">
        <f t="shared" si="109"/>
        <v>0</v>
      </c>
      <c r="M930" s="11"/>
      <c r="N930" s="11"/>
      <c r="O930" s="11"/>
      <c r="P930" s="11"/>
      <c r="Q930" s="63">
        <f t="shared" si="115"/>
        <v>-214484.69999999998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214484.69999999998</v>
      </c>
      <c r="F931" s="298">
        <f>SUM(F935,F963, )</f>
        <v>0</v>
      </c>
      <c r="G931" s="275">
        <f>SUM(G935,G963, )</f>
        <v>214484.69999999998</v>
      </c>
      <c r="H931" s="276">
        <f>SUM(H935,H963,H967)</f>
        <v>0</v>
      </c>
      <c r="I931" s="277">
        <f>SUM(I935,I963,I967)</f>
        <v>13119</v>
      </c>
      <c r="J931" s="277">
        <f>SUM(J935,J963,J967)</f>
        <v>0</v>
      </c>
      <c r="K931" s="89">
        <f t="shared" si="114"/>
        <v>428969.39999999997</v>
      </c>
      <c r="L931" s="89">
        <f t="shared" si="109"/>
        <v>214484.69999999998</v>
      </c>
      <c r="M931" s="11"/>
      <c r="N931" s="11"/>
      <c r="O931" s="11"/>
      <c r="P931" s="11"/>
      <c r="Q931" s="63">
        <f t="shared" si="115"/>
        <v>-214484.7</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214484.7</v>
      </c>
      <c r="F932" s="358">
        <f>SUM(F933:F934)</f>
        <v>0</v>
      </c>
      <c r="G932" s="359">
        <f>SUM(G933:G934)</f>
        <v>214484.7</v>
      </c>
      <c r="H932" s="360">
        <f>SUM(H933:H934)</f>
        <v>0</v>
      </c>
      <c r="I932" s="361">
        <f>SUM(I933:I934)</f>
        <v>6386</v>
      </c>
      <c r="J932" s="361">
        <f>SUM(J933:J934)</f>
        <v>0</v>
      </c>
      <c r="K932" s="89">
        <f t="shared" si="114"/>
        <v>428969.4</v>
      </c>
      <c r="L932" s="89">
        <f t="shared" si="109"/>
        <v>214484.7</v>
      </c>
      <c r="M932" s="11"/>
      <c r="N932" s="11"/>
      <c r="O932" s="11"/>
      <c r="P932" s="11"/>
      <c r="Q932" s="63">
        <f t="shared" si="115"/>
        <v>-38357.699999999997</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38357.699999999997</v>
      </c>
      <c r="F933" s="539">
        <f>SUM(F939,F965,F968,F957)</f>
        <v>0</v>
      </c>
      <c r="G933" s="359">
        <f>SUM(G939,G965,G968,G957)</f>
        <v>38357.699999999997</v>
      </c>
      <c r="H933" s="360">
        <f>SUM(H939,H965,H968)</f>
        <v>0</v>
      </c>
      <c r="I933" s="361">
        <f>SUM(I939,I965,I968)</f>
        <v>0</v>
      </c>
      <c r="J933" s="361">
        <f>SUM(J939,J965,J968)</f>
        <v>0</v>
      </c>
      <c r="K933" s="89">
        <f t="shared" si="114"/>
        <v>76715.399999999994</v>
      </c>
      <c r="L933" s="89">
        <f t="shared" si="109"/>
        <v>38357.699999999997</v>
      </c>
      <c r="M933" s="11"/>
      <c r="N933" s="11"/>
      <c r="O933" s="11"/>
      <c r="P933" s="11"/>
      <c r="Q933" s="63">
        <f t="shared" si="115"/>
        <v>-176127</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176127</v>
      </c>
      <c r="F934" s="539">
        <f>SUM(F944,F958,F966,F962,F960,F969)</f>
        <v>0</v>
      </c>
      <c r="G934" s="359">
        <f>SUM(G944,G958,G966,G962,G960,G969)</f>
        <v>176127</v>
      </c>
      <c r="H934" s="360">
        <f>SUM(H944,H958,H966,H962,H960,H969)</f>
        <v>0</v>
      </c>
      <c r="I934" s="361">
        <f>SUM(I944,I958,I966,I962,I960,I969)</f>
        <v>6386</v>
      </c>
      <c r="J934" s="361">
        <f>SUM(J944,J958,J966,J962,J960,J969)</f>
        <v>0</v>
      </c>
      <c r="K934" s="89">
        <f t="shared" si="114"/>
        <v>352254</v>
      </c>
      <c r="L934" s="89">
        <f t="shared" si="109"/>
        <v>176127</v>
      </c>
      <c r="M934" s="11"/>
      <c r="N934" s="11"/>
      <c r="O934" s="11"/>
      <c r="P934" s="11"/>
      <c r="Q934" s="63">
        <f t="shared" si="115"/>
        <v>-201700.9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201700.9</v>
      </c>
      <c r="F935" s="304">
        <f>SUM(F936)</f>
        <v>0</v>
      </c>
      <c r="G935" s="305">
        <f>SUM(G936)</f>
        <v>201700.9</v>
      </c>
      <c r="H935" s="306">
        <f>SUM(H936)</f>
        <v>0</v>
      </c>
      <c r="I935" s="307">
        <f>SUM(I936)</f>
        <v>0</v>
      </c>
      <c r="J935" s="307">
        <f>SUM(J936)</f>
        <v>0</v>
      </c>
      <c r="K935" s="89">
        <f t="shared" si="114"/>
        <v>403401.8</v>
      </c>
      <c r="L935" s="89">
        <f t="shared" si="109"/>
        <v>201700.9</v>
      </c>
      <c r="M935" s="11"/>
      <c r="N935" s="11"/>
      <c r="O935" s="11"/>
      <c r="P935" s="11"/>
      <c r="Q935" s="63">
        <f t="shared" si="115"/>
        <v>-201700.9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201700.9</v>
      </c>
      <c r="F936" s="313">
        <f>SUM(F938,F948,F959,F961)</f>
        <v>0</v>
      </c>
      <c r="G936" s="314">
        <f>SUM(G938,G948,G959,G961)</f>
        <v>201700.9</v>
      </c>
      <c r="H936" s="315">
        <f>SUM(H938,H948,H959,H961)</f>
        <v>0</v>
      </c>
      <c r="I936" s="316">
        <f>SUM(I938,I948,I959,I961)</f>
        <v>0</v>
      </c>
      <c r="J936" s="316">
        <f>SUM(J938,J948,J959,J961)</f>
        <v>0</v>
      </c>
      <c r="K936" s="89">
        <f t="shared" si="114"/>
        <v>403401.8</v>
      </c>
      <c r="L936" s="89">
        <f t="shared" si="109"/>
        <v>201700.9</v>
      </c>
      <c r="M936" s="11"/>
      <c r="N936" s="11"/>
      <c r="O936" s="11"/>
      <c r="P936" s="11"/>
      <c r="Q936" s="63">
        <f t="shared" si="11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14"/>
        <v>0</v>
      </c>
      <c r="L937" s="89">
        <f t="shared" si="109"/>
        <v>0</v>
      </c>
      <c r="M937" s="11"/>
      <c r="N937" s="11"/>
      <c r="O937" s="11"/>
      <c r="P937" s="11"/>
      <c r="Q937" s="63">
        <f t="shared" si="115"/>
        <v>-130299.9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130299.9</v>
      </c>
      <c r="F938" s="304">
        <f>SUM(F944,F939)</f>
        <v>0</v>
      </c>
      <c r="G938" s="305">
        <f>SUM(G944,G939)</f>
        <v>130299.9</v>
      </c>
      <c r="H938" s="306">
        <f>SUM(H944,H939)</f>
        <v>0</v>
      </c>
      <c r="I938" s="307">
        <f>SUM(I944,I939)</f>
        <v>0</v>
      </c>
      <c r="J938" s="307">
        <f>SUM(J944,J939)</f>
        <v>0</v>
      </c>
      <c r="K938" s="89">
        <f t="shared" si="114"/>
        <v>260599.8</v>
      </c>
      <c r="L938" s="89">
        <f t="shared" si="109"/>
        <v>130299.9</v>
      </c>
      <c r="M938" s="11"/>
      <c r="N938" s="11"/>
      <c r="O938" s="11"/>
      <c r="P938" s="11"/>
      <c r="Q938" s="63">
        <f t="shared" si="115"/>
        <v>-30952.2</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30952.2</v>
      </c>
      <c r="F939" s="327">
        <f>SUM(F941:F943)</f>
        <v>0</v>
      </c>
      <c r="G939" s="422">
        <f>SUM(G941:G943)</f>
        <v>30952.2</v>
      </c>
      <c r="H939" s="328">
        <f>SUM(H941:H943)</f>
        <v>0</v>
      </c>
      <c r="I939" s="329">
        <f>SUM(I941:I943)</f>
        <v>0</v>
      </c>
      <c r="J939" s="329">
        <f>SUM(J941:J943)</f>
        <v>0</v>
      </c>
      <c r="K939" s="89">
        <f t="shared" si="114"/>
        <v>61904.4</v>
      </c>
      <c r="L939" s="89">
        <f t="shared" si="109"/>
        <v>30952.2</v>
      </c>
      <c r="M939" s="11"/>
      <c r="N939" s="11"/>
      <c r="O939" s="11"/>
      <c r="P939" s="11"/>
      <c r="Q939" s="63">
        <f t="shared" si="11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14"/>
        <v>0</v>
      </c>
      <c r="L940" s="89">
        <f t="shared" si="109"/>
        <v>0</v>
      </c>
      <c r="M940" s="11"/>
      <c r="N940" s="11"/>
      <c r="O940" s="11"/>
      <c r="P940" s="11"/>
      <c r="Q940" s="63">
        <f t="shared" si="115"/>
        <v>-26507.200000000001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26507.200000000001</v>
      </c>
      <c r="F941" s="648"/>
      <c r="G941" s="322">
        <f>SUM(F941,E941)</f>
        <v>26507.200000000001</v>
      </c>
      <c r="H941" s="330">
        <f>ROUND(F941*H$7, )</f>
        <v>0</v>
      </c>
      <c r="I941" s="331">
        <f>ROUND(F941*I$7, )</f>
        <v>0</v>
      </c>
      <c r="J941" s="331">
        <f>ROUND(F941*J$7, )</f>
        <v>0</v>
      </c>
      <c r="K941" s="89">
        <f t="shared" si="114"/>
        <v>53014.400000000001</v>
      </c>
      <c r="L941" s="89">
        <f t="shared" si="109"/>
        <v>26507.200000000001</v>
      </c>
      <c r="M941" s="11"/>
      <c r="N941" s="11"/>
      <c r="O941" s="11"/>
      <c r="P941" s="11"/>
      <c r="Q941" s="63">
        <f t="shared" si="11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ref="G942:G947" si="118">SUM(F942,E942)</f>
        <v>0</v>
      </c>
      <c r="H942" s="330">
        <f>ROUND(F942*H$7, )</f>
        <v>0</v>
      </c>
      <c r="I942" s="331">
        <f>ROUND(F942*I$7, )</f>
        <v>0</v>
      </c>
      <c r="J942" s="331">
        <f>ROUND(F942*J$7, )</f>
        <v>0</v>
      </c>
      <c r="K942" s="89">
        <f t="shared" si="114"/>
        <v>0</v>
      </c>
      <c r="L942" s="89">
        <f t="shared" si="109"/>
        <v>0</v>
      </c>
      <c r="M942" s="11"/>
      <c r="N942" s="11"/>
      <c r="O942" s="11"/>
      <c r="P942" s="11"/>
      <c r="Q942" s="63">
        <f t="shared" si="11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8"/>
        <v>4445</v>
      </c>
      <c r="H943" s="330">
        <f>ROUND(F943*H$7, )</f>
        <v>0</v>
      </c>
      <c r="I943" s="331">
        <f>ROUND(F943*I$7, )</f>
        <v>0</v>
      </c>
      <c r="J943" s="331">
        <f>ROUND(F943*J$7, )</f>
        <v>0</v>
      </c>
      <c r="K943" s="89">
        <f t="shared" si="114"/>
        <v>8890</v>
      </c>
      <c r="L943" s="89">
        <f t="shared" si="109"/>
        <v>4445</v>
      </c>
      <c r="M943" s="11"/>
      <c r="N943" s="11"/>
      <c r="O943" s="11"/>
      <c r="P943" s="11"/>
      <c r="Q943" s="63">
        <f t="shared" si="115"/>
        <v>-99347.7</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99347.7</v>
      </c>
      <c r="F944" s="151">
        <f>SUM(F945:F947)</f>
        <v>0</v>
      </c>
      <c r="G944" s="322">
        <f t="shared" si="118"/>
        <v>99347.7</v>
      </c>
      <c r="H944" s="330"/>
      <c r="I944" s="331"/>
      <c r="J944" s="331"/>
      <c r="K944" s="89">
        <f t="shared" si="114"/>
        <v>198695.4</v>
      </c>
      <c r="L944" s="89">
        <f t="shared" si="109"/>
        <v>99347.7</v>
      </c>
      <c r="M944" s="11"/>
      <c r="N944" s="11"/>
      <c r="O944" s="11"/>
      <c r="P944" s="11"/>
      <c r="Q944" s="63">
        <f t="shared" si="115"/>
        <v>-99347.7</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99347.7</v>
      </c>
      <c r="F945" s="151"/>
      <c r="G945" s="322">
        <f t="shared" si="118"/>
        <v>99347.7</v>
      </c>
      <c r="H945" s="330"/>
      <c r="I945" s="331"/>
      <c r="J945" s="331"/>
      <c r="K945" s="89">
        <f t="shared" si="114"/>
        <v>198695.4</v>
      </c>
      <c r="L945" s="89">
        <f t="shared" si="109"/>
        <v>99347.7</v>
      </c>
      <c r="M945" s="11"/>
      <c r="N945" s="11"/>
      <c r="O945" s="11"/>
      <c r="P945" s="11"/>
      <c r="Q945" s="63">
        <f t="shared" si="11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8"/>
        <v>0</v>
      </c>
      <c r="H946" s="330"/>
      <c r="I946" s="331"/>
      <c r="J946" s="331"/>
      <c r="K946" s="89">
        <f t="shared" si="114"/>
        <v>0</v>
      </c>
      <c r="L946" s="89">
        <f t="shared" si="109"/>
        <v>0</v>
      </c>
      <c r="M946" s="11"/>
      <c r="N946" s="11"/>
      <c r="O946" s="11"/>
      <c r="P946" s="11"/>
      <c r="Q946" s="63">
        <f t="shared" si="11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8"/>
        <v>0</v>
      </c>
      <c r="H947" s="330"/>
      <c r="I947" s="331"/>
      <c r="J947" s="331"/>
      <c r="K947" s="89">
        <f t="shared" si="114"/>
        <v>0</v>
      </c>
      <c r="L947" s="89">
        <f t="shared" si="109"/>
        <v>0</v>
      </c>
      <c r="M947" s="11"/>
      <c r="N947" s="11"/>
      <c r="O947" s="11"/>
      <c r="P947" s="11"/>
      <c r="Q947" s="63">
        <f t="shared" si="115"/>
        <v>-71401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71401</v>
      </c>
      <c r="F948" s="304">
        <f>SUM(F957:F958)</f>
        <v>0</v>
      </c>
      <c r="G948" s="305">
        <f>SUM(G957:G958)</f>
        <v>71401</v>
      </c>
      <c r="H948" s="380">
        <f>SUM(H958)</f>
        <v>0</v>
      </c>
      <c r="I948" s="381">
        <f>SUM(I958)</f>
        <v>0</v>
      </c>
      <c r="J948" s="381">
        <f>SUM(J958)</f>
        <v>0</v>
      </c>
      <c r="K948" s="89">
        <f t="shared" si="114"/>
        <v>142802</v>
      </c>
      <c r="L948" s="89">
        <f t="shared" si="109"/>
        <v>71401</v>
      </c>
      <c r="M948" s="11"/>
      <c r="N948" s="11"/>
      <c r="O948" s="11"/>
      <c r="P948" s="11"/>
      <c r="Q948" s="63">
        <f t="shared" si="11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9">SUM(F949,E949)</f>
        <v>70667</v>
      </c>
      <c r="H949" s="461"/>
      <c r="I949" s="462"/>
      <c r="J949" s="462"/>
      <c r="K949" s="89">
        <f t="shared" si="114"/>
        <v>141334</v>
      </c>
      <c r="L949" s="89">
        <f t="shared" si="109"/>
        <v>70667</v>
      </c>
      <c r="M949" s="11"/>
      <c r="N949" s="11"/>
      <c r="O949" s="11"/>
      <c r="P949" s="11"/>
      <c r="Q949" s="63">
        <f t="shared" si="115"/>
        <v>-295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295</v>
      </c>
      <c r="F950" s="327">
        <f>SUM(F951:F952)</f>
        <v>0</v>
      </c>
      <c r="G950" s="460">
        <f t="shared" si="119"/>
        <v>295</v>
      </c>
      <c r="H950" s="461"/>
      <c r="I950" s="462"/>
      <c r="J950" s="462"/>
      <c r="K950" s="89">
        <f t="shared" si="114"/>
        <v>590</v>
      </c>
      <c r="L950" s="89">
        <f t="shared" si="109"/>
        <v>295</v>
      </c>
      <c r="M950" s="11"/>
      <c r="N950" s="11"/>
      <c r="O950" s="11"/>
      <c r="P950" s="11"/>
      <c r="Q950" s="63">
        <f t="shared" si="11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9"/>
        <v>2</v>
      </c>
      <c r="H951" s="461"/>
      <c r="I951" s="462"/>
      <c r="J951" s="462"/>
      <c r="K951" s="89">
        <f t="shared" si="114"/>
        <v>4</v>
      </c>
      <c r="L951" s="89"/>
      <c r="M951" s="11"/>
      <c r="N951" s="11"/>
      <c r="O951" s="11"/>
      <c r="P951" s="11"/>
      <c r="Q951" s="63">
        <f t="shared" si="115"/>
        <v>-293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293</v>
      </c>
      <c r="F952" s="327"/>
      <c r="G952" s="460">
        <f t="shared" si="119"/>
        <v>293</v>
      </c>
      <c r="H952" s="461"/>
      <c r="I952" s="462"/>
      <c r="J952" s="462"/>
      <c r="K952" s="89">
        <f t="shared" si="114"/>
        <v>586</v>
      </c>
      <c r="L952" s="89"/>
      <c r="M952" s="11"/>
      <c r="N952" s="11"/>
      <c r="O952" s="11"/>
      <c r="P952" s="11"/>
      <c r="Q952" s="63">
        <f t="shared" si="11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9"/>
        <v>95</v>
      </c>
      <c r="H953" s="461"/>
      <c r="I953" s="462"/>
      <c r="J953" s="462"/>
      <c r="K953" s="89">
        <f t="shared" si="114"/>
        <v>190</v>
      </c>
      <c r="L953" s="89">
        <f>IF(G953&lt;&gt;0,G953,0)</f>
        <v>95</v>
      </c>
      <c r="M953" s="11"/>
      <c r="N953" s="11"/>
      <c r="O953" s="11"/>
      <c r="P953" s="11"/>
      <c r="Q953" s="63">
        <f t="shared" si="11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9"/>
        <v>2</v>
      </c>
      <c r="H954" s="461"/>
      <c r="I954" s="462"/>
      <c r="J954" s="462"/>
      <c r="K954" s="89">
        <f t="shared" ref="K954:K993" si="120">SUM(E954:G954)</f>
        <v>4</v>
      </c>
      <c r="L954" s="89"/>
      <c r="M954" s="11"/>
      <c r="N954" s="11"/>
      <c r="O954" s="11"/>
      <c r="P954" s="11"/>
      <c r="Q954" s="63">
        <f t="shared" si="11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9"/>
        <v>93</v>
      </c>
      <c r="H955" s="461"/>
      <c r="I955" s="462"/>
      <c r="J955" s="462"/>
      <c r="K955" s="89">
        <f t="shared" si="120"/>
        <v>186</v>
      </c>
      <c r="L955" s="89"/>
      <c r="M955" s="11"/>
      <c r="N955" s="11"/>
      <c r="O955" s="11"/>
      <c r="P955" s="11"/>
      <c r="Q955" s="63">
        <f t="shared" si="11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9"/>
        <v>344</v>
      </c>
      <c r="H956" s="461"/>
      <c r="I956" s="462"/>
      <c r="J956" s="462"/>
      <c r="K956" s="89">
        <f t="shared" si="120"/>
        <v>688</v>
      </c>
      <c r="L956" s="89">
        <f t="shared" ref="L956:L987" si="121">IF(G956&lt;&gt;0,G956,0)</f>
        <v>344</v>
      </c>
      <c r="M956" s="11"/>
      <c r="N956" s="11"/>
      <c r="O956" s="11"/>
      <c r="P956" s="11"/>
      <c r="Q956" s="63">
        <f t="shared" si="11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19"/>
        <v>4</v>
      </c>
      <c r="H957" s="323">
        <f>ROUND(F957*H$7, )</f>
        <v>0</v>
      </c>
      <c r="I957" s="324">
        <f>ROUND(G957*I$7, )</f>
        <v>4</v>
      </c>
      <c r="J957" s="324">
        <f>ROUND(H957*J$7, )</f>
        <v>0</v>
      </c>
      <c r="K957" s="89">
        <f t="shared" si="120"/>
        <v>8</v>
      </c>
      <c r="L957" s="89">
        <f t="shared" si="121"/>
        <v>4</v>
      </c>
      <c r="M957" s="11"/>
      <c r="N957" s="11"/>
      <c r="O957" s="11"/>
      <c r="P957" s="11"/>
      <c r="Q957" s="63">
        <f t="shared" si="115"/>
        <v>-71397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71397</v>
      </c>
      <c r="F958" s="151">
        <f>SUM(F949,F952,F955,F956)</f>
        <v>0</v>
      </c>
      <c r="G958" s="179">
        <f>SUM(G949,G952,G955,G956)</f>
        <v>71397</v>
      </c>
      <c r="H958" s="335"/>
      <c r="I958" s="336"/>
      <c r="J958" s="336"/>
      <c r="K958" s="89">
        <f t="shared" si="120"/>
        <v>142794</v>
      </c>
      <c r="L958" s="89">
        <f t="shared" si="121"/>
        <v>71397</v>
      </c>
      <c r="M958" s="11"/>
      <c r="N958" s="11"/>
      <c r="O958" s="11"/>
      <c r="P958" s="11"/>
      <c r="Q958" s="63">
        <f t="shared" si="11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4" si="122">ROUND(F959*H$7, )</f>
        <v>0</v>
      </c>
      <c r="I959" s="438">
        <f t="shared" si="122"/>
        <v>0</v>
      </c>
      <c r="J959" s="438">
        <f t="shared" si="122"/>
        <v>0</v>
      </c>
      <c r="K959" s="89">
        <f t="shared" si="120"/>
        <v>0</v>
      </c>
      <c r="L959" s="89">
        <f t="shared" si="121"/>
        <v>0</v>
      </c>
      <c r="M959" s="11"/>
      <c r="N959" s="11"/>
      <c r="O959" s="11"/>
      <c r="P959" s="11"/>
      <c r="Q959" s="63">
        <f t="shared" si="11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22"/>
        <v>0</v>
      </c>
      <c r="I960" s="324">
        <f t="shared" si="122"/>
        <v>0</v>
      </c>
      <c r="J960" s="324">
        <f t="shared" si="122"/>
        <v>0</v>
      </c>
      <c r="K960" s="89">
        <f t="shared" si="120"/>
        <v>0</v>
      </c>
      <c r="L960" s="89">
        <f t="shared" si="121"/>
        <v>0</v>
      </c>
      <c r="M960" s="11"/>
      <c r="N960" s="11"/>
      <c r="O960" s="11"/>
      <c r="P960" s="11"/>
      <c r="Q960" s="63">
        <f t="shared" si="11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22"/>
        <v>0</v>
      </c>
      <c r="I961" s="548">
        <f t="shared" si="122"/>
        <v>0</v>
      </c>
      <c r="J961" s="548">
        <f t="shared" si="122"/>
        <v>0</v>
      </c>
      <c r="K961" s="89">
        <f t="shared" si="120"/>
        <v>0</v>
      </c>
      <c r="L961" s="89">
        <f t="shared" si="121"/>
        <v>0</v>
      </c>
      <c r="M961" s="11"/>
      <c r="N961" s="11"/>
      <c r="O961" s="11"/>
      <c r="P961" s="11"/>
      <c r="Q961" s="63">
        <f t="shared" si="11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22"/>
        <v>0</v>
      </c>
      <c r="I962" s="324">
        <f t="shared" si="122"/>
        <v>0</v>
      </c>
      <c r="J962" s="324">
        <f t="shared" si="122"/>
        <v>0</v>
      </c>
      <c r="K962" s="89">
        <f t="shared" si="120"/>
        <v>0</v>
      </c>
      <c r="L962" s="89">
        <f t="shared" si="121"/>
        <v>0</v>
      </c>
      <c r="M962" s="11"/>
      <c r="N962" s="11"/>
      <c r="O962" s="11"/>
      <c r="P962" s="11"/>
      <c r="Q962" s="63">
        <f t="shared" si="115"/>
        <v>-12783.8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12783.8</v>
      </c>
      <c r="F963" s="304">
        <f>SUM(F964,F967)</f>
        <v>0</v>
      </c>
      <c r="G963" s="305">
        <f>SUM(G964,G967)</f>
        <v>12783.8</v>
      </c>
      <c r="H963" s="306">
        <f t="shared" si="122"/>
        <v>0</v>
      </c>
      <c r="I963" s="307">
        <f t="shared" si="122"/>
        <v>13119</v>
      </c>
      <c r="J963" s="307">
        <f t="shared" si="122"/>
        <v>0</v>
      </c>
      <c r="K963" s="89">
        <f t="shared" si="120"/>
        <v>25567.599999999999</v>
      </c>
      <c r="L963" s="89">
        <f t="shared" si="121"/>
        <v>12783.8</v>
      </c>
      <c r="M963" s="11"/>
      <c r="N963" s="11"/>
      <c r="O963" s="11"/>
      <c r="P963" s="11"/>
      <c r="Q963" s="63">
        <f t="shared" si="115"/>
        <v>-14771</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14771</v>
      </c>
      <c r="F964" s="313">
        <f>SUM(F965:F966)</f>
        <v>0</v>
      </c>
      <c r="G964" s="314">
        <f>SUM(G965:G966)</f>
        <v>14771</v>
      </c>
      <c r="H964" s="315">
        <f t="shared" si="122"/>
        <v>0</v>
      </c>
      <c r="I964" s="316">
        <f t="shared" si="122"/>
        <v>15158</v>
      </c>
      <c r="J964" s="316">
        <f t="shared" si="122"/>
        <v>0</v>
      </c>
      <c r="K964" s="89">
        <f t="shared" si="120"/>
        <v>29542</v>
      </c>
      <c r="L964" s="89">
        <f t="shared" si="121"/>
        <v>14771</v>
      </c>
      <c r="M964" s="11"/>
      <c r="N964" s="11"/>
      <c r="O964" s="11"/>
      <c r="P964" s="11"/>
      <c r="Q964" s="63">
        <f t="shared" si="115"/>
        <v>-8548</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8548</v>
      </c>
      <c r="F965" s="327"/>
      <c r="G965" s="322">
        <f>SUM(F965,E965)</f>
        <v>8548</v>
      </c>
      <c r="H965" s="330">
        <f>ROUND(F965*H$7, )</f>
        <v>0</v>
      </c>
      <c r="I965" s="331">
        <f>ROUND(F965*I$7, )</f>
        <v>0</v>
      </c>
      <c r="J965" s="331">
        <f>ROUND(F965*J$7, )</f>
        <v>0</v>
      </c>
      <c r="K965" s="89">
        <f t="shared" si="120"/>
        <v>17096</v>
      </c>
      <c r="L965" s="89">
        <f t="shared" si="121"/>
        <v>8548</v>
      </c>
      <c r="M965" s="332">
        <v>0.1</v>
      </c>
      <c r="N965" s="11"/>
      <c r="O965" s="11"/>
      <c r="P965" s="11"/>
      <c r="Q965" s="63">
        <f t="shared" si="115"/>
        <v>-6223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6223</v>
      </c>
      <c r="F966" s="327"/>
      <c r="G966" s="322">
        <f>SUM(F966,E966)</f>
        <v>6223</v>
      </c>
      <c r="H966" s="330">
        <f>ROUND(F966*H$7, )</f>
        <v>0</v>
      </c>
      <c r="I966" s="331">
        <f>ROUND(G966*I$7, )</f>
        <v>6386</v>
      </c>
      <c r="J966" s="331">
        <f>ROUND(H966*J$7, )</f>
        <v>0</v>
      </c>
      <c r="K966" s="89">
        <f t="shared" si="120"/>
        <v>12446</v>
      </c>
      <c r="L966" s="89">
        <f t="shared" si="121"/>
        <v>6223</v>
      </c>
      <c r="M966" s="11"/>
      <c r="N966" s="11"/>
      <c r="O966" s="11"/>
      <c r="P966" s="11"/>
      <c r="Q966" s="63">
        <f t="shared" ref="Q966:Q994" si="12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20"/>
        <v>-3974.4</v>
      </c>
      <c r="L967" s="89">
        <f t="shared" si="121"/>
        <v>-1987.2</v>
      </c>
      <c r="M967" s="11"/>
      <c r="N967" s="11"/>
      <c r="O967" s="11"/>
      <c r="P967" s="11"/>
      <c r="Q967" s="63">
        <f t="shared" si="12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20"/>
        <v>-2293</v>
      </c>
      <c r="L968" s="89">
        <f t="shared" si="121"/>
        <v>-1146.5</v>
      </c>
      <c r="M968" s="11"/>
      <c r="N968" s="11"/>
      <c r="O968" s="11"/>
      <c r="P968" s="11"/>
      <c r="Q968" s="63">
        <f t="shared" si="12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20"/>
        <v>-1681.4</v>
      </c>
      <c r="L969" s="89">
        <f t="shared" si="121"/>
        <v>-840.7</v>
      </c>
      <c r="M969" s="11"/>
      <c r="N969" s="11"/>
      <c r="O969" s="11"/>
      <c r="P969" s="11"/>
      <c r="Q969" s="63">
        <f t="shared" si="123"/>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20"/>
        <v>2739.8</v>
      </c>
      <c r="L970" s="89">
        <f t="shared" si="121"/>
        <v>1369.9</v>
      </c>
      <c r="M970" s="11"/>
      <c r="N970" s="11"/>
      <c r="O970" s="11"/>
      <c r="P970" s="11"/>
      <c r="Q970" s="63">
        <f t="shared" si="12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20"/>
        <v>0</v>
      </c>
      <c r="L971" s="89">
        <f t="shared" si="121"/>
        <v>0</v>
      </c>
      <c r="M971" s="11"/>
      <c r="N971" s="11"/>
      <c r="O971" s="11"/>
      <c r="P971" s="11"/>
      <c r="Q971" s="63">
        <f t="shared" si="123"/>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20"/>
        <v>2739.8</v>
      </c>
      <c r="L972" s="89">
        <f t="shared" si="121"/>
        <v>1369.9</v>
      </c>
      <c r="M972" s="11"/>
      <c r="N972" s="11"/>
      <c r="O972" s="11"/>
      <c r="P972" s="11"/>
      <c r="Q972" s="63">
        <f t="shared" si="123"/>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20"/>
        <v>2739.8</v>
      </c>
      <c r="L973" s="89">
        <f t="shared" si="121"/>
        <v>1369.9</v>
      </c>
      <c r="M973" s="11"/>
      <c r="N973" s="11"/>
      <c r="O973" s="11"/>
      <c r="P973" s="11"/>
      <c r="Q973" s="63">
        <f t="shared" si="123"/>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20"/>
        <v>2739.8</v>
      </c>
      <c r="L974" s="89">
        <f t="shared" si="121"/>
        <v>1369.9</v>
      </c>
      <c r="M974" s="11"/>
      <c r="N974" s="11"/>
      <c r="O974" s="11"/>
      <c r="P974" s="11"/>
      <c r="Q974" s="63">
        <f t="shared" si="12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20"/>
        <v>0</v>
      </c>
      <c r="L975" s="89">
        <f t="shared" si="121"/>
        <v>0</v>
      </c>
      <c r="M975" s="11"/>
      <c r="N975" s="11"/>
      <c r="O975" s="11"/>
      <c r="P975" s="11"/>
      <c r="Q975" s="63">
        <f t="shared" si="123"/>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20"/>
        <v>2739.8</v>
      </c>
      <c r="L976" s="89">
        <f t="shared" si="121"/>
        <v>1369.9</v>
      </c>
      <c r="M976" s="11"/>
      <c r="N976" s="11"/>
      <c r="O976" s="11"/>
      <c r="P976" s="11"/>
      <c r="Q976" s="63">
        <f t="shared" si="12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 t="shared" si="120"/>
        <v>0</v>
      </c>
      <c r="L977" s="89">
        <f>IF(G977&lt;&gt;0,G977,0)</f>
        <v>0</v>
      </c>
      <c r="M977" s="11"/>
      <c r="N977" s="11"/>
      <c r="O977" s="11"/>
      <c r="P977" s="11"/>
      <c r="Q977" s="63">
        <f t="shared" si="12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 t="shared" si="120"/>
        <v>0</v>
      </c>
      <c r="L978" s="89">
        <f>IF(G978&lt;&gt;0,G978,0)</f>
        <v>0</v>
      </c>
      <c r="M978" s="11"/>
      <c r="N978" s="11"/>
      <c r="O978" s="11"/>
      <c r="P978" s="11"/>
      <c r="Q978" s="63">
        <f t="shared" si="12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20"/>
        <v>0</v>
      </c>
      <c r="L979" s="89">
        <f t="shared" si="121"/>
        <v>0</v>
      </c>
      <c r="M979" s="11"/>
      <c r="N979" s="11"/>
      <c r="O979" s="11"/>
      <c r="P979" s="11"/>
      <c r="Q979" s="63">
        <f t="shared" si="12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24">SUM(H981)</f>
        <v>0</v>
      </c>
      <c r="I980" s="307">
        <f t="shared" si="124"/>
        <v>0</v>
      </c>
      <c r="J980" s="307">
        <f t="shared" si="124"/>
        <v>0</v>
      </c>
      <c r="K980" s="89">
        <f t="shared" si="120"/>
        <v>0</v>
      </c>
      <c r="L980" s="89">
        <f t="shared" si="121"/>
        <v>0</v>
      </c>
      <c r="M980" s="11"/>
      <c r="N980" s="11"/>
      <c r="O980" s="11"/>
      <c r="P980" s="11"/>
      <c r="Q980" s="63">
        <f t="shared" si="12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24"/>
        <v>0</v>
      </c>
      <c r="I981" s="331">
        <f t="shared" si="124"/>
        <v>0</v>
      </c>
      <c r="J981" s="331">
        <f t="shared" si="124"/>
        <v>0</v>
      </c>
      <c r="K981" s="89">
        <f t="shared" si="120"/>
        <v>0</v>
      </c>
      <c r="L981" s="89">
        <f t="shared" si="121"/>
        <v>0</v>
      </c>
      <c r="M981" s="11"/>
      <c r="N981" s="11"/>
      <c r="O981" s="11"/>
      <c r="P981" s="11"/>
      <c r="Q981" s="63">
        <f t="shared" si="12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20"/>
        <v>0</v>
      </c>
      <c r="L982" s="89">
        <f t="shared" si="121"/>
        <v>0</v>
      </c>
      <c r="M982" s="11"/>
      <c r="N982" s="11"/>
      <c r="O982" s="11"/>
      <c r="P982" s="11"/>
      <c r="Q982" s="63">
        <f t="shared" si="12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20"/>
        <v>0</v>
      </c>
      <c r="L983" s="89">
        <f t="shared" si="121"/>
        <v>0</v>
      </c>
      <c r="M983" s="11"/>
      <c r="N983" s="11"/>
      <c r="O983" s="11"/>
      <c r="P983" s="11"/>
      <c r="Q983" s="63">
        <f t="shared" si="12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20"/>
        <v>0</v>
      </c>
      <c r="L984" s="89">
        <f t="shared" si="121"/>
        <v>0</v>
      </c>
      <c r="M984" s="11"/>
      <c r="N984" s="11"/>
      <c r="O984" s="11"/>
      <c r="P984" s="11"/>
      <c r="Q984" s="63">
        <f t="shared" si="12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20"/>
        <v>-79761.399999999907</v>
      </c>
      <c r="L985" s="89">
        <f t="shared" si="121"/>
        <v>-39880.699999999953</v>
      </c>
      <c r="M985" s="11"/>
      <c r="N985" s="11"/>
      <c r="O985" s="11"/>
      <c r="P985" s="11"/>
      <c r="Q985" s="63">
        <f t="shared" si="12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20"/>
        <v>0</v>
      </c>
      <c r="L986" s="89">
        <f t="shared" si="121"/>
        <v>0</v>
      </c>
      <c r="M986" s="11"/>
      <c r="N986" s="11"/>
      <c r="O986" s="11"/>
      <c r="P986" s="11"/>
      <c r="Q986" s="63">
        <f t="shared" si="12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20"/>
        <v>-79761.399999999907</v>
      </c>
      <c r="L987" s="89">
        <f t="shared" si="121"/>
        <v>-39880.699999999953</v>
      </c>
      <c r="M987" s="11"/>
      <c r="N987" s="11"/>
      <c r="O987" s="11"/>
      <c r="P987" s="11"/>
      <c r="Q987" s="63">
        <f t="shared" si="123"/>
        <v>3.092281986027956E-11</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-2.9103830456733704E-11</v>
      </c>
      <c r="F988" s="561">
        <f>SUM(F989:F990)</f>
        <v>1.8189894035458565E-12</v>
      </c>
      <c r="G988" s="562">
        <f>SUM(G989:G990)</f>
        <v>-2.9103830456733704E-11</v>
      </c>
      <c r="H988" s="563">
        <f>SUM(H989:H990)</f>
        <v>36463</v>
      </c>
      <c r="I988" s="564">
        <f>SUM(I989:I990)</f>
        <v>36771</v>
      </c>
      <c r="J988" s="564">
        <f>SUM(J989:J990)</f>
        <v>37168</v>
      </c>
      <c r="K988" s="89">
        <f t="shared" si="120"/>
        <v>-5.6388671509921551E-11</v>
      </c>
      <c r="L988" s="89">
        <f>E988</f>
        <v>-2.9103830456733704E-11</v>
      </c>
      <c r="M988" s="11"/>
      <c r="N988" s="11"/>
      <c r="O988" s="11"/>
      <c r="P988" s="11"/>
      <c r="Q988" s="63">
        <f t="shared" si="12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36463</v>
      </c>
      <c r="I989" s="582">
        <f>IF(I287&gt;I584,I287-I584,0)</f>
        <v>36771</v>
      </c>
      <c r="J989" s="582">
        <f>IF(J287&gt;J584,J287-J584,0)</f>
        <v>37168</v>
      </c>
      <c r="K989" s="89">
        <f t="shared" si="120"/>
        <v>0</v>
      </c>
      <c r="L989" s="89">
        <f>E989</f>
        <v>0</v>
      </c>
      <c r="M989" s="11"/>
      <c r="N989" s="11"/>
      <c r="O989" s="11"/>
      <c r="P989" s="11"/>
      <c r="Q989" s="63">
        <f t="shared" si="123"/>
        <v>3.092281986027956E-11</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-2.9103830456733704E-11</v>
      </c>
      <c r="F990" s="579">
        <f>IF(F287&gt;F584,0,F287-F584)</f>
        <v>1.8189894035458565E-12</v>
      </c>
      <c r="G990" s="580">
        <f>IF(G287&gt;G584,0,G287-G584)</f>
        <v>-2.9103830456733704E-11</v>
      </c>
      <c r="H990" s="581">
        <f>IF(H287&lt;H584,H287-H584,0)</f>
        <v>0</v>
      </c>
      <c r="I990" s="582">
        <f>IF(I287&lt;I584,I287-I584,0)</f>
        <v>0</v>
      </c>
      <c r="J990" s="582">
        <f>IF(J287&lt;J584,J287-J584,0)</f>
        <v>0</v>
      </c>
      <c r="K990" s="89">
        <f t="shared" si="120"/>
        <v>-5.6388671509921551E-11</v>
      </c>
      <c r="L990" s="89">
        <f>IF(G990&lt;&gt;0,G990,0)</f>
        <v>-2.9103830456733704E-11</v>
      </c>
      <c r="M990" s="11"/>
      <c r="N990" s="11"/>
      <c r="O990" s="11"/>
      <c r="P990" s="11"/>
      <c r="Q990" s="63">
        <f t="shared" si="12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167</v>
      </c>
      <c r="I991" s="564">
        <f>SUM(I992:I993)</f>
        <v>-6215</v>
      </c>
      <c r="J991" s="564">
        <f>SUM(J992:J993)</f>
        <v>178</v>
      </c>
      <c r="K991" s="89">
        <f t="shared" si="120"/>
        <v>-79761.399999999965</v>
      </c>
      <c r="L991" s="89">
        <f>IF(G991&lt;&gt;0,G991,0)</f>
        <v>-39880.699999999983</v>
      </c>
      <c r="M991" s="11"/>
      <c r="N991" s="11"/>
      <c r="O991" s="11"/>
      <c r="P991" s="11"/>
      <c r="Q991" s="63">
        <f t="shared" si="12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167</v>
      </c>
      <c r="I992" s="582">
        <f>IF(I429&gt;I585,I429-I585,0)</f>
        <v>0</v>
      </c>
      <c r="J992" s="582">
        <f>IF(J429&gt;J585,J429-J585,0)</f>
        <v>178</v>
      </c>
      <c r="K992" s="89">
        <f t="shared" si="120"/>
        <v>0</v>
      </c>
      <c r="L992" s="89">
        <f>F992+G992</f>
        <v>0</v>
      </c>
      <c r="M992" s="11"/>
      <c r="N992" s="11"/>
      <c r="O992" s="11"/>
      <c r="P992" s="11"/>
      <c r="Q992" s="63">
        <f t="shared" si="12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-6215</v>
      </c>
      <c r="J993" s="592">
        <f>IF(J429&lt;J585,J429-J585,0)</f>
        <v>0</v>
      </c>
      <c r="K993" s="89">
        <f t="shared" si="120"/>
        <v>-79761.399999999965</v>
      </c>
      <c r="L993" s="89">
        <f>IF(G993&lt;&gt;0,G993,0)</f>
        <v>-39880.699999999983</v>
      </c>
      <c r="M993" s="11"/>
      <c r="N993" s="11"/>
      <c r="O993" s="11"/>
      <c r="P993" s="11"/>
      <c r="Q993" s="63">
        <f t="shared" si="12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2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DIRECTOR EXECUTIV,</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Hadady Éva Katalin</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748" t="str">
        <f>IF($L$1="proiect","ŞEF SERVICIU,"," ")</f>
        <v>ŞEF SERVICIU,</v>
      </c>
      <c r="E1002" s="695"/>
      <c r="F1002" s="695"/>
      <c r="G1002" s="695"/>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IF($L$1="proiect","Manţa Magdalena Sofia"," ")</f>
        <v>Manţa Magdalena Sofia</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69"/>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11"/>
      <c r="B1005" s="11"/>
      <c r="C1005" s="10"/>
      <c r="D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11"/>
      <c r="C1006" s="10"/>
      <c r="D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11"/>
      <c r="C1007" s="10"/>
      <c r="D1007" s="69"/>
      <c r="H1007" s="68"/>
      <c r="I1007" s="68"/>
      <c r="J1007" s="68"/>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11"/>
      <c r="C1008" s="10"/>
      <c r="D1008" s="69"/>
      <c r="H1008" s="68"/>
      <c r="I1008" s="68"/>
      <c r="J1008" s="68"/>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11"/>
      <c r="C1009" s="10"/>
      <c r="D1009" s="69"/>
      <c r="H1009" s="68"/>
      <c r="I1009" s="68"/>
      <c r="J1009" s="68"/>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11"/>
      <c r="C1010" s="10"/>
      <c r="D1010" s="69"/>
      <c r="H1010" s="68"/>
      <c r="I1010" s="68"/>
      <c r="J1010" s="68"/>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57" t="s">
        <v>900</v>
      </c>
      <c r="B1011" s="11"/>
      <c r="C1011" s="10"/>
      <c r="H1011" s="68"/>
      <c r="I1011" s="68"/>
      <c r="J1011" s="68"/>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57" t="s">
        <v>182</v>
      </c>
      <c r="B1012" s="11"/>
      <c r="C1012" s="10"/>
      <c r="D1012" s="69"/>
      <c r="E1012" s="69"/>
      <c r="F1012" s="69"/>
      <c r="G1012" s="69"/>
      <c r="H1012" s="68"/>
      <c r="I1012" s="68"/>
      <c r="J1012" s="68"/>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11"/>
      <c r="B1013" s="62"/>
      <c r="C1013" s="11"/>
      <c r="D1013" s="55"/>
      <c r="E1013" s="63"/>
      <c r="F1013" s="63"/>
      <c r="G1013" s="63"/>
      <c r="H1013" s="11"/>
      <c r="I1013" s="11"/>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2"/>
      <c r="C1014" s="63"/>
      <c r="D1014" s="55"/>
      <c r="E1014" s="63"/>
      <c r="F1014" s="63"/>
      <c r="G1014" s="63"/>
      <c r="H1014" s="65"/>
      <c r="I1014" s="65"/>
      <c r="J1014" s="65"/>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62"/>
      <c r="C1015" s="63"/>
      <c r="D1015" s="55"/>
      <c r="E1015" s="63"/>
      <c r="F1015" s="63"/>
      <c r="G1015" s="63"/>
      <c r="H1015" s="65"/>
      <c r="I1015" s="65"/>
      <c r="J1015" s="65"/>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row>
  </sheetData>
  <autoFilter ref="A10:AJ995" xr:uid="{B6A008C1-EFC4-4218-81F4-530C1B2D279D}">
    <filterColumn colId="0" showButton="0"/>
    <filterColumn colId="1" showButton="0"/>
    <filterColumn colId="10">
      <filters blank="1">
        <filter val="1.016"/>
        <filter val="1.080"/>
        <filter val="1.348"/>
        <filter val="1.352"/>
        <filter val="1.363"/>
        <filter val="1.560"/>
        <filter val="1.631"/>
        <filter val="1.654"/>
        <filter val="-1.681"/>
        <filter val="1.686"/>
        <filter val="1.800"/>
        <filter val="1.910"/>
        <filter val="10.892"/>
        <filter val="100.553"/>
        <filter val="102.705"/>
        <filter val="106.011"/>
        <filter val="108"/>
        <filter val="11.000"/>
        <filter val="11.028"/>
        <filter val="112.946"/>
        <filter val="12.446"/>
        <filter val="12.488"/>
        <filter val="131.909"/>
        <filter val="133.616"/>
        <filter val="138.207"/>
        <filter val="14.018"/>
        <filter val="-14.810"/>
        <filter val="141.334"/>
        <filter val="141.509"/>
        <filter val="142"/>
        <filter val="142.794"/>
        <filter val="142.802"/>
        <filter val="147"/>
        <filter val="15.098"/>
        <filter val="-15.572"/>
        <filter val="15.813"/>
        <filter val="152.638"/>
        <filter val="158.786"/>
        <filter val="16"/>
        <filter val="16.051"/>
        <filter val="16.070"/>
        <filter val="163.394"/>
        <filter val="164.027"/>
        <filter val="169.962"/>
        <filter val="17.096"/>
        <filter val="17.603"/>
        <filter val="-17.806"/>
        <filter val="17.885"/>
        <filter val="-17.885"/>
        <filter val="174.468"/>
        <filter val="18.270"/>
        <filter val="18.488"/>
        <filter val="180.616"/>
        <filter val="184"/>
        <filter val="186"/>
        <filter val="19.018"/>
        <filter val="19.289"/>
        <filter val="19.755"/>
        <filter val="19.819"/>
        <filter val="190"/>
        <filter val="198.695"/>
        <filter val="198.913"/>
        <filter val="2.000"/>
        <filter val="2.018"/>
        <filter val="2.144"/>
        <filter val="2.200"/>
        <filter val="2.214"/>
        <filter val="2.273"/>
        <filter val="-2.293"/>
        <filter val="2.312"/>
        <filter val="2.420"/>
        <filter val="2.427"/>
        <filter val="2.428"/>
        <filter val="2.530"/>
        <filter val="2.586"/>
        <filter val="2.728"/>
        <filter val="2.740"/>
        <filter val="2.812"/>
        <filter val="20"/>
        <filter val="21.250"/>
        <filter val="21.830"/>
        <filter val="213"/>
        <filter val="216"/>
        <filter val="22.288"/>
        <filter val="226.963"/>
        <filter val="233.554"/>
        <filter val="235.981"/>
        <filter val="240"/>
        <filter val="25.568"/>
        <filter val="25.624"/>
        <filter val="260.600"/>
        <filter val="29.542"/>
        <filter val="3.074"/>
        <filter val="3.114"/>
        <filter val="3.120"/>
        <filter val="3.130"/>
        <filter val="3.149"/>
        <filter val="3.302"/>
        <filter val="3.390"/>
        <filter val="3.420"/>
        <filter val="3.748"/>
        <filter val="-3.974"/>
        <filter val="30.422"/>
        <filter val="32"/>
        <filter val="327.432"/>
        <filter val="330.734"/>
        <filter val="352"/>
        <filter val="352.254"/>
        <filter val="378"/>
        <filter val="382"/>
        <filter val="392.729"/>
        <filter val="4"/>
        <filter val="4.190"/>
        <filter val="4.304"/>
        <filter val="4.576"/>
        <filter val="4.676"/>
        <filter val="403.402"/>
        <filter val="42.242"/>
        <filter val="421.402"/>
        <filter val="428.969"/>
        <filter val="431.709"/>
        <filter val="44"/>
        <filter val="44.018"/>
        <filter val="447.832"/>
        <filter val="450.259"/>
        <filter val="462.643"/>
        <filter val="465.717"/>
        <filter val="5.000"/>
        <filter val="5.300"/>
        <filter val="5.589"/>
        <filter val="5.619"/>
        <filter val="5.663"/>
        <filter val="5.935"/>
        <filter val="5.963"/>
        <filter val="501.199"/>
        <filter val="53.014"/>
        <filter val="53.316"/>
        <filter val="53.320"/>
        <filter val="539"/>
        <filter val="574"/>
        <filter val="586"/>
        <filter val="590"/>
        <filter val="6.148"/>
        <filter val="60"/>
        <filter val="60.113"/>
        <filter val="61.904"/>
        <filter val="622"/>
        <filter val="64"/>
        <filter val="64.586"/>
        <filter val="64.594"/>
        <filter val="65.520"/>
        <filter val="68.951"/>
        <filter val="688"/>
        <filter val="698"/>
        <filter val="7.000"/>
        <filter val="7.440"/>
        <filter val="7.802"/>
        <filter val="71.763"/>
        <filter val="743"/>
        <filter val="76.643"/>
        <filter val="76.715"/>
        <filter val="762"/>
        <filter val="78"/>
        <filter val="-79.797"/>
        <filter val="8"/>
        <filter val="8.029"/>
        <filter val="8.064"/>
        <filter val="8.068"/>
        <filter val="8.222"/>
        <filter val="8.226"/>
        <filter val="8.424"/>
        <filter val="8.603"/>
        <filter val="8.607"/>
        <filter val="8.890"/>
        <filter val="8.900"/>
        <filter val="83.687"/>
        <filter val="84.502"/>
        <filter val="864"/>
        <filter val="871"/>
        <filter val="9.000"/>
        <filter val="9.018"/>
        <filter val="9.980"/>
        <filter val="91.656"/>
        <filter val="91.741"/>
        <filter val="951.458"/>
        <filter val="97.245"/>
        <filter val="98.399"/>
      </filters>
    </filterColumn>
  </autoFilter>
  <mergeCells count="425">
    <mergeCell ref="D998:G998"/>
    <mergeCell ref="A999:C999"/>
    <mergeCell ref="D999:G999"/>
    <mergeCell ref="D1002:G1002"/>
    <mergeCell ref="D1003:G1003"/>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ageMargins left="0.70866141732283472" right="0.70866141732283472" top="0" bottom="0.74803149606299213" header="0.31496062992125984" footer="0.31496062992125984"/>
  <pageSetup paperSize="9" orientation="portrait" r:id="rId1"/>
  <headerFooter>
    <oddFooter>Page &amp;P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J1015"/>
  <sheetViews>
    <sheetView topLeftCell="A949" workbookViewId="0">
      <selection activeCell="N957" sqref="N9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8" width="10.28515625" hidden="1" customWidth="1"/>
    <col min="9" max="9" width="11.85546875" hidden="1" customWidth="1"/>
    <col min="10" max="10" width="12.2851562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13"/>
      <c r="B8" s="714"/>
      <c r="C8" s="715"/>
      <c r="D8" s="73"/>
      <c r="E8" s="74" t="s">
        <v>938</v>
      </c>
      <c r="F8" s="684" t="s">
        <v>185</v>
      </c>
      <c r="G8" s="685" t="s">
        <v>942</v>
      </c>
      <c r="H8" s="76" t="s">
        <v>186</v>
      </c>
      <c r="I8" s="77" t="s">
        <v>187</v>
      </c>
      <c r="J8" s="77" t="s">
        <v>188</v>
      </c>
      <c r="K8" s="11">
        <f>SUBTOTAL(9,F348,F359,F368,F379,F384,F393,F425)</f>
        <v>0</v>
      </c>
      <c r="L8" s="63">
        <f>G10-G135</f>
        <v>424557.12</v>
      </c>
      <c r="M8" s="11"/>
      <c r="N8" s="63">
        <f>F10-G10</f>
        <v>-424537.12</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424537.12</v>
      </c>
      <c r="F10" s="85">
        <f>SUM(F12,F121,F128,F138,F201,F249,F251)</f>
        <v>20</v>
      </c>
      <c r="G10" s="86">
        <f>SUM(G12,G121,G128,G138,G201,G249,G251)</f>
        <v>424557.12</v>
      </c>
      <c r="H10" s="87" t="e">
        <f>SUM(H12,H121,H128,H138,H201,H249)</f>
        <v>#REF!</v>
      </c>
      <c r="I10" s="88" t="e">
        <f>SUM(I12,I121,I128,I138,I201,I249)</f>
        <v>#REF!</v>
      </c>
      <c r="J10" s="88" t="e">
        <f>SUM(J12,J121,J128,J138,J201,J249)</f>
        <v>#REF!</v>
      </c>
      <c r="K10" s="89">
        <f t="shared" ref="K10:K121" si="0">SUM(E10:G10)</f>
        <v>849114.24</v>
      </c>
      <c r="L10" s="89">
        <f t="shared" ref="L10:L115" si="1">IF(G10&lt;&gt;0,G10,0)</f>
        <v>424557.12</v>
      </c>
      <c r="M10" s="90">
        <f>SUM(G72,G83,G92,G108,G116,G122,G180,G197)</f>
        <v>3172.2299999999996</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67829.990000000005</v>
      </c>
      <c r="F11" s="85">
        <f>F12-F43-F116+F121+F128</f>
        <v>0</v>
      </c>
      <c r="G11" s="86">
        <f>G12-G43-G116+G121+G128</f>
        <v>67829.990000000005</v>
      </c>
      <c r="H11" s="92">
        <f>H12-H43-H116+H121+H128</f>
        <v>0</v>
      </c>
      <c r="I11" s="93">
        <f>I12-I43-I116+I121+I128</f>
        <v>0</v>
      </c>
      <c r="J11" s="93">
        <f>J12-J43-J116+J121+J128</f>
        <v>0</v>
      </c>
      <c r="K11" s="89">
        <f t="shared" si="0"/>
        <v>135659.98000000001</v>
      </c>
      <c r="L11" s="89">
        <f t="shared" si="1"/>
        <v>67829.990000000005</v>
      </c>
      <c r="M11" s="94">
        <f>G11-G22</f>
        <v>3149.0000000000073</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221565.22</v>
      </c>
      <c r="F12" s="85">
        <f>SUM(F13,F81)</f>
        <v>20</v>
      </c>
      <c r="G12" s="86">
        <f>SUM(G13,G81)</f>
        <v>221585.22</v>
      </c>
      <c r="H12" s="92">
        <f>SUM(H13,H81)</f>
        <v>46284</v>
      </c>
      <c r="I12" s="93">
        <f>SUM(I13,I81)</f>
        <v>46786</v>
      </c>
      <c r="J12" s="93">
        <f>SUM(J13,J81)</f>
        <v>47324</v>
      </c>
      <c r="K12" s="89">
        <f t="shared" si="0"/>
        <v>443170.44</v>
      </c>
      <c r="L12" s="89">
        <f t="shared" si="1"/>
        <v>221585.22</v>
      </c>
      <c r="M12" s="70">
        <f>M10-M11</f>
        <v>23.229999999992287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220047.99</v>
      </c>
      <c r="F13" s="85">
        <f>SUM(F14,F31,F42,F78)</f>
        <v>0</v>
      </c>
      <c r="G13" s="86">
        <f>SUM(G14,G31,G42,G78)</f>
        <v>220047.99</v>
      </c>
      <c r="H13" s="92">
        <f>SUM(H14,H31,H42,H78)</f>
        <v>46264</v>
      </c>
      <c r="I13" s="93">
        <f>SUM(I14,I31,I42,I78)</f>
        <v>46765</v>
      </c>
      <c r="J13" s="93">
        <f>SUM(J14,J31,J42,J78)</f>
        <v>47303</v>
      </c>
      <c r="K13" s="89">
        <f t="shared" si="0"/>
        <v>440095.98</v>
      </c>
      <c r="L13" s="89">
        <f t="shared" si="1"/>
        <v>220047.99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customHeight="1" x14ac:dyDescent="0.2">
      <c r="A38" s="112"/>
      <c r="B38" s="117"/>
      <c r="C38" s="115" t="s">
        <v>244</v>
      </c>
      <c r="D38" s="116" t="s">
        <v>245</v>
      </c>
      <c r="E38" s="100">
        <v>0</v>
      </c>
      <c r="F38" s="100">
        <f t="shared" ref="F38:G41" si="5">SUM(F312)</f>
        <v>0</v>
      </c>
      <c r="G38" s="101">
        <f t="shared" si="5"/>
        <v>0</v>
      </c>
      <c r="H38" s="102">
        <f t="shared" ref="H38:J41" si="6">SUM(H312)</f>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customHeight="1" x14ac:dyDescent="0.2">
      <c r="A39" s="112"/>
      <c r="B39" s="117"/>
      <c r="C39" s="115" t="s">
        <v>246</v>
      </c>
      <c r="D39" s="116" t="s">
        <v>247</v>
      </c>
      <c r="E39" s="100">
        <v>0</v>
      </c>
      <c r="F39" s="100">
        <f t="shared" si="5"/>
        <v>0</v>
      </c>
      <c r="G39" s="101">
        <f t="shared" si="5"/>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customHeight="1" x14ac:dyDescent="0.2">
      <c r="A40" s="112"/>
      <c r="B40" s="722" t="s">
        <v>248</v>
      </c>
      <c r="C40" s="721"/>
      <c r="D40" s="98" t="s">
        <v>249</v>
      </c>
      <c r="E40" s="100">
        <v>0</v>
      </c>
      <c r="F40" s="100">
        <f t="shared" si="5"/>
        <v>0</v>
      </c>
      <c r="G40" s="101">
        <f t="shared" si="5"/>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customHeight="1" x14ac:dyDescent="0.2">
      <c r="A41" s="112"/>
      <c r="B41" s="722" t="s">
        <v>250</v>
      </c>
      <c r="C41" s="721"/>
      <c r="D41" s="98" t="s">
        <v>251</v>
      </c>
      <c r="E41" s="100">
        <v>0</v>
      </c>
      <c r="F41" s="100">
        <f t="shared" si="5"/>
        <v>0</v>
      </c>
      <c r="G41" s="101">
        <f t="shared" si="5"/>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155367</v>
      </c>
      <c r="F42" s="85">
        <f>SUM(F43,F67,F69,F72)</f>
        <v>0</v>
      </c>
      <c r="G42" s="86">
        <f>SUM(G43,G67,G69,G72)</f>
        <v>155367</v>
      </c>
      <c r="H42" s="92">
        <f>SUM(H43,H67,H69,H72)</f>
        <v>46264</v>
      </c>
      <c r="I42" s="93">
        <f>SUM(I43,I67,I69,I72)</f>
        <v>46765</v>
      </c>
      <c r="J42" s="93">
        <f>SUM(J43,J67,J69,J72)</f>
        <v>47303</v>
      </c>
      <c r="K42" s="89">
        <f t="shared" si="0"/>
        <v>310734</v>
      </c>
      <c r="L42" s="89">
        <f t="shared" si="1"/>
        <v>155367</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153716</v>
      </c>
      <c r="F43" s="85">
        <f>SUM(F44,F63,F64,F65,F66)</f>
        <v>0</v>
      </c>
      <c r="G43" s="86">
        <f>SUM(G44,G63,G64,G65,G66)</f>
        <v>153716</v>
      </c>
      <c r="H43" s="92">
        <f>SUM(H44,H63,H64,H65,H66)</f>
        <v>46264</v>
      </c>
      <c r="I43" s="93">
        <f>SUM(I44,I63,I64,I65,I66)</f>
        <v>46765</v>
      </c>
      <c r="J43" s="93">
        <f>SUM(J44,J63,J64,J65,J66)</f>
        <v>47303</v>
      </c>
      <c r="K43" s="89">
        <f t="shared" si="0"/>
        <v>307432</v>
      </c>
      <c r="L43" s="89">
        <f t="shared" si="1"/>
        <v>153716</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66808</v>
      </c>
      <c r="F44" s="100">
        <f>SUM(F45,F46,F48,F56,F57,F60:F61,F62,F47,F58:F59)</f>
        <v>0</v>
      </c>
      <c r="G44" s="101">
        <f>SUM(G45,G46,G48,G56,G57,G60:G61,G62,G47,G58:G59)</f>
        <v>66808</v>
      </c>
      <c r="H44" s="102">
        <f>SUM(H45,H46,H48,H56,H57,H60,H62)</f>
        <v>28839</v>
      </c>
      <c r="I44" s="103">
        <f>SUM(I45,I46,I48,I56,I57,I60,I62)</f>
        <v>28847</v>
      </c>
      <c r="J44" s="103">
        <f>SUM(J45,J46,J48,J56,J57,J60,J62)</f>
        <v>28938</v>
      </c>
      <c r="K44" s="89">
        <f t="shared" si="0"/>
        <v>133616</v>
      </c>
      <c r="L44" s="89">
        <f t="shared" si="1"/>
        <v>66808</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21121</v>
      </c>
      <c r="F45" s="100">
        <f t="shared" ref="F45:G60" si="7">SUM(F322)</f>
        <v>0</v>
      </c>
      <c r="G45" s="101">
        <f t="shared" si="7"/>
        <v>21121</v>
      </c>
      <c r="H45" s="102">
        <f t="shared" ref="H45:J48" si="8">SUM(H322)</f>
        <v>10543</v>
      </c>
      <c r="I45" s="103">
        <f t="shared" si="8"/>
        <v>10543</v>
      </c>
      <c r="J45" s="103">
        <f t="shared" si="8"/>
        <v>10543</v>
      </c>
      <c r="K45" s="89">
        <f t="shared" si="0"/>
        <v>42242</v>
      </c>
      <c r="L45" s="89">
        <f t="shared" si="1"/>
        <v>21121</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22009</v>
      </c>
      <c r="F46" s="100">
        <f t="shared" si="7"/>
        <v>0</v>
      </c>
      <c r="G46" s="101">
        <f t="shared" si="7"/>
        <v>22009</v>
      </c>
      <c r="H46" s="102">
        <f t="shared" si="8"/>
        <v>9993</v>
      </c>
      <c r="I46" s="103">
        <f t="shared" si="8"/>
        <v>9993</v>
      </c>
      <c r="J46" s="103">
        <f t="shared" si="8"/>
        <v>9993</v>
      </c>
      <c r="K46" s="89">
        <f t="shared" si="0"/>
        <v>44018</v>
      </c>
      <c r="L46" s="89">
        <f t="shared" si="1"/>
        <v>22009</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customHeight="1" x14ac:dyDescent="0.2">
      <c r="A47" s="112"/>
      <c r="B47" s="118"/>
      <c r="C47" s="119" t="s">
        <v>258</v>
      </c>
      <c r="D47" s="106"/>
      <c r="E47" s="100">
        <v>0</v>
      </c>
      <c r="F47" s="100">
        <f t="shared" si="7"/>
        <v>0</v>
      </c>
      <c r="G47" s="101">
        <f t="shared" si="7"/>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7"/>
        <v>0</v>
      </c>
      <c r="G48" s="101">
        <f t="shared" si="7"/>
        <v>1072</v>
      </c>
      <c r="H48" s="102">
        <f t="shared" si="8"/>
        <v>286</v>
      </c>
      <c r="I48" s="103">
        <f t="shared" si="8"/>
        <v>294</v>
      </c>
      <c r="J48" s="103">
        <f t="shared" si="8"/>
        <v>385</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7"/>
        <v>0</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customHeight="1" x14ac:dyDescent="0.2">
      <c r="A50" s="112"/>
      <c r="B50" s="118"/>
      <c r="C50" s="119" t="s">
        <v>261</v>
      </c>
      <c r="D50" s="106"/>
      <c r="E50" s="100">
        <v>0</v>
      </c>
      <c r="F50" s="100">
        <f t="shared" si="7"/>
        <v>0</v>
      </c>
      <c r="G50" s="101">
        <f t="shared" si="7"/>
        <v>0</v>
      </c>
      <c r="H50" s="102">
        <f t="shared" ref="H50:J51" si="9">SUM(H327)</f>
        <v>286</v>
      </c>
      <c r="I50" s="103">
        <f t="shared" si="9"/>
        <v>294</v>
      </c>
      <c r="J50" s="103">
        <f t="shared" si="9"/>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customHeight="1" x14ac:dyDescent="0.2">
      <c r="A51" s="112"/>
      <c r="B51" s="118"/>
      <c r="C51" s="119" t="s">
        <v>262</v>
      </c>
      <c r="D51" s="106"/>
      <c r="E51" s="100">
        <v>0</v>
      </c>
      <c r="F51" s="100">
        <f t="shared" si="7"/>
        <v>0</v>
      </c>
      <c r="G51" s="101">
        <f t="shared" si="7"/>
        <v>0</v>
      </c>
      <c r="H51" s="102">
        <f t="shared" si="9"/>
        <v>0</v>
      </c>
      <c r="I51" s="103">
        <f t="shared" si="9"/>
        <v>0</v>
      </c>
      <c r="J51" s="103">
        <f t="shared" si="9"/>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customHeight="1" x14ac:dyDescent="0.2">
      <c r="A52" s="112"/>
      <c r="B52" s="118"/>
      <c r="C52" s="119" t="s">
        <v>263</v>
      </c>
      <c r="D52" s="106"/>
      <c r="E52" s="121">
        <v>0</v>
      </c>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customHeight="1" x14ac:dyDescent="0.2">
      <c r="A53" s="122"/>
      <c r="B53" s="123"/>
      <c r="C53" s="124" t="s">
        <v>264</v>
      </c>
      <c r="D53" s="125"/>
      <c r="E53" s="121">
        <v>0</v>
      </c>
      <c r="F53" s="121">
        <f t="shared" si="7"/>
        <v>0</v>
      </c>
      <c r="G53" s="126">
        <f t="shared" si="7"/>
        <v>0</v>
      </c>
      <c r="H53" s="127"/>
      <c r="I53" s="128"/>
      <c r="J53" s="128"/>
      <c r="K53" s="8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customHeight="1" x14ac:dyDescent="0.2">
      <c r="A54" s="122"/>
      <c r="B54" s="123"/>
      <c r="C54" s="124" t="s">
        <v>265</v>
      </c>
      <c r="D54" s="125"/>
      <c r="E54" s="121">
        <v>0</v>
      </c>
      <c r="F54" s="121">
        <f t="shared" si="7"/>
        <v>0</v>
      </c>
      <c r="G54" s="126">
        <f t="shared" si="7"/>
        <v>0</v>
      </c>
      <c r="H54" s="127"/>
      <c r="I54" s="128"/>
      <c r="J54" s="128"/>
      <c r="K54" s="8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customHeight="1" x14ac:dyDescent="0.2">
      <c r="A55" s="122"/>
      <c r="B55" s="123"/>
      <c r="C55" s="119" t="s">
        <v>266</v>
      </c>
      <c r="D55" s="125"/>
      <c r="E55" s="100">
        <v>0</v>
      </c>
      <c r="F55" s="100">
        <f t="shared" si="7"/>
        <v>0</v>
      </c>
      <c r="G55" s="101">
        <f t="shared" si="7"/>
        <v>0</v>
      </c>
      <c r="H55" s="102">
        <f t="shared" ref="H55:J57" si="10">SUM(H332)</f>
        <v>0</v>
      </c>
      <c r="I55" s="103">
        <f t="shared" si="10"/>
        <v>0</v>
      </c>
      <c r="J55" s="103">
        <f t="shared" si="10"/>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customHeight="1" x14ac:dyDescent="0.2">
      <c r="A56" s="112"/>
      <c r="B56" s="118"/>
      <c r="C56" s="119" t="s">
        <v>267</v>
      </c>
      <c r="D56" s="106"/>
      <c r="E56" s="100">
        <v>0</v>
      </c>
      <c r="F56" s="100">
        <f t="shared" si="7"/>
        <v>0</v>
      </c>
      <c r="G56" s="101">
        <f t="shared" si="7"/>
        <v>0</v>
      </c>
      <c r="H56" s="102">
        <f t="shared" si="10"/>
        <v>8017</v>
      </c>
      <c r="I56" s="103">
        <f t="shared" si="10"/>
        <v>8017</v>
      </c>
      <c r="J56" s="103">
        <f t="shared" si="10"/>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508</v>
      </c>
      <c r="F57" s="100">
        <f t="shared" si="7"/>
        <v>0</v>
      </c>
      <c r="G57" s="101">
        <f t="shared" si="7"/>
        <v>508</v>
      </c>
      <c r="H57" s="102">
        <f t="shared" si="10"/>
        <v>0</v>
      </c>
      <c r="I57" s="103">
        <f t="shared" si="10"/>
        <v>0</v>
      </c>
      <c r="J57" s="103">
        <f t="shared" si="10"/>
        <v>0</v>
      </c>
      <c r="K57" s="89">
        <f t="shared" si="0"/>
        <v>1016</v>
      </c>
      <c r="L57" s="89">
        <f t="shared" si="1"/>
        <v>508</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9244</v>
      </c>
      <c r="F58" s="100">
        <f t="shared" si="7"/>
        <v>0</v>
      </c>
      <c r="G58" s="101">
        <f t="shared" si="7"/>
        <v>9244</v>
      </c>
      <c r="H58" s="102"/>
      <c r="I58" s="103"/>
      <c r="J58" s="103"/>
      <c r="K58" s="89">
        <f t="shared" si="0"/>
        <v>18488</v>
      </c>
      <c r="L58" s="89">
        <f t="shared" si="1"/>
        <v>9244</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7"/>
        <v>0</v>
      </c>
      <c r="G59" s="101">
        <f t="shared" si="7"/>
        <v>1710</v>
      </c>
      <c r="H59" s="102">
        <f t="shared" ref="H59:J60" si="11">SUM(H336)</f>
        <v>0</v>
      </c>
      <c r="I59" s="103">
        <f t="shared" si="11"/>
        <v>0</v>
      </c>
      <c r="J59" s="103">
        <f t="shared" si="11"/>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7"/>
        <v>0</v>
      </c>
      <c r="G60" s="101">
        <f t="shared" si="7"/>
        <v>11144</v>
      </c>
      <c r="H60" s="102">
        <f t="shared" si="11"/>
        <v>0</v>
      </c>
      <c r="I60" s="103">
        <f t="shared" si="11"/>
        <v>0</v>
      </c>
      <c r="J60" s="103">
        <f t="shared" si="11"/>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customHeight="1" x14ac:dyDescent="0.2">
      <c r="A61" s="112"/>
      <c r="B61" s="118"/>
      <c r="C61" s="119" t="s">
        <v>272</v>
      </c>
      <c r="D61" s="106"/>
      <c r="E61" s="100">
        <v>0</v>
      </c>
      <c r="F61" s="100">
        <f t="shared" ref="F61:G65" si="12">SUM(F338)</f>
        <v>0</v>
      </c>
      <c r="G61" s="101">
        <f t="shared" si="12"/>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customHeight="1" x14ac:dyDescent="0.2">
      <c r="A62" s="112"/>
      <c r="B62" s="118"/>
      <c r="C62" s="119" t="s">
        <v>273</v>
      </c>
      <c r="D62" s="98"/>
      <c r="E62" s="100">
        <v>0</v>
      </c>
      <c r="F62" s="100">
        <f t="shared" si="12"/>
        <v>0</v>
      </c>
      <c r="G62" s="101">
        <f t="shared" si="12"/>
        <v>0</v>
      </c>
      <c r="H62" s="102">
        <f t="shared" ref="H62:J65" si="13">SUM(H339)</f>
        <v>0</v>
      </c>
      <c r="I62" s="103">
        <f t="shared" si="13"/>
        <v>0</v>
      </c>
      <c r="J62" s="103">
        <f t="shared" si="13"/>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customHeight="1" x14ac:dyDescent="0.2">
      <c r="A63" s="112"/>
      <c r="B63" s="722" t="s">
        <v>274</v>
      </c>
      <c r="C63" s="721"/>
      <c r="D63" s="98" t="s">
        <v>275</v>
      </c>
      <c r="E63" s="100">
        <v>0</v>
      </c>
      <c r="F63" s="100">
        <f t="shared" si="12"/>
        <v>0</v>
      </c>
      <c r="G63" s="101">
        <f t="shared" si="12"/>
        <v>0</v>
      </c>
      <c r="H63" s="102">
        <f t="shared" si="13"/>
        <v>0</v>
      </c>
      <c r="I63" s="103">
        <f t="shared" si="13"/>
        <v>0</v>
      </c>
      <c r="J63" s="103">
        <f t="shared" si="13"/>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12"/>
        <v>0</v>
      </c>
      <c r="G64" s="101">
        <f t="shared" si="12"/>
        <v>15211</v>
      </c>
      <c r="H64" s="130">
        <f t="shared" si="13"/>
        <v>7835</v>
      </c>
      <c r="I64" s="131">
        <f t="shared" si="13"/>
        <v>8054</v>
      </c>
      <c r="J64" s="131">
        <f t="shared" si="13"/>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71697</v>
      </c>
      <c r="F65" s="100">
        <f>SUM(F342)</f>
        <v>0</v>
      </c>
      <c r="G65" s="101">
        <f t="shared" si="12"/>
        <v>71697</v>
      </c>
      <c r="H65" s="102">
        <f t="shared" si="13"/>
        <v>9590</v>
      </c>
      <c r="I65" s="103">
        <f t="shared" si="13"/>
        <v>9864</v>
      </c>
      <c r="J65" s="103">
        <f t="shared" si="13"/>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customHeight="1" x14ac:dyDescent="0.2">
      <c r="A70" s="112"/>
      <c r="B70" s="722" t="s">
        <v>287</v>
      </c>
      <c r="C70" s="721"/>
      <c r="D70" s="98" t="s">
        <v>288</v>
      </c>
      <c r="E70" s="100">
        <v>0</v>
      </c>
      <c r="F70" s="100">
        <f t="shared" ref="F70:J71" si="14">SUM(F346)</f>
        <v>0</v>
      </c>
      <c r="G70" s="101">
        <f t="shared" si="14"/>
        <v>0</v>
      </c>
      <c r="H70" s="102">
        <f t="shared" si="14"/>
        <v>0</v>
      </c>
      <c r="I70" s="103">
        <f t="shared" si="14"/>
        <v>0</v>
      </c>
      <c r="J70" s="103">
        <f t="shared" si="14"/>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customHeight="1" x14ac:dyDescent="0.2">
      <c r="A71" s="112"/>
      <c r="B71" s="722" t="s">
        <v>289</v>
      </c>
      <c r="C71" s="721"/>
      <c r="D71" s="98" t="s">
        <v>290</v>
      </c>
      <c r="E71" s="100">
        <v>0</v>
      </c>
      <c r="F71" s="100">
        <f t="shared" si="14"/>
        <v>0</v>
      </c>
      <c r="G71" s="101">
        <f t="shared" si="14"/>
        <v>0</v>
      </c>
      <c r="H71" s="102">
        <f t="shared" si="14"/>
        <v>0</v>
      </c>
      <c r="I71" s="103">
        <f t="shared" si="14"/>
        <v>0</v>
      </c>
      <c r="J71" s="103">
        <f t="shared" si="14"/>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5">SUM(F351)</f>
        <v>0</v>
      </c>
      <c r="G75" s="101">
        <f t="shared" si="15"/>
        <v>1293</v>
      </c>
      <c r="H75" s="102">
        <f t="shared" ref="H75:J77" si="16">SUM(H351)</f>
        <v>0</v>
      </c>
      <c r="I75" s="103">
        <f t="shared" si="16"/>
        <v>0</v>
      </c>
      <c r="J75" s="103">
        <f t="shared" si="16"/>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5"/>
        <v>0</v>
      </c>
      <c r="G76" s="101">
        <f t="shared" si="15"/>
        <v>287</v>
      </c>
      <c r="H76" s="102">
        <f t="shared" si="16"/>
        <v>0</v>
      </c>
      <c r="I76" s="103">
        <f t="shared" si="16"/>
        <v>0</v>
      </c>
      <c r="J76" s="103">
        <f t="shared" si="16"/>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customHeight="1" x14ac:dyDescent="0.2">
      <c r="A77" s="112"/>
      <c r="B77" s="722" t="s">
        <v>300</v>
      </c>
      <c r="C77" s="721"/>
      <c r="D77" s="98" t="s">
        <v>301</v>
      </c>
      <c r="E77" s="100">
        <v>0</v>
      </c>
      <c r="F77" s="100">
        <f t="shared" si="15"/>
        <v>0</v>
      </c>
      <c r="G77" s="101">
        <f t="shared" si="15"/>
        <v>0</v>
      </c>
      <c r="H77" s="102">
        <f t="shared" si="16"/>
        <v>0</v>
      </c>
      <c r="I77" s="103">
        <f t="shared" si="16"/>
        <v>0</v>
      </c>
      <c r="J77" s="103">
        <f t="shared" si="16"/>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customHeight="1" x14ac:dyDescent="0.2">
      <c r="A78" s="719" t="s">
        <v>302</v>
      </c>
      <c r="B78" s="720"/>
      <c r="C78" s="721"/>
      <c r="D78" s="96" t="s">
        <v>303</v>
      </c>
      <c r="E78" s="85">
        <v>0</v>
      </c>
      <c r="F78" s="85">
        <f t="shared" ref="F78:J79" si="17">SUM(F79)</f>
        <v>0</v>
      </c>
      <c r="G78" s="86">
        <f t="shared" si="17"/>
        <v>0</v>
      </c>
      <c r="H78" s="92">
        <f t="shared" si="17"/>
        <v>0</v>
      </c>
      <c r="I78" s="93">
        <f t="shared" si="17"/>
        <v>0</v>
      </c>
      <c r="J78" s="93">
        <f t="shared" si="17"/>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customHeight="1" x14ac:dyDescent="0.2">
      <c r="A79" s="719" t="s">
        <v>51</v>
      </c>
      <c r="B79" s="720"/>
      <c r="C79" s="721"/>
      <c r="D79" s="96" t="s">
        <v>304</v>
      </c>
      <c r="E79" s="85">
        <v>0</v>
      </c>
      <c r="F79" s="85">
        <f t="shared" si="17"/>
        <v>0</v>
      </c>
      <c r="G79" s="86">
        <f t="shared" si="17"/>
        <v>0</v>
      </c>
      <c r="H79" s="92">
        <f t="shared" si="17"/>
        <v>0</v>
      </c>
      <c r="I79" s="93">
        <f t="shared" si="17"/>
        <v>0</v>
      </c>
      <c r="J79" s="93">
        <f t="shared" si="17"/>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1517.2299999999996</v>
      </c>
      <c r="F81" s="85">
        <f>SUM(F82,F91)</f>
        <v>20</v>
      </c>
      <c r="G81" s="86">
        <f>SUM(G82,G91)</f>
        <v>1537.2299999999996</v>
      </c>
      <c r="H81" s="92">
        <f>SUM(H82,H91)</f>
        <v>20</v>
      </c>
      <c r="I81" s="93">
        <f>SUM(I82,I91)</f>
        <v>21</v>
      </c>
      <c r="J81" s="93">
        <f>SUM(J82,J91)</f>
        <v>21</v>
      </c>
      <c r="K81" s="89">
        <f t="shared" si="0"/>
        <v>3074.4599999999991</v>
      </c>
      <c r="L81" s="89">
        <f t="shared" si="1"/>
        <v>1537.2299999999996</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customHeight="1" x14ac:dyDescent="0.2">
      <c r="A84" s="112"/>
      <c r="B84" s="722" t="s">
        <v>313</v>
      </c>
      <c r="C84" s="721"/>
      <c r="D84" s="98" t="s">
        <v>314</v>
      </c>
      <c r="E84" s="100">
        <v>0</v>
      </c>
      <c r="F84" s="100">
        <f t="shared" ref="F84:J85" si="18">SUM(F360)</f>
        <v>0</v>
      </c>
      <c r="G84" s="101">
        <f t="shared" si="18"/>
        <v>0</v>
      </c>
      <c r="H84" s="102">
        <f t="shared" si="18"/>
        <v>0</v>
      </c>
      <c r="I84" s="103">
        <f t="shared" si="18"/>
        <v>0</v>
      </c>
      <c r="J84" s="103">
        <f t="shared" si="18"/>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8"/>
        <v>0</v>
      </c>
      <c r="G85" s="101">
        <f t="shared" si="18"/>
        <v>381</v>
      </c>
      <c r="H85" s="102">
        <f t="shared" si="18"/>
        <v>0</v>
      </c>
      <c r="I85" s="103">
        <f t="shared" si="18"/>
        <v>0</v>
      </c>
      <c r="J85" s="103">
        <f t="shared" si="18"/>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customHeight="1" x14ac:dyDescent="0.2">
      <c r="A87" s="97"/>
      <c r="B87" s="117"/>
      <c r="C87" s="115" t="s">
        <v>319</v>
      </c>
      <c r="D87" s="116" t="s">
        <v>320</v>
      </c>
      <c r="E87" s="100">
        <v>0</v>
      </c>
      <c r="F87" s="100">
        <f t="shared" ref="F87:J88" si="19">SUM(F363)</f>
        <v>0</v>
      </c>
      <c r="G87" s="101">
        <f t="shared" si="19"/>
        <v>0</v>
      </c>
      <c r="H87" s="102">
        <f t="shared" si="19"/>
        <v>0</v>
      </c>
      <c r="I87" s="103">
        <f t="shared" si="19"/>
        <v>0</v>
      </c>
      <c r="J87" s="103">
        <f t="shared" si="19"/>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customHeight="1" x14ac:dyDescent="0.2">
      <c r="A88" s="97"/>
      <c r="B88" s="722" t="s">
        <v>321</v>
      </c>
      <c r="C88" s="721"/>
      <c r="D88" s="98" t="s">
        <v>322</v>
      </c>
      <c r="E88" s="100">
        <v>0</v>
      </c>
      <c r="F88" s="100">
        <f t="shared" si="19"/>
        <v>0</v>
      </c>
      <c r="G88" s="101">
        <f t="shared" si="19"/>
        <v>0</v>
      </c>
      <c r="H88" s="102">
        <f t="shared" si="19"/>
        <v>0</v>
      </c>
      <c r="I88" s="103">
        <f t="shared" si="19"/>
        <v>0</v>
      </c>
      <c r="J88" s="103">
        <f t="shared" si="19"/>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1136.2299999999996</v>
      </c>
      <c r="F91" s="85">
        <f>SUM(F92,F100,F103,F108,F116)</f>
        <v>20</v>
      </c>
      <c r="G91" s="86">
        <f>SUM(G92,G100,G103,G108,G116)</f>
        <v>1156.2299999999996</v>
      </c>
      <c r="H91" s="92">
        <f>SUM(H92,H100,H103,H108,H116)</f>
        <v>20</v>
      </c>
      <c r="I91" s="93">
        <f>SUM(I92,I100,I103,I108,I116)</f>
        <v>21</v>
      </c>
      <c r="J91" s="93">
        <f>SUM(J92,J100,J103,J108,J116)</f>
        <v>21</v>
      </c>
      <c r="K91" s="89">
        <f t="shared" si="0"/>
        <v>2312.4599999999991</v>
      </c>
      <c r="L91" s="89">
        <f t="shared" si="1"/>
        <v>1156.2299999999996</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customHeight="1" x14ac:dyDescent="0.2">
      <c r="A94" s="112"/>
      <c r="B94" s="722" t="s">
        <v>333</v>
      </c>
      <c r="C94" s="721"/>
      <c r="D94" s="98" t="s">
        <v>334</v>
      </c>
      <c r="E94" s="100">
        <v>0</v>
      </c>
      <c r="F94" s="100">
        <f t="shared" ref="F94:G99" si="20">SUM(F370)</f>
        <v>0</v>
      </c>
      <c r="G94" s="101">
        <f t="shared" si="20"/>
        <v>0</v>
      </c>
      <c r="H94" s="102">
        <f t="shared" ref="H94:J99" si="21">SUM(H370)</f>
        <v>0</v>
      </c>
      <c r="I94" s="103">
        <f t="shared" si="21"/>
        <v>0</v>
      </c>
      <c r="J94" s="103">
        <f t="shared" si="21"/>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customHeight="1" x14ac:dyDescent="0.2">
      <c r="A95" s="112"/>
      <c r="B95" s="722" t="s">
        <v>335</v>
      </c>
      <c r="C95" s="721"/>
      <c r="D95" s="98" t="s">
        <v>336</v>
      </c>
      <c r="E95" s="100">
        <v>0</v>
      </c>
      <c r="F95" s="100">
        <f t="shared" si="20"/>
        <v>0</v>
      </c>
      <c r="G95" s="101">
        <f t="shared" si="20"/>
        <v>0</v>
      </c>
      <c r="H95" s="102">
        <f t="shared" si="21"/>
        <v>0</v>
      </c>
      <c r="I95" s="103">
        <f t="shared" si="21"/>
        <v>0</v>
      </c>
      <c r="J95" s="103">
        <f t="shared" si="21"/>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customHeight="1" x14ac:dyDescent="0.2">
      <c r="A96" s="112"/>
      <c r="B96" s="722" t="s">
        <v>337</v>
      </c>
      <c r="C96" s="721"/>
      <c r="D96" s="98" t="s">
        <v>338</v>
      </c>
      <c r="E96" s="100">
        <v>0</v>
      </c>
      <c r="F96" s="100">
        <f t="shared" si="20"/>
        <v>0</v>
      </c>
      <c r="G96" s="101">
        <f t="shared" si="20"/>
        <v>0</v>
      </c>
      <c r="H96" s="102">
        <f t="shared" si="21"/>
        <v>0</v>
      </c>
      <c r="I96" s="103">
        <f t="shared" si="21"/>
        <v>0</v>
      </c>
      <c r="J96" s="103">
        <f t="shared" si="21"/>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customHeight="1" x14ac:dyDescent="0.2">
      <c r="A97" s="134"/>
      <c r="B97" s="722" t="s">
        <v>339</v>
      </c>
      <c r="C97" s="721"/>
      <c r="D97" s="98" t="s">
        <v>340</v>
      </c>
      <c r="E97" s="100">
        <v>0</v>
      </c>
      <c r="F97" s="100">
        <f t="shared" si="20"/>
        <v>0</v>
      </c>
      <c r="G97" s="101">
        <f t="shared" si="20"/>
        <v>0</v>
      </c>
      <c r="H97" s="102">
        <f t="shared" si="21"/>
        <v>0</v>
      </c>
      <c r="I97" s="103">
        <f t="shared" si="21"/>
        <v>0</v>
      </c>
      <c r="J97" s="103">
        <f t="shared" si="21"/>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customHeight="1" x14ac:dyDescent="0.2">
      <c r="A98" s="134"/>
      <c r="B98" s="722" t="s">
        <v>341</v>
      </c>
      <c r="C98" s="721"/>
      <c r="D98" s="98" t="s">
        <v>342</v>
      </c>
      <c r="E98" s="100">
        <v>0</v>
      </c>
      <c r="F98" s="100">
        <f t="shared" si="20"/>
        <v>0</v>
      </c>
      <c r="G98" s="101">
        <f t="shared" si="20"/>
        <v>0</v>
      </c>
      <c r="H98" s="102">
        <f t="shared" si="21"/>
        <v>0</v>
      </c>
      <c r="I98" s="103">
        <f t="shared" si="21"/>
        <v>0</v>
      </c>
      <c r="J98" s="103">
        <f t="shared" si="21"/>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customHeight="1" x14ac:dyDescent="0.2">
      <c r="A99" s="112"/>
      <c r="B99" s="722" t="s">
        <v>343</v>
      </c>
      <c r="C99" s="721"/>
      <c r="D99" s="98" t="s">
        <v>344</v>
      </c>
      <c r="E99" s="100">
        <v>0</v>
      </c>
      <c r="F99" s="100">
        <f t="shared" si="20"/>
        <v>0</v>
      </c>
      <c r="G99" s="101">
        <f t="shared" si="20"/>
        <v>0</v>
      </c>
      <c r="H99" s="102">
        <f t="shared" si="21"/>
        <v>0</v>
      </c>
      <c r="I99" s="103">
        <f t="shared" si="21"/>
        <v>0</v>
      </c>
      <c r="J99" s="103">
        <f t="shared" si="21"/>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customHeight="1" x14ac:dyDescent="0.2">
      <c r="A101" s="112"/>
      <c r="B101" s="722" t="s">
        <v>347</v>
      </c>
      <c r="C101" s="721"/>
      <c r="D101" s="98" t="s">
        <v>348</v>
      </c>
      <c r="E101" s="100">
        <v>0</v>
      </c>
      <c r="F101" s="100">
        <f t="shared" ref="F101:J102" si="22">SUM(F377)</f>
        <v>0</v>
      </c>
      <c r="G101" s="101">
        <f t="shared" si="22"/>
        <v>0</v>
      </c>
      <c r="H101" s="102">
        <f t="shared" si="22"/>
        <v>0</v>
      </c>
      <c r="I101" s="103">
        <f t="shared" si="22"/>
        <v>0</v>
      </c>
      <c r="J101" s="103">
        <f t="shared" si="22"/>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customHeight="1" x14ac:dyDescent="0.2">
      <c r="A102" s="112"/>
      <c r="B102" s="722" t="s">
        <v>349</v>
      </c>
      <c r="C102" s="721"/>
      <c r="D102" s="98" t="s">
        <v>350</v>
      </c>
      <c r="E102" s="100">
        <v>0</v>
      </c>
      <c r="F102" s="100">
        <f t="shared" si="22"/>
        <v>0</v>
      </c>
      <c r="G102" s="101">
        <f t="shared" si="22"/>
        <v>0</v>
      </c>
      <c r="H102" s="102">
        <f t="shared" si="22"/>
        <v>0</v>
      </c>
      <c r="I102" s="103">
        <f t="shared" si="22"/>
        <v>0</v>
      </c>
      <c r="J102" s="103">
        <f t="shared" si="22"/>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customHeight="1" x14ac:dyDescent="0.2">
      <c r="A105" s="112"/>
      <c r="B105" s="722" t="s">
        <v>355</v>
      </c>
      <c r="C105" s="721"/>
      <c r="D105" s="98" t="s">
        <v>356</v>
      </c>
      <c r="E105" s="100">
        <v>0</v>
      </c>
      <c r="F105" s="100">
        <f t="shared" ref="F105:G107" si="23">SUM(F381)</f>
        <v>0</v>
      </c>
      <c r="G105" s="101">
        <f t="shared" si="23"/>
        <v>0</v>
      </c>
      <c r="H105" s="102">
        <f t="shared" ref="H105:J107" si="24">SUM(H381)</f>
        <v>0</v>
      </c>
      <c r="I105" s="103">
        <f t="shared" si="24"/>
        <v>0</v>
      </c>
      <c r="J105" s="103">
        <f t="shared" si="24"/>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customHeight="1" x14ac:dyDescent="0.2">
      <c r="A106" s="112"/>
      <c r="B106" s="722" t="s">
        <v>357</v>
      </c>
      <c r="C106" s="721"/>
      <c r="D106" s="98" t="s">
        <v>358</v>
      </c>
      <c r="E106" s="100">
        <v>0</v>
      </c>
      <c r="F106" s="100">
        <f t="shared" si="23"/>
        <v>0</v>
      </c>
      <c r="G106" s="101">
        <f t="shared" si="23"/>
        <v>0</v>
      </c>
      <c r="H106" s="102">
        <f t="shared" si="24"/>
        <v>0</v>
      </c>
      <c r="I106" s="103">
        <f t="shared" si="24"/>
        <v>0</v>
      </c>
      <c r="J106" s="103">
        <f t="shared" si="24"/>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3"/>
        <v>0</v>
      </c>
      <c r="G107" s="101">
        <f t="shared" si="23"/>
        <v>16</v>
      </c>
      <c r="H107" s="102">
        <f t="shared" si="24"/>
        <v>0</v>
      </c>
      <c r="I107" s="103">
        <f t="shared" si="24"/>
        <v>0</v>
      </c>
      <c r="J107" s="103">
        <f t="shared" si="24"/>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customHeight="1" x14ac:dyDescent="0.2">
      <c r="A109" s="112"/>
      <c r="B109" s="722" t="s">
        <v>363</v>
      </c>
      <c r="C109" s="721"/>
      <c r="D109" s="98" t="s">
        <v>364</v>
      </c>
      <c r="E109" s="100">
        <v>0</v>
      </c>
      <c r="F109" s="100">
        <f t="shared" ref="F109:J111" si="25">SUM(F385)</f>
        <v>0</v>
      </c>
      <c r="G109" s="101">
        <f t="shared" si="25"/>
        <v>0</v>
      </c>
      <c r="H109" s="102">
        <f t="shared" si="25"/>
        <v>0</v>
      </c>
      <c r="I109" s="103">
        <f t="shared" si="25"/>
        <v>0</v>
      </c>
      <c r="J109" s="103">
        <f t="shared" si="25"/>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customHeight="1" x14ac:dyDescent="0.2">
      <c r="A110" s="112"/>
      <c r="B110" s="722" t="s">
        <v>365</v>
      </c>
      <c r="C110" s="721"/>
      <c r="D110" s="98" t="s">
        <v>366</v>
      </c>
      <c r="E110" s="100">
        <v>0</v>
      </c>
      <c r="F110" s="100">
        <f t="shared" si="25"/>
        <v>0</v>
      </c>
      <c r="G110" s="101">
        <f t="shared" si="25"/>
        <v>0</v>
      </c>
      <c r="H110" s="102">
        <f t="shared" si="25"/>
        <v>0</v>
      </c>
      <c r="I110" s="103">
        <f t="shared" si="25"/>
        <v>0</v>
      </c>
      <c r="J110" s="103">
        <f t="shared" si="25"/>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customHeight="1" x14ac:dyDescent="0.2">
      <c r="A111" s="112"/>
      <c r="B111" s="722" t="s">
        <v>367</v>
      </c>
      <c r="C111" s="721"/>
      <c r="D111" s="98" t="s">
        <v>368</v>
      </c>
      <c r="E111" s="100">
        <v>0</v>
      </c>
      <c r="F111" s="100">
        <f t="shared" si="25"/>
        <v>0</v>
      </c>
      <c r="G111" s="101">
        <f t="shared" si="25"/>
        <v>0</v>
      </c>
      <c r="H111" s="102">
        <f t="shared" si="25"/>
        <v>0</v>
      </c>
      <c r="I111" s="103">
        <f t="shared" si="25"/>
        <v>0</v>
      </c>
      <c r="J111" s="103">
        <f t="shared" si="25"/>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19.229999999999563</v>
      </c>
      <c r="F116" s="85">
        <f>SUM(F117:F120)</f>
        <v>20</v>
      </c>
      <c r="G116" s="86">
        <f>SUM(G117:G120)</f>
        <v>39.229999999999563</v>
      </c>
      <c r="H116" s="92">
        <f>SUM(H117:H120)</f>
        <v>20</v>
      </c>
      <c r="I116" s="93">
        <f>SUM(I117:I120)</f>
        <v>21</v>
      </c>
      <c r="J116" s="93">
        <f>SUM(J117:J120)</f>
        <v>21</v>
      </c>
      <c r="K116" s="89">
        <f t="shared" si="0"/>
        <v>78.459999999999127</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customHeight="1" x14ac:dyDescent="0.2">
      <c r="A117" s="112"/>
      <c r="B117" s="722" t="s">
        <v>379</v>
      </c>
      <c r="C117" s="721"/>
      <c r="D117" s="106" t="s">
        <v>380</v>
      </c>
      <c r="E117" s="100">
        <v>19.23</v>
      </c>
      <c r="F117" s="100">
        <f t="shared" ref="F117:J118" si="26">SUM(F391)</f>
        <v>20</v>
      </c>
      <c r="G117" s="101">
        <f t="shared" si="26"/>
        <v>39.230000000000004</v>
      </c>
      <c r="H117" s="102">
        <f t="shared" si="26"/>
        <v>20</v>
      </c>
      <c r="I117" s="103">
        <f t="shared" si="26"/>
        <v>21</v>
      </c>
      <c r="J117" s="103">
        <f t="shared" si="26"/>
        <v>21</v>
      </c>
      <c r="K117" s="89">
        <f t="shared" si="0"/>
        <v>78.460000000000008</v>
      </c>
      <c r="L117" s="89">
        <f t="shared" ref="L117:L140" si="27">IF(G117&lt;&gt;0,G117,0)</f>
        <v>39.230000000000004</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-9455.7000000000007</v>
      </c>
      <c r="F118" s="100">
        <f t="shared" si="26"/>
        <v>348.3</v>
      </c>
      <c r="G118" s="101">
        <f t="shared" si="26"/>
        <v>-9107.4000000000015</v>
      </c>
      <c r="H118" s="102">
        <f t="shared" si="26"/>
        <v>0</v>
      </c>
      <c r="I118" s="103">
        <f t="shared" si="26"/>
        <v>0</v>
      </c>
      <c r="J118" s="103">
        <f t="shared" si="26"/>
        <v>0</v>
      </c>
      <c r="K118" s="89">
        <f t="shared" si="0"/>
        <v>-18214.800000000003</v>
      </c>
      <c r="L118" s="89">
        <f t="shared" si="27"/>
        <v>-9107.4000000000015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9455.7000000000007</v>
      </c>
      <c r="F119" s="100">
        <f>SUM(F442)</f>
        <v>-348.3</v>
      </c>
      <c r="G119" s="101">
        <f>SUM(G442)</f>
        <v>9107.4000000000015</v>
      </c>
      <c r="H119" s="102">
        <f>SUM(H442)</f>
        <v>0</v>
      </c>
      <c r="I119" s="103">
        <f>SUM(I442)</f>
        <v>0</v>
      </c>
      <c r="J119" s="103">
        <f>SUM(J442)</f>
        <v>0</v>
      </c>
      <c r="K119" s="89">
        <f t="shared" si="0"/>
        <v>18214.800000000003</v>
      </c>
      <c r="L119" s="89">
        <f t="shared" si="27"/>
        <v>9107.4000000000015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7"/>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7"/>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ref="K122:K185" si="28">SUM(E122:G122)</f>
        <v>0</v>
      </c>
      <c r="L122" s="89">
        <f t="shared" si="27"/>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28"/>
        <v>0</v>
      </c>
      <c r="L123" s="89">
        <f t="shared" si="27"/>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customHeight="1" x14ac:dyDescent="0.2">
      <c r="A124" s="112"/>
      <c r="B124" s="722" t="s">
        <v>393</v>
      </c>
      <c r="C124" s="721"/>
      <c r="D124" s="98" t="s">
        <v>394</v>
      </c>
      <c r="E124" s="100">
        <v>0</v>
      </c>
      <c r="F124" s="100">
        <f t="shared" ref="F124:G127" si="29">SUM(F446)</f>
        <v>0</v>
      </c>
      <c r="G124" s="101">
        <f t="shared" si="29"/>
        <v>0</v>
      </c>
      <c r="H124" s="102">
        <f t="shared" ref="H124:J127" si="30">SUM(H446)</f>
        <v>0</v>
      </c>
      <c r="I124" s="103">
        <f t="shared" si="30"/>
        <v>0</v>
      </c>
      <c r="J124" s="103">
        <f t="shared" si="30"/>
        <v>0</v>
      </c>
      <c r="K124" s="89">
        <f t="shared" si="28"/>
        <v>0</v>
      </c>
      <c r="L124" s="89">
        <f t="shared" si="27"/>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customHeight="1" x14ac:dyDescent="0.2">
      <c r="A125" s="112"/>
      <c r="B125" s="722" t="s">
        <v>395</v>
      </c>
      <c r="C125" s="721"/>
      <c r="D125" s="98" t="s">
        <v>396</v>
      </c>
      <c r="E125" s="100">
        <v>0</v>
      </c>
      <c r="F125" s="100">
        <f t="shared" si="29"/>
        <v>0</v>
      </c>
      <c r="G125" s="101">
        <f t="shared" si="29"/>
        <v>0</v>
      </c>
      <c r="H125" s="102">
        <f t="shared" si="30"/>
        <v>0</v>
      </c>
      <c r="I125" s="103">
        <f t="shared" si="30"/>
        <v>0</v>
      </c>
      <c r="J125" s="103">
        <f t="shared" si="30"/>
        <v>0</v>
      </c>
      <c r="K125" s="89">
        <f t="shared" si="28"/>
        <v>0</v>
      </c>
      <c r="L125" s="89">
        <f t="shared" si="27"/>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customHeight="1" x14ac:dyDescent="0.2">
      <c r="A126" s="112"/>
      <c r="B126" s="722" t="s">
        <v>397</v>
      </c>
      <c r="C126" s="721"/>
      <c r="D126" s="98" t="s">
        <v>398</v>
      </c>
      <c r="E126" s="100">
        <v>0</v>
      </c>
      <c r="F126" s="100">
        <f t="shared" si="29"/>
        <v>0</v>
      </c>
      <c r="G126" s="101">
        <f t="shared" si="29"/>
        <v>0</v>
      </c>
      <c r="H126" s="102">
        <f t="shared" si="30"/>
        <v>0</v>
      </c>
      <c r="I126" s="103">
        <f t="shared" si="30"/>
        <v>0</v>
      </c>
      <c r="J126" s="103">
        <f t="shared" si="30"/>
        <v>0</v>
      </c>
      <c r="K126" s="89">
        <f t="shared" si="28"/>
        <v>0</v>
      </c>
      <c r="L126" s="89">
        <f t="shared" si="27"/>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customHeight="1" x14ac:dyDescent="0.2">
      <c r="A127" s="112"/>
      <c r="B127" s="722" t="s">
        <v>399</v>
      </c>
      <c r="C127" s="721"/>
      <c r="D127" s="98" t="s">
        <v>400</v>
      </c>
      <c r="E127" s="100">
        <v>0</v>
      </c>
      <c r="F127" s="100">
        <f t="shared" si="29"/>
        <v>0</v>
      </c>
      <c r="G127" s="101">
        <f t="shared" si="29"/>
        <v>0</v>
      </c>
      <c r="H127" s="102">
        <f t="shared" si="30"/>
        <v>0</v>
      </c>
      <c r="I127" s="103">
        <f t="shared" si="30"/>
        <v>0</v>
      </c>
      <c r="J127" s="103">
        <f t="shared" si="30"/>
        <v>0</v>
      </c>
      <c r="K127" s="89">
        <f t="shared" si="28"/>
        <v>0</v>
      </c>
      <c r="L127" s="89">
        <f t="shared" si="27"/>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28"/>
        <v>0</v>
      </c>
      <c r="L128" s="89">
        <f t="shared" si="27"/>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28"/>
        <v>0</v>
      </c>
      <c r="L129" s="89">
        <f t="shared" si="27"/>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28"/>
        <v>0</v>
      </c>
      <c r="L130" s="89">
        <f t="shared" si="27"/>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customHeight="1" x14ac:dyDescent="0.2">
      <c r="A131" s="112"/>
      <c r="B131" s="722" t="s">
        <v>407</v>
      </c>
      <c r="C131" s="721"/>
      <c r="D131" s="98" t="s">
        <v>408</v>
      </c>
      <c r="E131" s="100">
        <v>0</v>
      </c>
      <c r="F131" s="100">
        <f t="shared" ref="F131:G133" si="31">SUM(F397)</f>
        <v>0</v>
      </c>
      <c r="G131" s="101">
        <f t="shared" si="31"/>
        <v>0</v>
      </c>
      <c r="H131" s="102">
        <f t="shared" ref="H131:J133" si="32">SUM(H397)</f>
        <v>0</v>
      </c>
      <c r="I131" s="103">
        <f t="shared" si="32"/>
        <v>0</v>
      </c>
      <c r="J131" s="103">
        <f t="shared" si="32"/>
        <v>0</v>
      </c>
      <c r="K131" s="89">
        <f t="shared" si="28"/>
        <v>0</v>
      </c>
      <c r="L131" s="89">
        <f t="shared" si="27"/>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customHeight="1" x14ac:dyDescent="0.2">
      <c r="A132" s="112"/>
      <c r="B132" s="722" t="s">
        <v>409</v>
      </c>
      <c r="C132" s="721"/>
      <c r="D132" s="98" t="s">
        <v>410</v>
      </c>
      <c r="E132" s="100">
        <v>0</v>
      </c>
      <c r="F132" s="100">
        <f t="shared" si="31"/>
        <v>0</v>
      </c>
      <c r="G132" s="101">
        <f t="shared" si="31"/>
        <v>0</v>
      </c>
      <c r="H132" s="102">
        <f t="shared" si="32"/>
        <v>0</v>
      </c>
      <c r="I132" s="103">
        <f t="shared" si="32"/>
        <v>0</v>
      </c>
      <c r="J132" s="103">
        <f t="shared" si="32"/>
        <v>0</v>
      </c>
      <c r="K132" s="89">
        <f t="shared" si="28"/>
        <v>0</v>
      </c>
      <c r="L132" s="89">
        <f t="shared" si="27"/>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customHeight="1" x14ac:dyDescent="0.2">
      <c r="A133" s="112"/>
      <c r="B133" s="722" t="s">
        <v>411</v>
      </c>
      <c r="C133" s="721"/>
      <c r="D133" s="98" t="s">
        <v>412</v>
      </c>
      <c r="E133" s="100">
        <v>0</v>
      </c>
      <c r="F133" s="100">
        <f t="shared" si="31"/>
        <v>0</v>
      </c>
      <c r="G133" s="101">
        <f t="shared" si="31"/>
        <v>0</v>
      </c>
      <c r="H133" s="102">
        <f t="shared" si="32"/>
        <v>0</v>
      </c>
      <c r="I133" s="103">
        <f t="shared" si="32"/>
        <v>0</v>
      </c>
      <c r="J133" s="103">
        <f t="shared" si="32"/>
        <v>0</v>
      </c>
      <c r="K133" s="89">
        <f t="shared" si="28"/>
        <v>0</v>
      </c>
      <c r="L133" s="89">
        <f t="shared" si="27"/>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customHeight="1" x14ac:dyDescent="0.2">
      <c r="A134" s="112"/>
      <c r="B134" s="722" t="s">
        <v>413</v>
      </c>
      <c r="C134" s="721"/>
      <c r="D134" s="98" t="s">
        <v>414</v>
      </c>
      <c r="E134" s="100">
        <v>0</v>
      </c>
      <c r="F134" s="100">
        <f t="shared" ref="F134:G136" si="33">SUM(F452)</f>
        <v>0</v>
      </c>
      <c r="G134" s="101">
        <f t="shared" si="33"/>
        <v>0</v>
      </c>
      <c r="H134" s="102">
        <f t="shared" ref="H134:J136" si="34">SUM(H452)</f>
        <v>0</v>
      </c>
      <c r="I134" s="103">
        <f t="shared" si="34"/>
        <v>0</v>
      </c>
      <c r="J134" s="103">
        <f t="shared" si="34"/>
        <v>0</v>
      </c>
      <c r="K134" s="89">
        <f t="shared" si="28"/>
        <v>0</v>
      </c>
      <c r="L134" s="89">
        <f t="shared" si="27"/>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customHeight="1" x14ac:dyDescent="0.2">
      <c r="A135" s="112"/>
      <c r="B135" s="722" t="s">
        <v>415</v>
      </c>
      <c r="C135" s="721"/>
      <c r="D135" s="106" t="s">
        <v>416</v>
      </c>
      <c r="E135" s="100">
        <v>0</v>
      </c>
      <c r="F135" s="100">
        <f t="shared" si="33"/>
        <v>0</v>
      </c>
      <c r="G135" s="101">
        <f t="shared" si="33"/>
        <v>0</v>
      </c>
      <c r="H135" s="102">
        <f t="shared" si="34"/>
        <v>0</v>
      </c>
      <c r="I135" s="103">
        <f t="shared" si="34"/>
        <v>0</v>
      </c>
      <c r="J135" s="103">
        <f t="shared" si="34"/>
        <v>0</v>
      </c>
      <c r="K135" s="89">
        <f t="shared" si="28"/>
        <v>0</v>
      </c>
      <c r="L135" s="89">
        <f t="shared" si="27"/>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customHeight="1" x14ac:dyDescent="0.2">
      <c r="A136" s="112"/>
      <c r="B136" s="722" t="s">
        <v>417</v>
      </c>
      <c r="C136" s="721"/>
      <c r="D136" s="98" t="s">
        <v>418</v>
      </c>
      <c r="E136" s="100">
        <v>0</v>
      </c>
      <c r="F136" s="100">
        <f t="shared" si="33"/>
        <v>0</v>
      </c>
      <c r="G136" s="101">
        <f t="shared" si="33"/>
        <v>0</v>
      </c>
      <c r="H136" s="102">
        <f t="shared" si="34"/>
        <v>0</v>
      </c>
      <c r="I136" s="103">
        <f t="shared" si="34"/>
        <v>0</v>
      </c>
      <c r="J136" s="103">
        <f t="shared" si="34"/>
        <v>0</v>
      </c>
      <c r="K136" s="89">
        <f t="shared" si="28"/>
        <v>0</v>
      </c>
      <c r="L136" s="89">
        <f t="shared" si="27"/>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28"/>
        <v>0</v>
      </c>
      <c r="L137" s="89">
        <f t="shared" si="27"/>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117990.7</v>
      </c>
      <c r="F138" s="85">
        <f>SUM(F139)</f>
        <v>0</v>
      </c>
      <c r="G138" s="86">
        <f>SUM(G139)</f>
        <v>117990.7</v>
      </c>
      <c r="H138" s="92" t="e">
        <f>SUM(H139)</f>
        <v>#REF!</v>
      </c>
      <c r="I138" s="93" t="e">
        <f>SUM(I139)</f>
        <v>#REF!</v>
      </c>
      <c r="J138" s="93" t="e">
        <f>SUM(J139)</f>
        <v>#REF!</v>
      </c>
      <c r="K138" s="89">
        <f t="shared" si="28"/>
        <v>235981.4</v>
      </c>
      <c r="L138" s="89">
        <f t="shared" si="27"/>
        <v>117990.7</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117990.7</v>
      </c>
      <c r="F139" s="85">
        <f>SUM(F140,F196)</f>
        <v>0</v>
      </c>
      <c r="G139" s="86">
        <f>SUM(G140,G196)</f>
        <v>117990.7</v>
      </c>
      <c r="H139" s="92" t="e">
        <f>SUM(H140,H196)</f>
        <v>#REF!</v>
      </c>
      <c r="I139" s="93" t="e">
        <f>SUM(I140,I196)</f>
        <v>#REF!</v>
      </c>
      <c r="J139" s="93" t="e">
        <f>SUM(J140,J196)</f>
        <v>#REF!</v>
      </c>
      <c r="K139" s="89">
        <f t="shared" si="28"/>
        <v>235981.4</v>
      </c>
      <c r="L139" s="89">
        <f t="shared" si="27"/>
        <v>117990.7</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117990.7</v>
      </c>
      <c r="F140" s="85">
        <f>SUM(F141,F168)</f>
        <v>0</v>
      </c>
      <c r="G140" s="86">
        <f>SUM(G141,G168)</f>
        <v>117990.7</v>
      </c>
      <c r="H140" s="92" t="e">
        <f>SUM(H141,H168)</f>
        <v>#REF!</v>
      </c>
      <c r="I140" s="93" t="e">
        <f>SUM(I141,I168)</f>
        <v>#REF!</v>
      </c>
      <c r="J140" s="93" t="e">
        <f>SUM(J141,J168)</f>
        <v>#REF!</v>
      </c>
      <c r="K140" s="89">
        <f t="shared" si="28"/>
        <v>235981.4</v>
      </c>
      <c r="L140" s="89">
        <f t="shared" si="27"/>
        <v>117990.7</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28"/>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7"/>
      <c r="B142" s="722" t="s">
        <v>429</v>
      </c>
      <c r="C142" s="721"/>
      <c r="D142" s="98" t="s">
        <v>430</v>
      </c>
      <c r="E142" s="100">
        <v>0</v>
      </c>
      <c r="F142" s="100">
        <f t="shared" ref="F142:J143" si="35">SUM(F459)</f>
        <v>0</v>
      </c>
      <c r="G142" s="101">
        <f t="shared" si="35"/>
        <v>0</v>
      </c>
      <c r="H142" s="102">
        <f t="shared" si="35"/>
        <v>0</v>
      </c>
      <c r="I142" s="103">
        <f t="shared" si="35"/>
        <v>0</v>
      </c>
      <c r="J142" s="103">
        <f t="shared" si="35"/>
        <v>0</v>
      </c>
      <c r="K142" s="89">
        <f t="shared" si="28"/>
        <v>0</v>
      </c>
      <c r="L142" s="89">
        <f t="shared" ref="L142:L167" si="36">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customHeight="1" x14ac:dyDescent="0.2">
      <c r="A143" s="97"/>
      <c r="B143" s="722" t="s">
        <v>431</v>
      </c>
      <c r="C143" s="721"/>
      <c r="D143" s="98" t="s">
        <v>432</v>
      </c>
      <c r="E143" s="100">
        <v>0</v>
      </c>
      <c r="F143" s="100">
        <f t="shared" si="35"/>
        <v>0</v>
      </c>
      <c r="G143" s="101">
        <f t="shared" si="35"/>
        <v>0</v>
      </c>
      <c r="H143" s="102">
        <f t="shared" si="35"/>
        <v>0</v>
      </c>
      <c r="I143" s="103">
        <f t="shared" si="35"/>
        <v>0</v>
      </c>
      <c r="J143" s="103">
        <f t="shared" si="35"/>
        <v>0</v>
      </c>
      <c r="K143" s="89">
        <f t="shared" si="28"/>
        <v>0</v>
      </c>
      <c r="L143" s="89">
        <f t="shared" si="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customHeight="1" x14ac:dyDescent="0.2">
      <c r="A144" s="97"/>
      <c r="B144" s="722" t="s">
        <v>433</v>
      </c>
      <c r="C144" s="721"/>
      <c r="D144" s="98" t="s">
        <v>434</v>
      </c>
      <c r="E144" s="100">
        <v>0</v>
      </c>
      <c r="F144" s="100">
        <f t="shared" ref="F144:G147" si="37">SUM(F461)</f>
        <v>0</v>
      </c>
      <c r="G144" s="101">
        <f t="shared" si="37"/>
        <v>0</v>
      </c>
      <c r="H144" s="102">
        <f t="shared" ref="H144:J147" si="38">SUM(H461)</f>
        <v>0</v>
      </c>
      <c r="I144" s="103">
        <f t="shared" si="38"/>
        <v>0</v>
      </c>
      <c r="J144" s="103">
        <f t="shared" si="38"/>
        <v>0</v>
      </c>
      <c r="K144" s="89">
        <f t="shared" si="28"/>
        <v>0</v>
      </c>
      <c r="L144" s="89">
        <f t="shared" si="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7"/>
      <c r="B145" s="722" t="s">
        <v>435</v>
      </c>
      <c r="C145" s="721"/>
      <c r="D145" s="98" t="s">
        <v>436</v>
      </c>
      <c r="E145" s="100">
        <v>0</v>
      </c>
      <c r="F145" s="100">
        <f t="shared" si="37"/>
        <v>0</v>
      </c>
      <c r="G145" s="101">
        <f t="shared" si="37"/>
        <v>0</v>
      </c>
      <c r="H145" s="102">
        <f t="shared" si="38"/>
        <v>0</v>
      </c>
      <c r="I145" s="103">
        <f t="shared" si="38"/>
        <v>0</v>
      </c>
      <c r="J145" s="103">
        <f t="shared" si="38"/>
        <v>0</v>
      </c>
      <c r="K145" s="89">
        <f t="shared" si="28"/>
        <v>0</v>
      </c>
      <c r="L145" s="89">
        <f t="shared" si="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customHeight="1" x14ac:dyDescent="0.2">
      <c r="A146" s="97"/>
      <c r="B146" s="722" t="s">
        <v>437</v>
      </c>
      <c r="C146" s="721"/>
      <c r="D146" s="98" t="s">
        <v>438</v>
      </c>
      <c r="E146" s="100">
        <v>0</v>
      </c>
      <c r="F146" s="100">
        <f t="shared" si="37"/>
        <v>0</v>
      </c>
      <c r="G146" s="101">
        <f t="shared" si="37"/>
        <v>0</v>
      </c>
      <c r="H146" s="102">
        <f t="shared" si="38"/>
        <v>0</v>
      </c>
      <c r="I146" s="103">
        <f t="shared" si="38"/>
        <v>0</v>
      </c>
      <c r="J146" s="103">
        <f t="shared" si="38"/>
        <v>0</v>
      </c>
      <c r="K146" s="89">
        <f t="shared" si="28"/>
        <v>0</v>
      </c>
      <c r="L146" s="89">
        <f t="shared" si="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7"/>
      <c r="B147" s="722" t="s">
        <v>439</v>
      </c>
      <c r="C147" s="721"/>
      <c r="D147" s="98" t="s">
        <v>440</v>
      </c>
      <c r="E147" s="100">
        <v>0</v>
      </c>
      <c r="F147" s="100">
        <f t="shared" si="37"/>
        <v>0</v>
      </c>
      <c r="G147" s="101">
        <f t="shared" si="37"/>
        <v>0</v>
      </c>
      <c r="H147" s="102">
        <f t="shared" si="38"/>
        <v>0</v>
      </c>
      <c r="I147" s="103">
        <f t="shared" si="38"/>
        <v>0</v>
      </c>
      <c r="J147" s="103">
        <f t="shared" si="38"/>
        <v>0</v>
      </c>
      <c r="K147" s="89">
        <f t="shared" si="28"/>
        <v>0</v>
      </c>
      <c r="L147" s="89">
        <f t="shared" si="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28"/>
        <v>0</v>
      </c>
      <c r="L148" s="89">
        <f t="shared" si="36"/>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28"/>
        <v>0</v>
      </c>
      <c r="L149" s="89">
        <f t="shared" si="36"/>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customHeight="1" x14ac:dyDescent="0.2">
      <c r="A150" s="97"/>
      <c r="B150" s="117"/>
      <c r="C150" s="115" t="s">
        <v>445</v>
      </c>
      <c r="D150" s="116" t="s">
        <v>446</v>
      </c>
      <c r="E150" s="100">
        <v>0</v>
      </c>
      <c r="F150" s="100">
        <f t="shared" ref="F150:G155" si="39">SUM(F467)</f>
        <v>0</v>
      </c>
      <c r="G150" s="101">
        <f t="shared" si="39"/>
        <v>0</v>
      </c>
      <c r="H150" s="102">
        <f t="shared" ref="H150:J156" si="40">SUM(H467)</f>
        <v>0</v>
      </c>
      <c r="I150" s="103">
        <f t="shared" si="40"/>
        <v>0</v>
      </c>
      <c r="J150" s="103">
        <f t="shared" si="40"/>
        <v>0</v>
      </c>
      <c r="K150" s="89">
        <f t="shared" si="28"/>
        <v>0</v>
      </c>
      <c r="L150" s="89">
        <f t="shared" si="36"/>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customHeight="1" x14ac:dyDescent="0.2">
      <c r="A151" s="97"/>
      <c r="B151" s="117"/>
      <c r="C151" s="115" t="s">
        <v>447</v>
      </c>
      <c r="D151" s="116" t="s">
        <v>448</v>
      </c>
      <c r="E151" s="100">
        <v>0</v>
      </c>
      <c r="F151" s="100">
        <f t="shared" si="39"/>
        <v>0</v>
      </c>
      <c r="G151" s="101">
        <f t="shared" si="39"/>
        <v>0</v>
      </c>
      <c r="H151" s="102">
        <f t="shared" si="40"/>
        <v>0</v>
      </c>
      <c r="I151" s="103">
        <f t="shared" si="40"/>
        <v>0</v>
      </c>
      <c r="J151" s="103">
        <f t="shared" si="40"/>
        <v>0</v>
      </c>
      <c r="K151" s="89">
        <f t="shared" si="28"/>
        <v>0</v>
      </c>
      <c r="L151" s="89">
        <f t="shared" si="36"/>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customHeight="1" x14ac:dyDescent="0.2">
      <c r="A152" s="97"/>
      <c r="B152" s="722" t="s">
        <v>449</v>
      </c>
      <c r="C152" s="721"/>
      <c r="D152" s="98" t="s">
        <v>450</v>
      </c>
      <c r="E152" s="100">
        <v>0</v>
      </c>
      <c r="F152" s="100">
        <f t="shared" si="39"/>
        <v>0</v>
      </c>
      <c r="G152" s="101">
        <f t="shared" si="39"/>
        <v>0</v>
      </c>
      <c r="H152" s="102">
        <f t="shared" si="40"/>
        <v>0</v>
      </c>
      <c r="I152" s="103">
        <f t="shared" si="40"/>
        <v>0</v>
      </c>
      <c r="J152" s="103">
        <f t="shared" si="40"/>
        <v>0</v>
      </c>
      <c r="K152" s="89">
        <f t="shared" si="28"/>
        <v>0</v>
      </c>
      <c r="L152" s="89">
        <f t="shared" si="36"/>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customHeight="1" x14ac:dyDescent="0.2">
      <c r="A153" s="97"/>
      <c r="B153" s="722" t="s">
        <v>451</v>
      </c>
      <c r="C153" s="721"/>
      <c r="D153" s="98" t="s">
        <v>452</v>
      </c>
      <c r="E153" s="100">
        <v>0</v>
      </c>
      <c r="F153" s="100">
        <f t="shared" si="39"/>
        <v>0</v>
      </c>
      <c r="G153" s="101">
        <f t="shared" si="39"/>
        <v>0</v>
      </c>
      <c r="H153" s="102">
        <f t="shared" si="40"/>
        <v>0</v>
      </c>
      <c r="I153" s="103">
        <f t="shared" si="40"/>
        <v>0</v>
      </c>
      <c r="J153" s="103">
        <f t="shared" si="40"/>
        <v>0</v>
      </c>
      <c r="K153" s="89">
        <f t="shared" si="28"/>
        <v>0</v>
      </c>
      <c r="L153" s="89">
        <f t="shared" si="36"/>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7"/>
      <c r="B154" s="722" t="s">
        <v>453</v>
      </c>
      <c r="C154" s="721"/>
      <c r="D154" s="106" t="s">
        <v>454</v>
      </c>
      <c r="E154" s="100">
        <v>0</v>
      </c>
      <c r="F154" s="100">
        <f t="shared" si="39"/>
        <v>0</v>
      </c>
      <c r="G154" s="101">
        <f t="shared" si="39"/>
        <v>0</v>
      </c>
      <c r="H154" s="102">
        <f t="shared" si="40"/>
        <v>0</v>
      </c>
      <c r="I154" s="103">
        <f t="shared" si="40"/>
        <v>0</v>
      </c>
      <c r="J154" s="103">
        <f t="shared" si="40"/>
        <v>0</v>
      </c>
      <c r="K154" s="89">
        <f t="shared" si="28"/>
        <v>0</v>
      </c>
      <c r="L154" s="89">
        <f t="shared" si="36"/>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customHeight="1" x14ac:dyDescent="0.2">
      <c r="A155" s="97"/>
      <c r="B155" s="722" t="s">
        <v>455</v>
      </c>
      <c r="C155" s="721"/>
      <c r="D155" s="98" t="s">
        <v>456</v>
      </c>
      <c r="E155" s="100">
        <v>0</v>
      </c>
      <c r="F155" s="100">
        <f t="shared" si="39"/>
        <v>0</v>
      </c>
      <c r="G155" s="101">
        <f t="shared" si="39"/>
        <v>0</v>
      </c>
      <c r="H155" s="102">
        <f t="shared" si="40"/>
        <v>0</v>
      </c>
      <c r="I155" s="103">
        <f t="shared" si="40"/>
        <v>0</v>
      </c>
      <c r="J155" s="103">
        <f t="shared" si="40"/>
        <v>0</v>
      </c>
      <c r="K155" s="89">
        <f t="shared" si="28"/>
        <v>0</v>
      </c>
      <c r="L155" s="89">
        <f t="shared" si="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customHeight="1" x14ac:dyDescent="0.2">
      <c r="A156" s="97"/>
      <c r="B156" s="722" t="s">
        <v>457</v>
      </c>
      <c r="C156" s="721"/>
      <c r="D156" s="98" t="s">
        <v>458</v>
      </c>
      <c r="E156" s="100">
        <v>0</v>
      </c>
      <c r="F156" s="100">
        <f>SUM(F473)</f>
        <v>0</v>
      </c>
      <c r="G156" s="101">
        <f>SUM(G473)</f>
        <v>0</v>
      </c>
      <c r="H156" s="102">
        <f t="shared" si="40"/>
        <v>0</v>
      </c>
      <c r="I156" s="103">
        <f t="shared" si="40"/>
        <v>0</v>
      </c>
      <c r="J156" s="103">
        <f t="shared" si="40"/>
        <v>0</v>
      </c>
      <c r="K156" s="89">
        <f t="shared" si="28"/>
        <v>0</v>
      </c>
      <c r="L156" s="89">
        <f t="shared" si="36"/>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8"/>
        <v>9018</v>
      </c>
      <c r="L157" s="89">
        <f t="shared" si="36"/>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8"/>
        <v>2018</v>
      </c>
      <c r="L158" s="89">
        <f t="shared" si="36"/>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41">SUM(F476)</f>
        <v>0</v>
      </c>
      <c r="G159" s="101">
        <f t="shared" si="41"/>
        <v>3500</v>
      </c>
      <c r="H159" s="102">
        <f t="shared" ref="H159:J161" si="42">SUM(H476)</f>
        <v>0</v>
      </c>
      <c r="I159" s="103">
        <f t="shared" si="42"/>
        <v>0</v>
      </c>
      <c r="J159" s="103">
        <f t="shared" si="42"/>
        <v>0</v>
      </c>
      <c r="K159" s="89">
        <f t="shared" si="28"/>
        <v>7000</v>
      </c>
      <c r="L159" s="89">
        <f t="shared" si="36"/>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customHeight="1" x14ac:dyDescent="0.2">
      <c r="A160" s="97"/>
      <c r="B160" s="118"/>
      <c r="C160" s="115" t="s">
        <v>465</v>
      </c>
      <c r="D160" s="116" t="s">
        <v>466</v>
      </c>
      <c r="E160" s="100">
        <v>0</v>
      </c>
      <c r="F160" s="100">
        <f t="shared" si="41"/>
        <v>0</v>
      </c>
      <c r="G160" s="101">
        <f t="shared" si="41"/>
        <v>0</v>
      </c>
      <c r="H160" s="102">
        <f t="shared" si="42"/>
        <v>0</v>
      </c>
      <c r="I160" s="103">
        <f t="shared" si="42"/>
        <v>0</v>
      </c>
      <c r="J160" s="103">
        <f t="shared" si="42"/>
        <v>0</v>
      </c>
      <c r="K160" s="89">
        <f t="shared" si="28"/>
        <v>0</v>
      </c>
      <c r="L160" s="89">
        <f t="shared" si="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customHeight="1" x14ac:dyDescent="0.2">
      <c r="A161" s="97"/>
      <c r="B161" s="722" t="s">
        <v>467</v>
      </c>
      <c r="C161" s="721"/>
      <c r="D161" s="98" t="s">
        <v>468</v>
      </c>
      <c r="E161" s="100">
        <v>0</v>
      </c>
      <c r="F161" s="100">
        <f t="shared" si="41"/>
        <v>0</v>
      </c>
      <c r="G161" s="101">
        <f t="shared" si="41"/>
        <v>0</v>
      </c>
      <c r="H161" s="102">
        <f t="shared" si="42"/>
        <v>0</v>
      </c>
      <c r="I161" s="103">
        <f t="shared" si="42"/>
        <v>0</v>
      </c>
      <c r="J161" s="103">
        <f t="shared" si="42"/>
        <v>0</v>
      </c>
      <c r="K161" s="89">
        <f t="shared" si="28"/>
        <v>0</v>
      </c>
      <c r="L161" s="89">
        <f t="shared" si="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8"/>
        <v>0</v>
      </c>
      <c r="L162" s="89">
        <f t="shared" si="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8"/>
        <v>0</v>
      </c>
      <c r="L163" s="89">
        <f t="shared" si="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customHeight="1" x14ac:dyDescent="0.2">
      <c r="A164" s="97"/>
      <c r="B164" s="118"/>
      <c r="C164" s="115" t="s">
        <v>473</v>
      </c>
      <c r="D164" s="116" t="s">
        <v>474</v>
      </c>
      <c r="E164" s="100">
        <v>0</v>
      </c>
      <c r="F164" s="100">
        <f t="shared" ref="F164:G166" si="43">SUM(F481)</f>
        <v>0</v>
      </c>
      <c r="G164" s="101">
        <f t="shared" si="43"/>
        <v>0</v>
      </c>
      <c r="H164" s="102">
        <f t="shared" ref="H164:J166" si="44">SUM(H481)</f>
        <v>0</v>
      </c>
      <c r="I164" s="103">
        <f t="shared" si="44"/>
        <v>0</v>
      </c>
      <c r="J164" s="103">
        <f t="shared" si="44"/>
        <v>0</v>
      </c>
      <c r="K164" s="89">
        <f t="shared" si="28"/>
        <v>0</v>
      </c>
      <c r="L164" s="89">
        <f t="shared" si="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customHeight="1" x14ac:dyDescent="0.2">
      <c r="A165" s="97"/>
      <c r="B165" s="118"/>
      <c r="C165" s="115" t="s">
        <v>475</v>
      </c>
      <c r="D165" s="116" t="s">
        <v>476</v>
      </c>
      <c r="E165" s="100">
        <v>0</v>
      </c>
      <c r="F165" s="100">
        <f t="shared" si="43"/>
        <v>0</v>
      </c>
      <c r="G165" s="101">
        <f t="shared" si="43"/>
        <v>0</v>
      </c>
      <c r="H165" s="102">
        <f t="shared" si="44"/>
        <v>0</v>
      </c>
      <c r="I165" s="103">
        <f t="shared" si="44"/>
        <v>0</v>
      </c>
      <c r="J165" s="103">
        <f t="shared" si="44"/>
        <v>0</v>
      </c>
      <c r="K165" s="89">
        <f t="shared" si="28"/>
        <v>0</v>
      </c>
      <c r="L165" s="89">
        <f t="shared" si="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customHeight="1" x14ac:dyDescent="0.2">
      <c r="A166" s="97"/>
      <c r="B166" s="722" t="s">
        <v>477</v>
      </c>
      <c r="C166" s="721"/>
      <c r="D166" s="98" t="s">
        <v>478</v>
      </c>
      <c r="E166" s="100">
        <v>0</v>
      </c>
      <c r="F166" s="100">
        <f t="shared" si="43"/>
        <v>0</v>
      </c>
      <c r="G166" s="101">
        <f t="shared" si="43"/>
        <v>0</v>
      </c>
      <c r="H166" s="102">
        <f t="shared" si="44"/>
        <v>0</v>
      </c>
      <c r="I166" s="103">
        <f t="shared" si="44"/>
        <v>0</v>
      </c>
      <c r="J166" s="103">
        <f t="shared" si="44"/>
        <v>0</v>
      </c>
      <c r="K166" s="89">
        <f t="shared" si="28"/>
        <v>0</v>
      </c>
      <c r="L166" s="89">
        <f t="shared" si="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8"/>
        <v>0</v>
      </c>
      <c r="L167" s="89">
        <f t="shared" si="3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customHeight="1" x14ac:dyDescent="0.2">
      <c r="A168" s="719" t="s">
        <v>481</v>
      </c>
      <c r="B168" s="720"/>
      <c r="C168" s="721"/>
      <c r="D168" s="96" t="s">
        <v>482</v>
      </c>
      <c r="E168" s="85">
        <v>113481.7</v>
      </c>
      <c r="F168" s="85">
        <f>SUM(F169:F184,F193:F195,F187:F190)</f>
        <v>0</v>
      </c>
      <c r="G168" s="86">
        <f>SUM(G169:G184,G193:G195,G187:G190)</f>
        <v>113481.7</v>
      </c>
      <c r="H168" s="92" t="e">
        <f>SUM(H169:H190,H193)</f>
        <v>#REF!</v>
      </c>
      <c r="I168" s="93" t="e">
        <f>SUM(I169:I190,I193)</f>
        <v>#REF!</v>
      </c>
      <c r="J168" s="93" t="e">
        <f>SUM(J169:J190,J193)</f>
        <v>#REF!</v>
      </c>
      <c r="K168" s="89">
        <f t="shared" si="28"/>
        <v>226963.4</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1107</v>
      </c>
      <c r="F169" s="100">
        <f t="shared" ref="F169:J170" si="45">SUM(F405)</f>
        <v>0</v>
      </c>
      <c r="G169" s="101">
        <f t="shared" si="45"/>
        <v>1107</v>
      </c>
      <c r="H169" s="102">
        <f t="shared" si="45"/>
        <v>0</v>
      </c>
      <c r="I169" s="103">
        <f t="shared" si="45"/>
        <v>0</v>
      </c>
      <c r="J169" s="103">
        <f t="shared" si="45"/>
        <v>0</v>
      </c>
      <c r="K169" s="89">
        <f t="shared" si="28"/>
        <v>2214</v>
      </c>
      <c r="L169" s="89">
        <f t="shared" ref="L169:L249" si="46">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customHeight="1" x14ac:dyDescent="0.2">
      <c r="A170" s="97"/>
      <c r="B170" s="722" t="s">
        <v>484</v>
      </c>
      <c r="C170" s="721"/>
      <c r="D170" s="98" t="s">
        <v>485</v>
      </c>
      <c r="E170" s="100">
        <v>0</v>
      </c>
      <c r="F170" s="100">
        <f t="shared" si="45"/>
        <v>0</v>
      </c>
      <c r="G170" s="101">
        <f t="shared" si="45"/>
        <v>0</v>
      </c>
      <c r="H170" s="102">
        <f t="shared" si="45"/>
        <v>0</v>
      </c>
      <c r="I170" s="103">
        <f t="shared" si="45"/>
        <v>0</v>
      </c>
      <c r="J170" s="103">
        <f t="shared" si="45"/>
        <v>0</v>
      </c>
      <c r="K170" s="89">
        <f t="shared" si="28"/>
        <v>0</v>
      </c>
      <c r="L170" s="89">
        <f t="shared" si="4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97"/>
      <c r="B171" s="722" t="s">
        <v>486</v>
      </c>
      <c r="C171" s="721"/>
      <c r="D171" s="98" t="s">
        <v>487</v>
      </c>
      <c r="E171" s="100">
        <v>0</v>
      </c>
      <c r="F171" s="100">
        <f t="shared" ref="F171:G182" si="47">SUM(F407)</f>
        <v>0</v>
      </c>
      <c r="G171" s="101">
        <f t="shared" si="47"/>
        <v>0</v>
      </c>
      <c r="H171" s="102">
        <f t="shared" ref="H171:J182" si="48">SUM(H407)</f>
        <v>0</v>
      </c>
      <c r="I171" s="103">
        <f t="shared" si="48"/>
        <v>0</v>
      </c>
      <c r="J171" s="103">
        <f t="shared" si="48"/>
        <v>0</v>
      </c>
      <c r="K171" s="89">
        <f t="shared" si="28"/>
        <v>0</v>
      </c>
      <c r="L171" s="89">
        <f t="shared" si="4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customHeight="1" x14ac:dyDescent="0.2">
      <c r="A172" s="97"/>
      <c r="B172" s="722" t="s">
        <v>488</v>
      </c>
      <c r="C172" s="721"/>
      <c r="D172" s="98" t="s">
        <v>489</v>
      </c>
      <c r="E172" s="100">
        <v>0</v>
      </c>
      <c r="F172" s="100">
        <f t="shared" si="47"/>
        <v>0</v>
      </c>
      <c r="G172" s="101">
        <f t="shared" si="47"/>
        <v>0</v>
      </c>
      <c r="H172" s="102">
        <f t="shared" si="48"/>
        <v>0</v>
      </c>
      <c r="I172" s="103">
        <f t="shared" si="48"/>
        <v>0</v>
      </c>
      <c r="J172" s="103">
        <f t="shared" si="48"/>
        <v>0</v>
      </c>
      <c r="K172" s="89">
        <f t="shared" si="28"/>
        <v>0</v>
      </c>
      <c r="L172" s="89">
        <f t="shared" si="4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customHeight="1" x14ac:dyDescent="0.2">
      <c r="A173" s="97"/>
      <c r="B173" s="722" t="s">
        <v>490</v>
      </c>
      <c r="C173" s="721"/>
      <c r="D173" s="98" t="s">
        <v>491</v>
      </c>
      <c r="E173" s="100">
        <v>0</v>
      </c>
      <c r="F173" s="100">
        <f t="shared" si="47"/>
        <v>0</v>
      </c>
      <c r="G173" s="101">
        <f t="shared" si="47"/>
        <v>0</v>
      </c>
      <c r="H173" s="102">
        <f t="shared" si="48"/>
        <v>0</v>
      </c>
      <c r="I173" s="103">
        <f t="shared" si="48"/>
        <v>0</v>
      </c>
      <c r="J173" s="103">
        <f t="shared" si="48"/>
        <v>0</v>
      </c>
      <c r="K173" s="89">
        <f t="shared" si="28"/>
        <v>0</v>
      </c>
      <c r="L173" s="89">
        <f t="shared" si="4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customHeight="1" x14ac:dyDescent="0.2">
      <c r="A174" s="97"/>
      <c r="B174" s="722" t="s">
        <v>492</v>
      </c>
      <c r="C174" s="721"/>
      <c r="D174" s="98" t="s">
        <v>493</v>
      </c>
      <c r="E174" s="100">
        <v>0</v>
      </c>
      <c r="F174" s="100">
        <f t="shared" si="47"/>
        <v>0</v>
      </c>
      <c r="G174" s="101">
        <f t="shared" si="47"/>
        <v>0</v>
      </c>
      <c r="H174" s="102">
        <f t="shared" si="48"/>
        <v>0</v>
      </c>
      <c r="I174" s="103">
        <f t="shared" si="48"/>
        <v>0</v>
      </c>
      <c r="J174" s="103">
        <f t="shared" si="48"/>
        <v>0</v>
      </c>
      <c r="K174" s="89">
        <f t="shared" si="28"/>
        <v>0</v>
      </c>
      <c r="L174" s="89">
        <f t="shared" si="4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customHeight="1" x14ac:dyDescent="0.2">
      <c r="A175" s="97"/>
      <c r="B175" s="722" t="s">
        <v>494</v>
      </c>
      <c r="C175" s="721"/>
      <c r="D175" s="98" t="s">
        <v>495</v>
      </c>
      <c r="E175" s="100">
        <v>0</v>
      </c>
      <c r="F175" s="100">
        <f t="shared" si="47"/>
        <v>0</v>
      </c>
      <c r="G175" s="101">
        <f t="shared" si="47"/>
        <v>0</v>
      </c>
      <c r="H175" s="102">
        <f t="shared" si="48"/>
        <v>0</v>
      </c>
      <c r="I175" s="103">
        <f t="shared" si="48"/>
        <v>0</v>
      </c>
      <c r="J175" s="103">
        <f t="shared" si="48"/>
        <v>0</v>
      </c>
      <c r="K175" s="89">
        <f t="shared" si="28"/>
        <v>0</v>
      </c>
      <c r="L175" s="89">
        <f t="shared" si="4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customHeight="1" x14ac:dyDescent="0.2">
      <c r="A176" s="97"/>
      <c r="B176" s="722" t="s">
        <v>496</v>
      </c>
      <c r="C176" s="721"/>
      <c r="D176" s="98" t="s">
        <v>497</v>
      </c>
      <c r="E176" s="100">
        <v>0</v>
      </c>
      <c r="F176" s="100">
        <f t="shared" si="47"/>
        <v>0</v>
      </c>
      <c r="G176" s="101">
        <f t="shared" si="47"/>
        <v>0</v>
      </c>
      <c r="H176" s="102">
        <f t="shared" si="48"/>
        <v>0</v>
      </c>
      <c r="I176" s="103">
        <f t="shared" si="48"/>
        <v>0</v>
      </c>
      <c r="J176" s="103">
        <f t="shared" si="48"/>
        <v>0</v>
      </c>
      <c r="K176" s="89">
        <f t="shared" si="28"/>
        <v>0</v>
      </c>
      <c r="L176" s="89">
        <f t="shared" si="4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customHeight="1" x14ac:dyDescent="0.2">
      <c r="A177" s="97"/>
      <c r="B177" s="722" t="s">
        <v>498</v>
      </c>
      <c r="C177" s="721"/>
      <c r="D177" s="98" t="s">
        <v>499</v>
      </c>
      <c r="E177" s="100">
        <v>0</v>
      </c>
      <c r="F177" s="100">
        <f t="shared" si="47"/>
        <v>0</v>
      </c>
      <c r="G177" s="101">
        <f t="shared" si="47"/>
        <v>0</v>
      </c>
      <c r="H177" s="102">
        <f t="shared" si="48"/>
        <v>0</v>
      </c>
      <c r="I177" s="103">
        <f t="shared" si="48"/>
        <v>0</v>
      </c>
      <c r="J177" s="103">
        <f t="shared" si="48"/>
        <v>0</v>
      </c>
      <c r="K177" s="89">
        <f t="shared" si="28"/>
        <v>0</v>
      </c>
      <c r="L177" s="89">
        <f t="shared" si="4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customHeight="1" x14ac:dyDescent="0.2">
      <c r="A178" s="97"/>
      <c r="B178" s="722" t="s">
        <v>500</v>
      </c>
      <c r="C178" s="721"/>
      <c r="D178" s="98" t="s">
        <v>501</v>
      </c>
      <c r="E178" s="100">
        <v>0</v>
      </c>
      <c r="F178" s="100">
        <f t="shared" si="47"/>
        <v>0</v>
      </c>
      <c r="G178" s="101">
        <f t="shared" si="47"/>
        <v>0</v>
      </c>
      <c r="H178" s="102">
        <f t="shared" si="48"/>
        <v>0</v>
      </c>
      <c r="I178" s="103">
        <f t="shared" si="48"/>
        <v>0</v>
      </c>
      <c r="J178" s="103">
        <f t="shared" si="48"/>
        <v>0</v>
      </c>
      <c r="K178" s="89">
        <f t="shared" si="28"/>
        <v>0</v>
      </c>
      <c r="L178" s="89">
        <f t="shared" si="4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7"/>
        <v>0</v>
      </c>
      <c r="G179" s="101">
        <f t="shared" si="47"/>
        <v>106.5</v>
      </c>
      <c r="H179" s="102">
        <f t="shared" si="48"/>
        <v>0</v>
      </c>
      <c r="I179" s="103">
        <f t="shared" si="48"/>
        <v>0</v>
      </c>
      <c r="J179" s="103">
        <f t="shared" si="48"/>
        <v>0</v>
      </c>
      <c r="K179" s="89">
        <f t="shared" si="28"/>
        <v>213</v>
      </c>
      <c r="L179" s="89">
        <f t="shared" si="4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customHeight="1" x14ac:dyDescent="0.2">
      <c r="A180" s="97"/>
      <c r="B180" s="722" t="s">
        <v>504</v>
      </c>
      <c r="C180" s="721"/>
      <c r="D180" s="98" t="s">
        <v>505</v>
      </c>
      <c r="E180" s="100">
        <v>0</v>
      </c>
      <c r="F180" s="100">
        <f t="shared" si="47"/>
        <v>0</v>
      </c>
      <c r="G180" s="101">
        <f t="shared" si="47"/>
        <v>0</v>
      </c>
      <c r="H180" s="102">
        <f t="shared" si="48"/>
        <v>0</v>
      </c>
      <c r="I180" s="103">
        <f t="shared" si="48"/>
        <v>0</v>
      </c>
      <c r="J180" s="103">
        <f t="shared" si="48"/>
        <v>0</v>
      </c>
      <c r="K180" s="89">
        <f t="shared" si="28"/>
        <v>0</v>
      </c>
      <c r="L180" s="89">
        <f t="shared" si="4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customHeight="1" x14ac:dyDescent="0.2">
      <c r="A181" s="97"/>
      <c r="B181" s="722" t="s">
        <v>506</v>
      </c>
      <c r="C181" s="721"/>
      <c r="D181" s="98" t="s">
        <v>507</v>
      </c>
      <c r="E181" s="100">
        <v>0</v>
      </c>
      <c r="F181" s="100">
        <f t="shared" si="47"/>
        <v>0</v>
      </c>
      <c r="G181" s="101">
        <f t="shared" si="47"/>
        <v>0</v>
      </c>
      <c r="H181" s="102">
        <f t="shared" si="48"/>
        <v>0</v>
      </c>
      <c r="I181" s="103">
        <f t="shared" si="48"/>
        <v>0</v>
      </c>
      <c r="J181" s="103">
        <f t="shared" si="48"/>
        <v>0</v>
      </c>
      <c r="K181" s="89">
        <f t="shared" si="28"/>
        <v>0</v>
      </c>
      <c r="L181" s="89">
        <f t="shared" si="4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customHeight="1" x14ac:dyDescent="0.2">
      <c r="A182" s="97"/>
      <c r="B182" s="722" t="s">
        <v>508</v>
      </c>
      <c r="C182" s="721"/>
      <c r="D182" s="98" t="s">
        <v>509</v>
      </c>
      <c r="E182" s="100">
        <v>0</v>
      </c>
      <c r="F182" s="100">
        <f t="shared" si="47"/>
        <v>0</v>
      </c>
      <c r="G182" s="101">
        <f t="shared" si="47"/>
        <v>0</v>
      </c>
      <c r="H182" s="102">
        <f t="shared" si="48"/>
        <v>0</v>
      </c>
      <c r="I182" s="103">
        <f t="shared" si="48"/>
        <v>0</v>
      </c>
      <c r="J182" s="103">
        <f t="shared" si="48"/>
        <v>0</v>
      </c>
      <c r="K182" s="89">
        <f t="shared" si="28"/>
        <v>0</v>
      </c>
      <c r="L182" s="89">
        <f t="shared" si="4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customHeight="1" x14ac:dyDescent="0.2">
      <c r="A183" s="97"/>
      <c r="B183" s="722" t="s">
        <v>510</v>
      </c>
      <c r="C183" s="721"/>
      <c r="D183" s="98" t="s">
        <v>511</v>
      </c>
      <c r="E183" s="100"/>
      <c r="F183" s="100"/>
      <c r="G183" s="101"/>
      <c r="H183" s="102" t="e">
        <f>SUM(#REF!)</f>
        <v>#REF!</v>
      </c>
      <c r="I183" s="103" t="e">
        <f>SUM(#REF!)</f>
        <v>#REF!</v>
      </c>
      <c r="J183" s="103" t="e">
        <f>SUM(#REF!)</f>
        <v>#REF!</v>
      </c>
      <c r="K183" s="89">
        <f t="shared" si="28"/>
        <v>0</v>
      </c>
      <c r="L183" s="89">
        <f t="shared" si="4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7"/>
      <c r="B184" s="722" t="s">
        <v>512</v>
      </c>
      <c r="C184" s="725"/>
      <c r="D184" s="98" t="s">
        <v>513</v>
      </c>
      <c r="E184" s="100">
        <v>0</v>
      </c>
      <c r="F184" s="100">
        <f>F185+F186</f>
        <v>0</v>
      </c>
      <c r="G184" s="101">
        <f>G185+G186</f>
        <v>0</v>
      </c>
      <c r="H184" s="102"/>
      <c r="I184" s="103"/>
      <c r="J184" s="103"/>
      <c r="K184" s="89">
        <f t="shared" si="28"/>
        <v>0</v>
      </c>
      <c r="L184" s="89">
        <f t="shared" si="4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customHeight="1" x14ac:dyDescent="0.2">
      <c r="A185" s="97"/>
      <c r="B185" s="118"/>
      <c r="C185" s="119" t="s">
        <v>514</v>
      </c>
      <c r="D185" s="98" t="s">
        <v>515</v>
      </c>
      <c r="E185" s="100">
        <v>0</v>
      </c>
      <c r="F185" s="100">
        <f>F420</f>
        <v>0</v>
      </c>
      <c r="G185" s="101">
        <f>G420</f>
        <v>0</v>
      </c>
      <c r="H185" s="102"/>
      <c r="I185" s="103"/>
      <c r="J185" s="103"/>
      <c r="K185" s="89">
        <f t="shared" si="28"/>
        <v>0</v>
      </c>
      <c r="L185" s="89">
        <f t="shared" si="4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7"/>
      <c r="B186" s="118"/>
      <c r="C186" s="119" t="s">
        <v>516</v>
      </c>
      <c r="D186" s="98" t="s">
        <v>517</v>
      </c>
      <c r="E186" s="100">
        <v>0</v>
      </c>
      <c r="F186" s="100">
        <f>F485</f>
        <v>0</v>
      </c>
      <c r="G186" s="101">
        <f>G485</f>
        <v>0</v>
      </c>
      <c r="H186" s="102"/>
      <c r="I186" s="103"/>
      <c r="J186" s="103"/>
      <c r="K186" s="89">
        <f t="shared" ref="K186:K249" si="49">SUM(E186:G186)</f>
        <v>0</v>
      </c>
      <c r="L186" s="89">
        <f t="shared" si="4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customHeight="1" x14ac:dyDescent="0.2">
      <c r="A187" s="97"/>
      <c r="B187" s="722" t="s">
        <v>518</v>
      </c>
      <c r="C187" s="721"/>
      <c r="D187" s="98" t="s">
        <v>519</v>
      </c>
      <c r="E187" s="100">
        <v>0</v>
      </c>
      <c r="F187" s="100">
        <f t="shared" ref="F187:G189" si="50">F487</f>
        <v>0</v>
      </c>
      <c r="G187" s="101">
        <f t="shared" si="50"/>
        <v>0</v>
      </c>
      <c r="H187" s="102">
        <f t="shared" ref="H187:J189" si="51">H487</f>
        <v>0</v>
      </c>
      <c r="I187" s="103">
        <f t="shared" si="51"/>
        <v>0</v>
      </c>
      <c r="J187" s="103">
        <f t="shared" si="51"/>
        <v>0</v>
      </c>
      <c r="K187" s="89">
        <f t="shared" si="49"/>
        <v>0</v>
      </c>
      <c r="L187" s="89">
        <f t="shared" si="4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customHeight="1" x14ac:dyDescent="0.2">
      <c r="A188" s="97"/>
      <c r="B188" s="722" t="s">
        <v>520</v>
      </c>
      <c r="C188" s="721"/>
      <c r="D188" s="98" t="s">
        <v>521</v>
      </c>
      <c r="E188" s="100">
        <v>0</v>
      </c>
      <c r="F188" s="100">
        <f t="shared" si="50"/>
        <v>0</v>
      </c>
      <c r="G188" s="101">
        <f t="shared" si="50"/>
        <v>0</v>
      </c>
      <c r="H188" s="102">
        <f t="shared" si="51"/>
        <v>0</v>
      </c>
      <c r="I188" s="103">
        <f t="shared" si="51"/>
        <v>0</v>
      </c>
      <c r="J188" s="103">
        <f t="shared" si="51"/>
        <v>0</v>
      </c>
      <c r="K188" s="89">
        <f t="shared" si="49"/>
        <v>0</v>
      </c>
      <c r="L188" s="89">
        <f t="shared" si="4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customHeight="1" x14ac:dyDescent="0.2">
      <c r="A189" s="97"/>
      <c r="B189" s="724" t="s">
        <v>510</v>
      </c>
      <c r="C189" s="721"/>
      <c r="D189" s="98" t="s">
        <v>522</v>
      </c>
      <c r="E189" s="100">
        <v>0</v>
      </c>
      <c r="F189" s="100">
        <f t="shared" si="50"/>
        <v>0</v>
      </c>
      <c r="G189" s="101">
        <f t="shared" si="50"/>
        <v>0</v>
      </c>
      <c r="H189" s="102">
        <f t="shared" si="51"/>
        <v>0</v>
      </c>
      <c r="I189" s="103">
        <f t="shared" si="51"/>
        <v>0</v>
      </c>
      <c r="J189" s="103">
        <f t="shared" si="51"/>
        <v>0</v>
      </c>
      <c r="K189" s="89">
        <f t="shared" si="49"/>
        <v>0</v>
      </c>
      <c r="L189" s="89">
        <f t="shared" si="4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9"/>
        <v>0</v>
      </c>
      <c r="L190" s="89">
        <f t="shared" si="4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7"/>
      <c r="B191" s="137"/>
      <c r="C191" s="138" t="s">
        <v>525</v>
      </c>
      <c r="D191" s="98" t="s">
        <v>526</v>
      </c>
      <c r="E191" s="100">
        <v>0</v>
      </c>
      <c r="F191" s="100">
        <f>F422</f>
        <v>0</v>
      </c>
      <c r="G191" s="101">
        <f>G422</f>
        <v>0</v>
      </c>
      <c r="H191" s="102">
        <f>H422</f>
        <v>0</v>
      </c>
      <c r="I191" s="103">
        <f>I422</f>
        <v>0</v>
      </c>
      <c r="J191" s="103">
        <f>J422</f>
        <v>0</v>
      </c>
      <c r="K191" s="89">
        <f t="shared" si="49"/>
        <v>0</v>
      </c>
      <c r="L191" s="89">
        <f t="shared" si="4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customHeight="1" x14ac:dyDescent="0.2">
      <c r="A192" s="97"/>
      <c r="B192" s="137"/>
      <c r="C192" s="138" t="s">
        <v>527</v>
      </c>
      <c r="D192" s="98" t="s">
        <v>528</v>
      </c>
      <c r="E192" s="100">
        <v>0</v>
      </c>
      <c r="F192" s="100">
        <f t="shared" ref="F192:G194" si="52">F491</f>
        <v>0</v>
      </c>
      <c r="G192" s="101">
        <f t="shared" si="52"/>
        <v>0</v>
      </c>
      <c r="H192" s="102">
        <f t="shared" ref="H192:J193" si="53">H491</f>
        <v>0</v>
      </c>
      <c r="I192" s="103">
        <f t="shared" si="53"/>
        <v>0</v>
      </c>
      <c r="J192" s="103">
        <f t="shared" si="53"/>
        <v>0</v>
      </c>
      <c r="K192" s="89">
        <f t="shared" si="49"/>
        <v>0</v>
      </c>
      <c r="L192" s="89">
        <f t="shared" si="4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v>
      </c>
      <c r="F193" s="100">
        <f t="shared" si="52"/>
        <v>0</v>
      </c>
      <c r="G193" s="101">
        <f t="shared" si="52"/>
        <v>99456.4</v>
      </c>
      <c r="H193" s="102">
        <f t="shared" si="53"/>
        <v>0</v>
      </c>
      <c r="I193" s="103">
        <f t="shared" si="53"/>
        <v>0</v>
      </c>
      <c r="J193" s="103">
        <f t="shared" si="53"/>
        <v>0</v>
      </c>
      <c r="K193" s="89">
        <f t="shared" si="49"/>
        <v>198912.8</v>
      </c>
      <c r="L193" s="89">
        <f t="shared" si="46"/>
        <v>99456.4</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12811.8</v>
      </c>
      <c r="F194" s="100">
        <f t="shared" si="52"/>
        <v>0</v>
      </c>
      <c r="G194" s="101">
        <f t="shared" si="52"/>
        <v>12811.8</v>
      </c>
      <c r="H194" s="102"/>
      <c r="I194" s="103"/>
      <c r="J194" s="103"/>
      <c r="K194" s="89">
        <f t="shared" si="49"/>
        <v>25623.599999999999</v>
      </c>
      <c r="L194" s="89">
        <f t="shared" si="46"/>
        <v>12811.8</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customHeight="1" x14ac:dyDescent="0.2">
      <c r="A195" s="97"/>
      <c r="B195" s="722" t="s">
        <v>533</v>
      </c>
      <c r="C195" s="721"/>
      <c r="D195" s="106" t="s">
        <v>534</v>
      </c>
      <c r="E195" s="100">
        <v>0</v>
      </c>
      <c r="F195" s="100">
        <f>F423</f>
        <v>0</v>
      </c>
      <c r="G195" s="101">
        <f>G423</f>
        <v>0</v>
      </c>
      <c r="H195" s="102"/>
      <c r="I195" s="103"/>
      <c r="J195" s="103"/>
      <c r="K195" s="89">
        <f t="shared" si="49"/>
        <v>0</v>
      </c>
      <c r="L195" s="89">
        <f t="shared" si="4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9"/>
        <v>0</v>
      </c>
      <c r="L196" s="89">
        <f t="shared" si="4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49"/>
        <v>0</v>
      </c>
      <c r="L197" s="89">
        <f t="shared" si="4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customHeight="1" x14ac:dyDescent="0.2">
      <c r="A198" s="140"/>
      <c r="B198" s="722" t="s">
        <v>539</v>
      </c>
      <c r="C198" s="721"/>
      <c r="D198" s="98" t="s">
        <v>540</v>
      </c>
      <c r="E198" s="100">
        <v>0</v>
      </c>
      <c r="F198" s="100">
        <f t="shared" ref="F198:G200" si="54">SUM(F426)</f>
        <v>0</v>
      </c>
      <c r="G198" s="101">
        <f t="shared" si="54"/>
        <v>0</v>
      </c>
      <c r="H198" s="102">
        <f t="shared" ref="H198:J200" si="55">SUM(H426)</f>
        <v>0</v>
      </c>
      <c r="I198" s="103">
        <f t="shared" si="55"/>
        <v>0</v>
      </c>
      <c r="J198" s="103">
        <f t="shared" si="55"/>
        <v>0</v>
      </c>
      <c r="K198" s="89">
        <f t="shared" si="49"/>
        <v>0</v>
      </c>
      <c r="L198" s="89">
        <f t="shared" si="4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customHeight="1" x14ac:dyDescent="0.2">
      <c r="A199" s="140"/>
      <c r="B199" s="722" t="s">
        <v>541</v>
      </c>
      <c r="C199" s="721"/>
      <c r="D199" s="98" t="s">
        <v>542</v>
      </c>
      <c r="E199" s="100">
        <v>0</v>
      </c>
      <c r="F199" s="100">
        <f t="shared" si="54"/>
        <v>0</v>
      </c>
      <c r="G199" s="101">
        <f t="shared" si="54"/>
        <v>0</v>
      </c>
      <c r="H199" s="102">
        <f t="shared" si="55"/>
        <v>0</v>
      </c>
      <c r="I199" s="103">
        <f t="shared" si="55"/>
        <v>0</v>
      </c>
      <c r="J199" s="103">
        <f t="shared" si="55"/>
        <v>0</v>
      </c>
      <c r="K199" s="89">
        <f t="shared" si="49"/>
        <v>0</v>
      </c>
      <c r="L199" s="89">
        <f t="shared" si="4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customHeight="1" x14ac:dyDescent="0.2">
      <c r="A200" s="140"/>
      <c r="B200" s="722" t="s">
        <v>543</v>
      </c>
      <c r="C200" s="721"/>
      <c r="D200" s="98" t="s">
        <v>544</v>
      </c>
      <c r="E200" s="100">
        <v>0</v>
      </c>
      <c r="F200" s="100">
        <f t="shared" si="54"/>
        <v>0</v>
      </c>
      <c r="G200" s="101">
        <f t="shared" si="54"/>
        <v>0</v>
      </c>
      <c r="H200" s="102">
        <f t="shared" si="55"/>
        <v>0</v>
      </c>
      <c r="I200" s="103">
        <f t="shared" si="55"/>
        <v>0</v>
      </c>
      <c r="J200" s="103">
        <f t="shared" si="55"/>
        <v>0</v>
      </c>
      <c r="K200" s="89">
        <f t="shared" si="49"/>
        <v>0</v>
      </c>
      <c r="L200" s="89">
        <f t="shared" si="4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9"/>
        <v>0</v>
      </c>
      <c r="L201" s="89">
        <f t="shared" si="4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9"/>
        <v>0</v>
      </c>
      <c r="L202" s="89">
        <f t="shared" si="4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49"/>
        <v>0</v>
      </c>
      <c r="L203" s="89">
        <f t="shared" si="4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customHeight="1" x14ac:dyDescent="0.2">
      <c r="A204" s="140"/>
      <c r="B204" s="118"/>
      <c r="C204" s="115" t="s">
        <v>551</v>
      </c>
      <c r="D204" s="116" t="s">
        <v>552</v>
      </c>
      <c r="E204" s="143">
        <v>0</v>
      </c>
      <c r="F204" s="143">
        <f t="shared" ref="F204:G206" si="56">SUM(F497)</f>
        <v>0</v>
      </c>
      <c r="G204" s="144">
        <f t="shared" si="56"/>
        <v>0</v>
      </c>
      <c r="H204" s="145">
        <f t="shared" ref="H204:J206" si="57">SUM(H497)</f>
        <v>0</v>
      </c>
      <c r="I204" s="146">
        <f t="shared" si="57"/>
        <v>0</v>
      </c>
      <c r="J204" s="146">
        <f t="shared" si="57"/>
        <v>0</v>
      </c>
      <c r="K204" s="89">
        <f t="shared" si="49"/>
        <v>0</v>
      </c>
      <c r="L204" s="89">
        <f t="shared" si="4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customHeight="1" x14ac:dyDescent="0.2">
      <c r="A205" s="140"/>
      <c r="B205" s="118"/>
      <c r="C205" s="141" t="s">
        <v>553</v>
      </c>
      <c r="D205" s="142" t="s">
        <v>554</v>
      </c>
      <c r="E205" s="143">
        <v>0</v>
      </c>
      <c r="F205" s="143">
        <f t="shared" si="56"/>
        <v>0</v>
      </c>
      <c r="G205" s="144">
        <f t="shared" si="56"/>
        <v>0</v>
      </c>
      <c r="H205" s="145">
        <f t="shared" si="57"/>
        <v>0</v>
      </c>
      <c r="I205" s="146">
        <f t="shared" si="57"/>
        <v>0</v>
      </c>
      <c r="J205" s="146">
        <f t="shared" si="57"/>
        <v>0</v>
      </c>
      <c r="K205" s="89">
        <f t="shared" si="49"/>
        <v>0</v>
      </c>
      <c r="L205" s="89">
        <f t="shared" si="4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customHeight="1" x14ac:dyDescent="0.2">
      <c r="A206" s="140"/>
      <c r="B206" s="118"/>
      <c r="C206" s="141" t="s">
        <v>555</v>
      </c>
      <c r="D206" s="142" t="s">
        <v>556</v>
      </c>
      <c r="E206" s="143">
        <v>0</v>
      </c>
      <c r="F206" s="143">
        <f t="shared" si="56"/>
        <v>0</v>
      </c>
      <c r="G206" s="144">
        <f t="shared" si="56"/>
        <v>0</v>
      </c>
      <c r="H206" s="145">
        <f t="shared" si="57"/>
        <v>0</v>
      </c>
      <c r="I206" s="146">
        <f t="shared" si="57"/>
        <v>0</v>
      </c>
      <c r="J206" s="146">
        <f t="shared" si="57"/>
        <v>0</v>
      </c>
      <c r="K206" s="89">
        <f t="shared" si="49"/>
        <v>0</v>
      </c>
      <c r="L206" s="89">
        <f t="shared" si="4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9"/>
        <v>0</v>
      </c>
      <c r="L207" s="89">
        <f t="shared" si="4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49"/>
        <v>0</v>
      </c>
      <c r="L208" s="89">
        <f t="shared" si="4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customHeight="1" x14ac:dyDescent="0.2">
      <c r="A209" s="140"/>
      <c r="B209" s="118"/>
      <c r="C209" s="141" t="s">
        <v>551</v>
      </c>
      <c r="D209" s="142" t="s">
        <v>560</v>
      </c>
      <c r="E209" s="143">
        <v>0</v>
      </c>
      <c r="F209" s="143">
        <f t="shared" ref="F209:G211" si="58">SUM(F502)</f>
        <v>0</v>
      </c>
      <c r="G209" s="144">
        <f t="shared" si="58"/>
        <v>0</v>
      </c>
      <c r="H209" s="145">
        <f t="shared" ref="H209:J211" si="59">SUM(H502)</f>
        <v>0</v>
      </c>
      <c r="I209" s="146">
        <f t="shared" si="59"/>
        <v>0</v>
      </c>
      <c r="J209" s="146">
        <f t="shared" si="59"/>
        <v>0</v>
      </c>
      <c r="K209" s="89">
        <f t="shared" si="49"/>
        <v>0</v>
      </c>
      <c r="L209" s="89">
        <f t="shared" si="4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customHeight="1" x14ac:dyDescent="0.2">
      <c r="A210" s="140"/>
      <c r="B210" s="118"/>
      <c r="C210" s="141" t="s">
        <v>553</v>
      </c>
      <c r="D210" s="142" t="s">
        <v>561</v>
      </c>
      <c r="E210" s="143">
        <v>0</v>
      </c>
      <c r="F210" s="143">
        <f t="shared" si="58"/>
        <v>0</v>
      </c>
      <c r="G210" s="144">
        <f t="shared" si="58"/>
        <v>0</v>
      </c>
      <c r="H210" s="145">
        <f t="shared" si="59"/>
        <v>0</v>
      </c>
      <c r="I210" s="146">
        <f t="shared" si="59"/>
        <v>0</v>
      </c>
      <c r="J210" s="146">
        <f t="shared" si="59"/>
        <v>0</v>
      </c>
      <c r="K210" s="89">
        <f t="shared" si="49"/>
        <v>0</v>
      </c>
      <c r="L210" s="89">
        <f t="shared" si="4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customHeight="1" x14ac:dyDescent="0.2">
      <c r="A211" s="140"/>
      <c r="B211" s="118"/>
      <c r="C211" s="141" t="s">
        <v>555</v>
      </c>
      <c r="D211" s="142" t="s">
        <v>562</v>
      </c>
      <c r="E211" s="143">
        <v>0</v>
      </c>
      <c r="F211" s="143">
        <f t="shared" si="58"/>
        <v>0</v>
      </c>
      <c r="G211" s="144">
        <f t="shared" si="58"/>
        <v>0</v>
      </c>
      <c r="H211" s="145">
        <f t="shared" si="59"/>
        <v>0</v>
      </c>
      <c r="I211" s="146">
        <f t="shared" si="59"/>
        <v>0</v>
      </c>
      <c r="J211" s="146">
        <f t="shared" si="59"/>
        <v>0</v>
      </c>
      <c r="K211" s="89">
        <f t="shared" si="49"/>
        <v>0</v>
      </c>
      <c r="L211" s="89">
        <f t="shared" si="4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9"/>
        <v>0</v>
      </c>
      <c r="L212" s="89">
        <f t="shared" si="4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customHeight="1" x14ac:dyDescent="0.2">
      <c r="A213" s="140"/>
      <c r="B213" s="118"/>
      <c r="C213" s="141" t="s">
        <v>549</v>
      </c>
      <c r="D213" s="142" t="s">
        <v>565</v>
      </c>
      <c r="E213" s="143">
        <v>0</v>
      </c>
      <c r="F213" s="143">
        <f t="shared" ref="F213:J215" si="60">SUM(F506)</f>
        <v>0</v>
      </c>
      <c r="G213" s="144">
        <f t="shared" si="60"/>
        <v>0</v>
      </c>
      <c r="H213" s="145">
        <f t="shared" si="60"/>
        <v>0</v>
      </c>
      <c r="I213" s="146">
        <f t="shared" si="60"/>
        <v>0</v>
      </c>
      <c r="J213" s="146">
        <f t="shared" si="60"/>
        <v>0</v>
      </c>
      <c r="K213" s="89">
        <f t="shared" si="49"/>
        <v>0</v>
      </c>
      <c r="L213" s="89">
        <f t="shared" si="4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customHeight="1" x14ac:dyDescent="0.2">
      <c r="A214" s="140"/>
      <c r="B214" s="118"/>
      <c r="C214" s="141" t="s">
        <v>551</v>
      </c>
      <c r="D214" s="142" t="s">
        <v>566</v>
      </c>
      <c r="E214" s="143">
        <v>0</v>
      </c>
      <c r="F214" s="143">
        <f t="shared" si="60"/>
        <v>0</v>
      </c>
      <c r="G214" s="144">
        <f t="shared" si="60"/>
        <v>0</v>
      </c>
      <c r="H214" s="145">
        <f t="shared" si="60"/>
        <v>0</v>
      </c>
      <c r="I214" s="146">
        <f t="shared" si="60"/>
        <v>0</v>
      </c>
      <c r="J214" s="146">
        <f t="shared" si="60"/>
        <v>0</v>
      </c>
      <c r="K214" s="89">
        <f t="shared" si="49"/>
        <v>0</v>
      </c>
      <c r="L214" s="89">
        <f t="shared" si="4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customHeight="1" x14ac:dyDescent="0.2">
      <c r="A215" s="140"/>
      <c r="B215" s="118"/>
      <c r="C215" s="141" t="s">
        <v>553</v>
      </c>
      <c r="D215" s="142" t="s">
        <v>567</v>
      </c>
      <c r="E215" s="143">
        <v>0</v>
      </c>
      <c r="F215" s="143">
        <f t="shared" si="60"/>
        <v>0</v>
      </c>
      <c r="G215" s="144">
        <f t="shared" si="60"/>
        <v>0</v>
      </c>
      <c r="H215" s="145">
        <f t="shared" si="60"/>
        <v>0</v>
      </c>
      <c r="I215" s="146">
        <f t="shared" si="60"/>
        <v>0</v>
      </c>
      <c r="J215" s="146">
        <f t="shared" si="60"/>
        <v>0</v>
      </c>
      <c r="K215" s="89">
        <f t="shared" si="49"/>
        <v>0</v>
      </c>
      <c r="L215" s="89">
        <f t="shared" si="4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9"/>
        <v>0</v>
      </c>
      <c r="L216" s="89">
        <f t="shared" si="4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customHeight="1" x14ac:dyDescent="0.2">
      <c r="A217" s="140"/>
      <c r="B217" s="118"/>
      <c r="C217" s="141" t="s">
        <v>549</v>
      </c>
      <c r="D217" s="142" t="s">
        <v>570</v>
      </c>
      <c r="E217" s="143">
        <v>0</v>
      </c>
      <c r="F217" s="143">
        <f t="shared" ref="F217:J219" si="61">SUM(F510)</f>
        <v>0</v>
      </c>
      <c r="G217" s="144">
        <f t="shared" si="61"/>
        <v>0</v>
      </c>
      <c r="H217" s="145">
        <f t="shared" si="61"/>
        <v>0</v>
      </c>
      <c r="I217" s="146">
        <f t="shared" si="61"/>
        <v>0</v>
      </c>
      <c r="J217" s="146">
        <f t="shared" si="61"/>
        <v>0</v>
      </c>
      <c r="K217" s="89">
        <f t="shared" si="49"/>
        <v>0</v>
      </c>
      <c r="L217" s="89">
        <f t="shared" si="4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customHeight="1" x14ac:dyDescent="0.2">
      <c r="A218" s="140"/>
      <c r="B218" s="118"/>
      <c r="C218" s="141" t="s">
        <v>551</v>
      </c>
      <c r="D218" s="142" t="s">
        <v>571</v>
      </c>
      <c r="E218" s="143">
        <v>0</v>
      </c>
      <c r="F218" s="143">
        <f t="shared" si="61"/>
        <v>0</v>
      </c>
      <c r="G218" s="144">
        <f t="shared" si="61"/>
        <v>0</v>
      </c>
      <c r="H218" s="145">
        <f t="shared" si="61"/>
        <v>0</v>
      </c>
      <c r="I218" s="146">
        <f t="shared" si="61"/>
        <v>0</v>
      </c>
      <c r="J218" s="146">
        <f t="shared" si="61"/>
        <v>0</v>
      </c>
      <c r="K218" s="89">
        <f t="shared" si="49"/>
        <v>0</v>
      </c>
      <c r="L218" s="89">
        <f t="shared" si="4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customHeight="1" x14ac:dyDescent="0.2">
      <c r="A219" s="140"/>
      <c r="B219" s="118"/>
      <c r="C219" s="141" t="s">
        <v>553</v>
      </c>
      <c r="D219" s="142" t="s">
        <v>572</v>
      </c>
      <c r="E219" s="143">
        <v>0</v>
      </c>
      <c r="F219" s="143">
        <f t="shared" si="61"/>
        <v>0</v>
      </c>
      <c r="G219" s="144">
        <f t="shared" si="61"/>
        <v>0</v>
      </c>
      <c r="H219" s="145">
        <f t="shared" si="61"/>
        <v>0</v>
      </c>
      <c r="I219" s="146">
        <f t="shared" si="61"/>
        <v>0</v>
      </c>
      <c r="J219" s="146">
        <f t="shared" si="61"/>
        <v>0</v>
      </c>
      <c r="K219" s="89">
        <f t="shared" si="49"/>
        <v>0</v>
      </c>
      <c r="L219" s="89">
        <f t="shared" si="4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9"/>
        <v>0</v>
      </c>
      <c r="L220" s="89">
        <f t="shared" si="4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40"/>
      <c r="B221" s="118"/>
      <c r="C221" s="141" t="s">
        <v>549</v>
      </c>
      <c r="D221" s="142" t="s">
        <v>575</v>
      </c>
      <c r="E221" s="143">
        <v>0</v>
      </c>
      <c r="F221" s="143">
        <f t="shared" ref="F221:J223" si="62">SUM(F514)</f>
        <v>0</v>
      </c>
      <c r="G221" s="144">
        <f t="shared" si="62"/>
        <v>0</v>
      </c>
      <c r="H221" s="145">
        <f t="shared" si="62"/>
        <v>0</v>
      </c>
      <c r="I221" s="146">
        <f t="shared" si="62"/>
        <v>0</v>
      </c>
      <c r="J221" s="146">
        <f t="shared" si="62"/>
        <v>0</v>
      </c>
      <c r="K221" s="89">
        <f t="shared" si="49"/>
        <v>0</v>
      </c>
      <c r="L221" s="89">
        <f t="shared" si="4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40"/>
      <c r="B222" s="118"/>
      <c r="C222" s="141" t="s">
        <v>551</v>
      </c>
      <c r="D222" s="142" t="s">
        <v>576</v>
      </c>
      <c r="E222" s="143">
        <v>0</v>
      </c>
      <c r="F222" s="143">
        <f t="shared" si="62"/>
        <v>0</v>
      </c>
      <c r="G222" s="144">
        <f t="shared" si="62"/>
        <v>0</v>
      </c>
      <c r="H222" s="145">
        <f t="shared" si="62"/>
        <v>0</v>
      </c>
      <c r="I222" s="146">
        <f t="shared" si="62"/>
        <v>0</v>
      </c>
      <c r="J222" s="146">
        <f t="shared" si="62"/>
        <v>0</v>
      </c>
      <c r="K222" s="89">
        <f t="shared" si="49"/>
        <v>0</v>
      </c>
      <c r="L222" s="89">
        <f t="shared" si="4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40"/>
      <c r="B223" s="118"/>
      <c r="C223" s="141" t="s">
        <v>553</v>
      </c>
      <c r="D223" s="142" t="s">
        <v>577</v>
      </c>
      <c r="E223" s="143">
        <v>0</v>
      </c>
      <c r="F223" s="143">
        <f t="shared" si="62"/>
        <v>0</v>
      </c>
      <c r="G223" s="144">
        <f t="shared" si="62"/>
        <v>0</v>
      </c>
      <c r="H223" s="145">
        <f t="shared" si="62"/>
        <v>0</v>
      </c>
      <c r="I223" s="146">
        <f t="shared" si="62"/>
        <v>0</v>
      </c>
      <c r="J223" s="146">
        <f t="shared" si="62"/>
        <v>0</v>
      </c>
      <c r="K223" s="89">
        <f t="shared" si="49"/>
        <v>0</v>
      </c>
      <c r="L223" s="89">
        <f t="shared" si="4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9"/>
        <v>0</v>
      </c>
      <c r="L224" s="89">
        <f t="shared" si="4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customHeight="1" x14ac:dyDescent="0.2">
      <c r="A225" s="140"/>
      <c r="B225" s="118"/>
      <c r="C225" s="141" t="s">
        <v>549</v>
      </c>
      <c r="D225" s="142" t="s">
        <v>580</v>
      </c>
      <c r="E225" s="143">
        <v>0</v>
      </c>
      <c r="F225" s="143">
        <f t="shared" ref="F225:J227" si="63">SUM(F518)</f>
        <v>0</v>
      </c>
      <c r="G225" s="144">
        <f t="shared" si="63"/>
        <v>0</v>
      </c>
      <c r="H225" s="145">
        <f t="shared" si="63"/>
        <v>0</v>
      </c>
      <c r="I225" s="146">
        <f t="shared" si="63"/>
        <v>0</v>
      </c>
      <c r="J225" s="146">
        <f t="shared" si="63"/>
        <v>0</v>
      </c>
      <c r="K225" s="89">
        <f t="shared" si="49"/>
        <v>0</v>
      </c>
      <c r="L225" s="89">
        <f t="shared" si="4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customHeight="1" x14ac:dyDescent="0.2">
      <c r="A226" s="140"/>
      <c r="B226" s="118"/>
      <c r="C226" s="141" t="s">
        <v>551</v>
      </c>
      <c r="D226" s="142" t="s">
        <v>581</v>
      </c>
      <c r="E226" s="143">
        <v>0</v>
      </c>
      <c r="F226" s="143">
        <f t="shared" si="63"/>
        <v>0</v>
      </c>
      <c r="G226" s="144">
        <f t="shared" si="63"/>
        <v>0</v>
      </c>
      <c r="H226" s="145">
        <f t="shared" si="63"/>
        <v>0</v>
      </c>
      <c r="I226" s="146">
        <f t="shared" si="63"/>
        <v>0</v>
      </c>
      <c r="J226" s="146">
        <f t="shared" si="63"/>
        <v>0</v>
      </c>
      <c r="K226" s="89">
        <f t="shared" si="49"/>
        <v>0</v>
      </c>
      <c r="L226" s="89">
        <f t="shared" si="4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customHeight="1" x14ac:dyDescent="0.2">
      <c r="A227" s="140"/>
      <c r="B227" s="118"/>
      <c r="C227" s="141" t="s">
        <v>553</v>
      </c>
      <c r="D227" s="142" t="s">
        <v>582</v>
      </c>
      <c r="E227" s="143">
        <v>0</v>
      </c>
      <c r="F227" s="143">
        <f t="shared" si="63"/>
        <v>0</v>
      </c>
      <c r="G227" s="144">
        <f t="shared" si="63"/>
        <v>0</v>
      </c>
      <c r="H227" s="145">
        <f t="shared" si="63"/>
        <v>0</v>
      </c>
      <c r="I227" s="146">
        <f t="shared" si="63"/>
        <v>0</v>
      </c>
      <c r="J227" s="146">
        <f t="shared" si="63"/>
        <v>0</v>
      </c>
      <c r="K227" s="89">
        <f t="shared" si="49"/>
        <v>0</v>
      </c>
      <c r="L227" s="89">
        <f t="shared" si="4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9"/>
        <v>0</v>
      </c>
      <c r="L228" s="89">
        <f t="shared" si="4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49"/>
        <v>0</v>
      </c>
      <c r="L229" s="89">
        <f t="shared" si="4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40"/>
      <c r="B230" s="118"/>
      <c r="C230" s="141" t="s">
        <v>551</v>
      </c>
      <c r="D230" s="142" t="s">
        <v>586</v>
      </c>
      <c r="E230" s="143">
        <v>0</v>
      </c>
      <c r="F230" s="143">
        <f t="shared" ref="F230:G232" si="64">SUM(F523)</f>
        <v>0</v>
      </c>
      <c r="G230" s="144">
        <f t="shared" si="64"/>
        <v>0</v>
      </c>
      <c r="H230" s="145">
        <f t="shared" ref="H230:J232" si="65">SUM(H523)</f>
        <v>0</v>
      </c>
      <c r="I230" s="146">
        <f t="shared" si="65"/>
        <v>0</v>
      </c>
      <c r="J230" s="146">
        <f t="shared" si="65"/>
        <v>0</v>
      </c>
      <c r="K230" s="89">
        <f t="shared" si="49"/>
        <v>0</v>
      </c>
      <c r="L230" s="89">
        <f t="shared" si="4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40"/>
      <c r="B231" s="118"/>
      <c r="C231" s="141" t="s">
        <v>553</v>
      </c>
      <c r="D231" s="142" t="s">
        <v>587</v>
      </c>
      <c r="E231" s="143">
        <v>0</v>
      </c>
      <c r="F231" s="143">
        <f t="shared" si="64"/>
        <v>0</v>
      </c>
      <c r="G231" s="144">
        <f t="shared" si="64"/>
        <v>0</v>
      </c>
      <c r="H231" s="145">
        <f t="shared" si="65"/>
        <v>0</v>
      </c>
      <c r="I231" s="146">
        <f t="shared" si="65"/>
        <v>0</v>
      </c>
      <c r="J231" s="146">
        <f t="shared" si="65"/>
        <v>0</v>
      </c>
      <c r="K231" s="89">
        <f t="shared" si="49"/>
        <v>0</v>
      </c>
      <c r="L231" s="89">
        <f t="shared" si="4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40"/>
      <c r="B232" s="118"/>
      <c r="C232" s="141" t="s">
        <v>555</v>
      </c>
      <c r="D232" s="142" t="s">
        <v>588</v>
      </c>
      <c r="E232" s="143">
        <v>0</v>
      </c>
      <c r="F232" s="143">
        <f t="shared" si="64"/>
        <v>0</v>
      </c>
      <c r="G232" s="144">
        <f t="shared" si="64"/>
        <v>0</v>
      </c>
      <c r="H232" s="145">
        <f t="shared" si="65"/>
        <v>0</v>
      </c>
      <c r="I232" s="146">
        <f t="shared" si="65"/>
        <v>0</v>
      </c>
      <c r="J232" s="146">
        <f t="shared" si="65"/>
        <v>0</v>
      </c>
      <c r="K232" s="89">
        <f t="shared" si="49"/>
        <v>0</v>
      </c>
      <c r="L232" s="89">
        <f t="shared" si="4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9"/>
        <v>0</v>
      </c>
      <c r="L233" s="89">
        <f t="shared" si="4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40"/>
      <c r="B234" s="118"/>
      <c r="C234" s="141" t="s">
        <v>549</v>
      </c>
      <c r="D234" s="142" t="s">
        <v>591</v>
      </c>
      <c r="E234" s="143">
        <v>0</v>
      </c>
      <c r="F234" s="143">
        <f t="shared" ref="F234:J236" si="66">SUM(F527)</f>
        <v>0</v>
      </c>
      <c r="G234" s="144">
        <f t="shared" si="66"/>
        <v>0</v>
      </c>
      <c r="H234" s="145">
        <f t="shared" si="66"/>
        <v>0</v>
      </c>
      <c r="I234" s="146">
        <f t="shared" si="66"/>
        <v>0</v>
      </c>
      <c r="J234" s="146">
        <f t="shared" si="66"/>
        <v>0</v>
      </c>
      <c r="K234" s="89">
        <f t="shared" si="49"/>
        <v>0</v>
      </c>
      <c r="L234" s="89">
        <f t="shared" si="4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40"/>
      <c r="B235" s="118"/>
      <c r="C235" s="141" t="s">
        <v>551</v>
      </c>
      <c r="D235" s="142" t="s">
        <v>592</v>
      </c>
      <c r="E235" s="143">
        <v>0</v>
      </c>
      <c r="F235" s="143">
        <f t="shared" si="66"/>
        <v>0</v>
      </c>
      <c r="G235" s="144">
        <f t="shared" si="66"/>
        <v>0</v>
      </c>
      <c r="H235" s="145">
        <f t="shared" si="66"/>
        <v>0</v>
      </c>
      <c r="I235" s="146">
        <f t="shared" si="66"/>
        <v>0</v>
      </c>
      <c r="J235" s="146">
        <f t="shared" si="66"/>
        <v>0</v>
      </c>
      <c r="K235" s="89">
        <f t="shared" si="49"/>
        <v>0</v>
      </c>
      <c r="L235" s="89">
        <f t="shared" si="4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40"/>
      <c r="B236" s="118"/>
      <c r="C236" s="141" t="s">
        <v>553</v>
      </c>
      <c r="D236" s="142" t="s">
        <v>593</v>
      </c>
      <c r="E236" s="143">
        <v>0</v>
      </c>
      <c r="F236" s="143">
        <f t="shared" si="66"/>
        <v>0</v>
      </c>
      <c r="G236" s="144">
        <f t="shared" si="66"/>
        <v>0</v>
      </c>
      <c r="H236" s="145">
        <f t="shared" si="66"/>
        <v>0</v>
      </c>
      <c r="I236" s="146">
        <f t="shared" si="66"/>
        <v>0</v>
      </c>
      <c r="J236" s="146">
        <f t="shared" si="66"/>
        <v>0</v>
      </c>
      <c r="K236" s="89">
        <f t="shared" si="49"/>
        <v>0</v>
      </c>
      <c r="L236" s="89">
        <f t="shared" si="4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9"/>
        <v>0</v>
      </c>
      <c r="L237" s="89">
        <f t="shared" si="4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40"/>
      <c r="B238" s="118"/>
      <c r="C238" s="141" t="s">
        <v>549</v>
      </c>
      <c r="D238" s="142" t="s">
        <v>596</v>
      </c>
      <c r="E238" s="143">
        <v>0</v>
      </c>
      <c r="F238" s="143">
        <f t="shared" ref="F238:J240" si="67">SUM(F531)</f>
        <v>0</v>
      </c>
      <c r="G238" s="144">
        <f t="shared" si="67"/>
        <v>0</v>
      </c>
      <c r="H238" s="145">
        <f t="shared" si="67"/>
        <v>0</v>
      </c>
      <c r="I238" s="146">
        <f t="shared" si="67"/>
        <v>0</v>
      </c>
      <c r="J238" s="146">
        <f t="shared" si="67"/>
        <v>0</v>
      </c>
      <c r="K238" s="89">
        <f t="shared" si="49"/>
        <v>0</v>
      </c>
      <c r="L238" s="89">
        <f t="shared" si="4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40"/>
      <c r="B239" s="118"/>
      <c r="C239" s="141" t="s">
        <v>551</v>
      </c>
      <c r="D239" s="142" t="s">
        <v>597</v>
      </c>
      <c r="E239" s="143">
        <v>0</v>
      </c>
      <c r="F239" s="143">
        <f t="shared" si="67"/>
        <v>0</v>
      </c>
      <c r="G239" s="144">
        <f t="shared" si="67"/>
        <v>0</v>
      </c>
      <c r="H239" s="145">
        <f t="shared" si="67"/>
        <v>0</v>
      </c>
      <c r="I239" s="146">
        <f t="shared" si="67"/>
        <v>0</v>
      </c>
      <c r="J239" s="146">
        <f t="shared" si="67"/>
        <v>0</v>
      </c>
      <c r="K239" s="89">
        <f t="shared" si="49"/>
        <v>0</v>
      </c>
      <c r="L239" s="89">
        <f t="shared" si="4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40"/>
      <c r="B240" s="118"/>
      <c r="C240" s="141" t="s">
        <v>553</v>
      </c>
      <c r="D240" s="142" t="s">
        <v>598</v>
      </c>
      <c r="E240" s="143">
        <v>0</v>
      </c>
      <c r="F240" s="143">
        <f t="shared" si="67"/>
        <v>0</v>
      </c>
      <c r="G240" s="144">
        <f t="shared" si="67"/>
        <v>0</v>
      </c>
      <c r="H240" s="145">
        <f t="shared" si="67"/>
        <v>0</v>
      </c>
      <c r="I240" s="146">
        <f t="shared" si="67"/>
        <v>0</v>
      </c>
      <c r="J240" s="146">
        <f t="shared" si="67"/>
        <v>0</v>
      </c>
      <c r="K240" s="89">
        <f t="shared" si="49"/>
        <v>0</v>
      </c>
      <c r="L240" s="89">
        <f t="shared" si="4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9"/>
        <v>0</v>
      </c>
      <c r="L241" s="89">
        <f t="shared" si="4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40"/>
      <c r="B242" s="118"/>
      <c r="C242" s="141" t="s">
        <v>549</v>
      </c>
      <c r="D242" s="142" t="s">
        <v>601</v>
      </c>
      <c r="E242" s="143">
        <v>0</v>
      </c>
      <c r="F242" s="143">
        <f t="shared" ref="F242:J244" si="68">SUM(F535)</f>
        <v>0</v>
      </c>
      <c r="G242" s="144">
        <f t="shared" si="68"/>
        <v>0</v>
      </c>
      <c r="H242" s="145">
        <f t="shared" si="68"/>
        <v>0</v>
      </c>
      <c r="I242" s="146">
        <f t="shared" si="68"/>
        <v>0</v>
      </c>
      <c r="J242" s="146">
        <f t="shared" si="68"/>
        <v>0</v>
      </c>
      <c r="K242" s="89">
        <f t="shared" si="49"/>
        <v>0</v>
      </c>
      <c r="L242" s="89">
        <f t="shared" si="4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40"/>
      <c r="B243" s="118"/>
      <c r="C243" s="141" t="s">
        <v>551</v>
      </c>
      <c r="D243" s="142" t="s">
        <v>602</v>
      </c>
      <c r="E243" s="143">
        <v>0</v>
      </c>
      <c r="F243" s="143">
        <f t="shared" si="68"/>
        <v>0</v>
      </c>
      <c r="G243" s="144">
        <f t="shared" si="68"/>
        <v>0</v>
      </c>
      <c r="H243" s="145">
        <f t="shared" si="68"/>
        <v>0</v>
      </c>
      <c r="I243" s="146">
        <f t="shared" si="68"/>
        <v>0</v>
      </c>
      <c r="J243" s="146">
        <f t="shared" si="68"/>
        <v>0</v>
      </c>
      <c r="K243" s="89">
        <f t="shared" si="49"/>
        <v>0</v>
      </c>
      <c r="L243" s="89">
        <f t="shared" si="4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40"/>
      <c r="B244" s="118"/>
      <c r="C244" s="141" t="s">
        <v>603</v>
      </c>
      <c r="D244" s="142" t="s">
        <v>604</v>
      </c>
      <c r="E244" s="143">
        <v>0</v>
      </c>
      <c r="F244" s="143">
        <f t="shared" si="68"/>
        <v>0</v>
      </c>
      <c r="G244" s="144">
        <f t="shared" si="68"/>
        <v>0</v>
      </c>
      <c r="H244" s="145">
        <f t="shared" si="68"/>
        <v>0</v>
      </c>
      <c r="I244" s="146">
        <f t="shared" si="68"/>
        <v>0</v>
      </c>
      <c r="J244" s="146">
        <f t="shared" si="68"/>
        <v>0</v>
      </c>
      <c r="K244" s="89">
        <f t="shared" si="49"/>
        <v>0</v>
      </c>
      <c r="L244" s="89">
        <f t="shared" si="4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9"/>
        <v>0</v>
      </c>
      <c r="L245" s="89">
        <f t="shared" si="4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40"/>
      <c r="B246" s="118"/>
      <c r="C246" s="141" t="s">
        <v>549</v>
      </c>
      <c r="D246" s="142" t="s">
        <v>607</v>
      </c>
      <c r="E246" s="143">
        <v>0</v>
      </c>
      <c r="F246" s="143">
        <f t="shared" ref="F246:J248" si="69">SUM(F539)</f>
        <v>0</v>
      </c>
      <c r="G246" s="144">
        <f t="shared" si="69"/>
        <v>0</v>
      </c>
      <c r="H246" s="145">
        <f t="shared" si="69"/>
        <v>0</v>
      </c>
      <c r="I246" s="146">
        <f t="shared" si="69"/>
        <v>0</v>
      </c>
      <c r="J246" s="146">
        <f t="shared" si="69"/>
        <v>0</v>
      </c>
      <c r="K246" s="89">
        <f t="shared" si="49"/>
        <v>0</v>
      </c>
      <c r="L246" s="89">
        <f t="shared" si="4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40"/>
      <c r="B247" s="118"/>
      <c r="C247" s="141" t="s">
        <v>551</v>
      </c>
      <c r="D247" s="142" t="s">
        <v>608</v>
      </c>
      <c r="E247" s="143">
        <v>0</v>
      </c>
      <c r="F247" s="143">
        <f t="shared" si="69"/>
        <v>0</v>
      </c>
      <c r="G247" s="144">
        <f t="shared" si="69"/>
        <v>0</v>
      </c>
      <c r="H247" s="145">
        <f t="shared" si="69"/>
        <v>0</v>
      </c>
      <c r="I247" s="146">
        <f t="shared" si="69"/>
        <v>0</v>
      </c>
      <c r="J247" s="146">
        <f t="shared" si="69"/>
        <v>0</v>
      </c>
      <c r="K247" s="89">
        <f t="shared" si="49"/>
        <v>0</v>
      </c>
      <c r="L247" s="89">
        <f t="shared" si="4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40"/>
      <c r="B248" s="118"/>
      <c r="C248" s="141" t="s">
        <v>603</v>
      </c>
      <c r="D248" s="142" t="s">
        <v>609</v>
      </c>
      <c r="E248" s="143">
        <v>0</v>
      </c>
      <c r="F248" s="143">
        <f t="shared" si="69"/>
        <v>0</v>
      </c>
      <c r="G248" s="144">
        <f t="shared" si="69"/>
        <v>0</v>
      </c>
      <c r="H248" s="145">
        <f t="shared" si="69"/>
        <v>0</v>
      </c>
      <c r="I248" s="146">
        <f t="shared" si="69"/>
        <v>0</v>
      </c>
      <c r="J248" s="146">
        <f t="shared" si="69"/>
        <v>0</v>
      </c>
      <c r="K248" s="89">
        <f t="shared" si="49"/>
        <v>0</v>
      </c>
      <c r="L248" s="89">
        <f t="shared" si="4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9"/>
        <v>0</v>
      </c>
      <c r="L249" s="89">
        <f t="shared" si="4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f t="shared" ref="K250:K313" si="70">SUM(E250:G250)</f>
        <v>0</v>
      </c>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84981.200000000012</v>
      </c>
      <c r="F251" s="85">
        <f>SUM(F252,F256,F260,F264,F268,F272,F276,F280,F283)</f>
        <v>0</v>
      </c>
      <c r="G251" s="86">
        <f>SUM(G252,G256,G260,G264,G268,G272,G276,G280,G283)</f>
        <v>84981.200000000012</v>
      </c>
      <c r="H251" s="92" t="s">
        <v>614</v>
      </c>
      <c r="I251" s="93"/>
      <c r="J251" s="93" t="s">
        <v>614</v>
      </c>
      <c r="K251" s="89">
        <f t="shared" si="70"/>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v>
      </c>
      <c r="F253" s="143">
        <f t="shared" ref="F253:G255" si="71">F546</f>
        <v>0</v>
      </c>
      <c r="G253" s="101">
        <f t="shared" si="71"/>
        <v>49199.6</v>
      </c>
      <c r="H253" s="145" t="s">
        <v>211</v>
      </c>
      <c r="I253" s="146"/>
      <c r="J253" s="146" t="s">
        <v>211</v>
      </c>
      <c r="K253" s="89">
        <f t="shared" si="70"/>
        <v>98399.2</v>
      </c>
      <c r="L253" s="89">
        <f>IF(G253&lt;&gt;0,G253,0)</f>
        <v>49199.6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71"/>
        <v>0</v>
      </c>
      <c r="G255" s="144">
        <f t="shared" si="71"/>
        <v>32760</v>
      </c>
      <c r="H255" s="145" t="s">
        <v>614</v>
      </c>
      <c r="I255" s="146"/>
      <c r="J255" s="146" t="s">
        <v>614</v>
      </c>
      <c r="K255" s="89">
        <f t="shared" si="70"/>
        <v>65520</v>
      </c>
      <c r="L255" s="89">
        <f t="shared" ref="L255:L509" si="72">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2967.6</v>
      </c>
      <c r="F256" s="100">
        <f>SUM(F257:F259)</f>
        <v>0</v>
      </c>
      <c r="G256" s="101">
        <f>SUM(G257:G259)</f>
        <v>2967.6</v>
      </c>
      <c r="H256" s="102" t="s">
        <v>614</v>
      </c>
      <c r="I256" s="103"/>
      <c r="J256" s="103" t="s">
        <v>614</v>
      </c>
      <c r="K256" s="89">
        <f t="shared" si="70"/>
        <v>5935.2</v>
      </c>
      <c r="L256" s="89">
        <f t="shared" si="72"/>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73">F550</f>
        <v>0</v>
      </c>
      <c r="G257" s="144">
        <f t="shared" si="73"/>
        <v>815.6</v>
      </c>
      <c r="H257" s="145" t="s">
        <v>614</v>
      </c>
      <c r="I257" s="146"/>
      <c r="J257" s="146" t="s">
        <v>614</v>
      </c>
      <c r="K257" s="89">
        <f t="shared" si="70"/>
        <v>1631.2</v>
      </c>
      <c r="L257" s="89">
        <f t="shared" si="72"/>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73"/>
        <v>0</v>
      </c>
      <c r="G258" s="144">
        <f t="shared" si="73"/>
        <v>2152</v>
      </c>
      <c r="H258" s="145" t="s">
        <v>211</v>
      </c>
      <c r="I258" s="146"/>
      <c r="J258" s="146" t="s">
        <v>211</v>
      </c>
      <c r="K258" s="89">
        <f t="shared" si="70"/>
        <v>4304</v>
      </c>
      <c r="L258" s="89">
        <f t="shared" si="72"/>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213323.02</v>
      </c>
      <c r="F287" s="85">
        <f>SUM(F289,F394,F401)</f>
        <v>368.3</v>
      </c>
      <c r="G287" s="86">
        <f>SUM(G289,G394,G401)</f>
        <v>213691.31999999998</v>
      </c>
      <c r="H287" s="92">
        <f>SUM(H289,H394,H401)</f>
        <v>46284</v>
      </c>
      <c r="I287" s="93">
        <f>SUM(I289,I394,I401)</f>
        <v>46786</v>
      </c>
      <c r="J287" s="93">
        <f>SUM(J289,J394,J401)</f>
        <v>47324</v>
      </c>
      <c r="K287" s="89">
        <f t="shared" si="70"/>
        <v>427382.63999999996</v>
      </c>
      <c r="L287" s="89">
        <f t="shared" si="72"/>
        <v>213691.31999999998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69480.989999999991</v>
      </c>
      <c r="F288" s="85">
        <f>F289-F320+F348-F390</f>
        <v>0</v>
      </c>
      <c r="G288" s="86">
        <f>G289-G320+G348-G390</f>
        <v>69480.989999999976</v>
      </c>
      <c r="H288" s="92">
        <f>H289-H320+H348-H390</f>
        <v>0</v>
      </c>
      <c r="I288" s="93">
        <f>I289-I320+I348-I390</f>
        <v>0</v>
      </c>
      <c r="J288" s="93">
        <f>J289-J320+J348-J390</f>
        <v>0</v>
      </c>
      <c r="K288" s="89">
        <f t="shared" si="70"/>
        <v>138961.97999999998</v>
      </c>
      <c r="L288" s="89">
        <f t="shared" si="72"/>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212109.52</v>
      </c>
      <c r="F289" s="85">
        <f>SUM(F290,F357)</f>
        <v>368.3</v>
      </c>
      <c r="G289" s="86">
        <f>SUM(G290,G357)</f>
        <v>212477.81999999998</v>
      </c>
      <c r="H289" s="92">
        <f>SUM(H290,H357)</f>
        <v>46284</v>
      </c>
      <c r="I289" s="93">
        <f>SUM(I290,I357)</f>
        <v>46786</v>
      </c>
      <c r="J289" s="93">
        <f>SUM(J290,J357)</f>
        <v>47324</v>
      </c>
      <c r="K289" s="89">
        <f t="shared" si="70"/>
        <v>424955.63999999996</v>
      </c>
      <c r="L289" s="89">
        <f t="shared" si="72"/>
        <v>212477.81999999998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220047.99</v>
      </c>
      <c r="F290" s="85">
        <f>SUM(F291,F308,F319,F354)</f>
        <v>0</v>
      </c>
      <c r="G290" s="86">
        <f>SUM(G291,G308,G319,G354)</f>
        <v>220047.99</v>
      </c>
      <c r="H290" s="92">
        <f>SUM(H291,H308,H319,H354)</f>
        <v>46264</v>
      </c>
      <c r="I290" s="93">
        <f>SUM(I291,I308,I319,I354)</f>
        <v>46765</v>
      </c>
      <c r="J290" s="93">
        <f>SUM(J291,J308,J319,J354)</f>
        <v>47303</v>
      </c>
      <c r="K290" s="89">
        <f t="shared" si="70"/>
        <v>440095.98</v>
      </c>
      <c r="L290" s="89">
        <f t="shared" si="72"/>
        <v>220047.99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0</v>
      </c>
      <c r="G291" s="86">
        <f>SUM(G292,G295,G303)</f>
        <v>64680.99</v>
      </c>
      <c r="H291" s="92">
        <f>SUM(H292,H295,H303)</f>
        <v>0</v>
      </c>
      <c r="I291" s="93">
        <f>SUM(I292,I295,I303)</f>
        <v>0</v>
      </c>
      <c r="J291" s="93">
        <f>SUM(J292,J295,J303)</f>
        <v>0</v>
      </c>
      <c r="K291" s="89">
        <f t="shared" si="70"/>
        <v>129361.98</v>
      </c>
      <c r="L291" s="89">
        <f t="shared" si="72"/>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0</v>
      </c>
      <c r="G295" s="86">
        <f>SUM(G296,G299)</f>
        <v>64680.99</v>
      </c>
      <c r="H295" s="92">
        <f>SUM(H296,H299)</f>
        <v>0</v>
      </c>
      <c r="I295" s="93">
        <f>SUM(I296,I299)</f>
        <v>0</v>
      </c>
      <c r="J295" s="93">
        <f>SUM(J296,J299)</f>
        <v>0</v>
      </c>
      <c r="K295" s="89">
        <f t="shared" si="70"/>
        <v>129361.98</v>
      </c>
      <c r="L295" s="89">
        <f t="shared" si="72"/>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0</v>
      </c>
      <c r="G299" s="86">
        <f>SUM(G300:G302)</f>
        <v>64680.99</v>
      </c>
      <c r="H299" s="92">
        <f>SUM(H300:H302)</f>
        <v>0</v>
      </c>
      <c r="I299" s="93">
        <f>SUM(I300:I302)</f>
        <v>0</v>
      </c>
      <c r="J299" s="93">
        <f>SUM(J300:J302)</f>
        <v>0</v>
      </c>
      <c r="K299" s="89">
        <f t="shared" si="70"/>
        <v>129361.98</v>
      </c>
      <c r="L299" s="89">
        <f t="shared" si="72"/>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c r="G302" s="152">
        <f>SUM(E302:F302)</f>
        <v>735.99</v>
      </c>
      <c r="H302" s="159">
        <f t="shared" ref="H302:H318" si="82">ROUND(F302*H$7, )</f>
        <v>0</v>
      </c>
      <c r="I302" s="160">
        <f>ROUND(F302*I$7, )</f>
        <v>0</v>
      </c>
      <c r="J302" s="160">
        <f>ROUND(F302*J$7, )</f>
        <v>0</v>
      </c>
      <c r="K302" s="89">
        <f t="shared" si="70"/>
        <v>1471.98</v>
      </c>
      <c r="L302" s="89">
        <f t="shared" si="72"/>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ref="K314:K377" si="84">SUM(E314:G314)</f>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84"/>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84"/>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84"/>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84"/>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155367</v>
      </c>
      <c r="F319" s="85">
        <f>SUM(F320,F343,F345,F348)</f>
        <v>0</v>
      </c>
      <c r="G319" s="86">
        <f>SUM(G320,G343,G345,G348)</f>
        <v>155367</v>
      </c>
      <c r="H319" s="92">
        <f>SUM(H320,H343,H345,H348)</f>
        <v>46264</v>
      </c>
      <c r="I319" s="93">
        <f>SUM(I320,I343,I345,I348)</f>
        <v>46765</v>
      </c>
      <c r="J319" s="93">
        <f>SUM(J320,J343,J345,J348)</f>
        <v>47303</v>
      </c>
      <c r="K319" s="89">
        <f t="shared" si="84"/>
        <v>310734</v>
      </c>
      <c r="L319" s="89">
        <f t="shared" si="72"/>
        <v>155367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153716</v>
      </c>
      <c r="F320" s="85">
        <f>SUM(F321,F340,F341,F342)</f>
        <v>0</v>
      </c>
      <c r="G320" s="86">
        <f>SUM(G321,G340,G341,G342)</f>
        <v>153716</v>
      </c>
      <c r="H320" s="92">
        <f>SUM(H321,H340,H341,H342)</f>
        <v>46264</v>
      </c>
      <c r="I320" s="93">
        <f>SUM(I321,I340,I341,I342)</f>
        <v>46765</v>
      </c>
      <c r="J320" s="93">
        <f>SUM(J321,J340,J341,J342)</f>
        <v>47303</v>
      </c>
      <c r="K320" s="89">
        <f t="shared" si="84"/>
        <v>307432</v>
      </c>
      <c r="L320" s="89">
        <f t="shared" si="72"/>
        <v>153716</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66808</v>
      </c>
      <c r="F321" s="100">
        <f>SUM(F322,F323,F325,F333,F334,F337:F338,F339,F324,F335:F336)</f>
        <v>0</v>
      </c>
      <c r="G321" s="101">
        <f>SUM(G322,G323,G325,G333,G334,G337:G338,G339,G324,G335:G336)</f>
        <v>66808</v>
      </c>
      <c r="H321" s="102">
        <f>SUM(H322,H323,H325,H333,H334,H337,H339)</f>
        <v>28839</v>
      </c>
      <c r="I321" s="103">
        <f>SUM(I322,I323,I325,I333,I334,I337,I339)</f>
        <v>28847</v>
      </c>
      <c r="J321" s="103">
        <f>SUM(J322,J323,J325,J333,J334,J337,J339)</f>
        <v>28938</v>
      </c>
      <c r="K321" s="89">
        <f t="shared" si="84"/>
        <v>133616</v>
      </c>
      <c r="L321" s="89">
        <f t="shared" si="72"/>
        <v>66808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21121</v>
      </c>
      <c r="F322" s="151"/>
      <c r="G322" s="179">
        <f>SUM(E322:F322)</f>
        <v>21121</v>
      </c>
      <c r="H322" s="159">
        <v>10543</v>
      </c>
      <c r="I322" s="160">
        <v>10543</v>
      </c>
      <c r="J322" s="160">
        <v>10543</v>
      </c>
      <c r="K322" s="89">
        <f t="shared" si="84"/>
        <v>42242</v>
      </c>
      <c r="L322" s="89">
        <f t="shared" si="72"/>
        <v>21121</v>
      </c>
      <c r="M322" s="105"/>
      <c r="N322" s="105">
        <f>G322+G323+F342+6184</f>
        <v>49314</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22009</v>
      </c>
      <c r="F323" s="151"/>
      <c r="G323" s="179">
        <f>SUM(E323:F323)</f>
        <v>22009</v>
      </c>
      <c r="H323" s="159">
        <v>9993</v>
      </c>
      <c r="I323" s="160">
        <v>9993</v>
      </c>
      <c r="J323" s="160">
        <v>9993</v>
      </c>
      <c r="K323" s="89">
        <f t="shared" si="84"/>
        <v>44018</v>
      </c>
      <c r="L323" s="89">
        <f t="shared" si="72"/>
        <v>22009</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customHeight="1" x14ac:dyDescent="0.2">
      <c r="A324" s="170"/>
      <c r="B324" s="178"/>
      <c r="C324" s="680" t="s">
        <v>258</v>
      </c>
      <c r="D324" s="158"/>
      <c r="E324" s="151">
        <v>0</v>
      </c>
      <c r="F324" s="151"/>
      <c r="G324" s="179">
        <f>SUM(E324:F324)</f>
        <v>0</v>
      </c>
      <c r="H324" s="159">
        <v>9993</v>
      </c>
      <c r="I324" s="160">
        <v>9993</v>
      </c>
      <c r="J324" s="160">
        <v>9993</v>
      </c>
      <c r="K324" s="89">
        <f t="shared" si="84"/>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5">SUBTOTAL(9,H327:H328)</f>
        <v>286</v>
      </c>
      <c r="I325" s="181">
        <f t="shared" si="85"/>
        <v>294</v>
      </c>
      <c r="J325" s="181">
        <f t="shared" si="85"/>
        <v>385</v>
      </c>
      <c r="K325" s="89">
        <f t="shared" si="84"/>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6">SUM(E326:F326)</f>
        <v>1072</v>
      </c>
      <c r="H326" s="180">
        <f t="shared" si="85"/>
        <v>0</v>
      </c>
      <c r="I326" s="181">
        <f t="shared" si="85"/>
        <v>0</v>
      </c>
      <c r="J326" s="181">
        <f t="shared" si="85"/>
        <v>0</v>
      </c>
      <c r="K326" s="89">
        <f t="shared" si="84"/>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customHeight="1" x14ac:dyDescent="0.2">
      <c r="A327" s="170"/>
      <c r="B327" s="178"/>
      <c r="C327" s="680" t="s">
        <v>670</v>
      </c>
      <c r="D327" s="158"/>
      <c r="E327" s="151">
        <v>0</v>
      </c>
      <c r="F327" s="151"/>
      <c r="G327" s="179">
        <f t="shared" si="86"/>
        <v>0</v>
      </c>
      <c r="H327" s="182">
        <v>286</v>
      </c>
      <c r="I327" s="183">
        <v>294</v>
      </c>
      <c r="J327" s="183">
        <v>385</v>
      </c>
      <c r="K327" s="89">
        <f t="shared" si="84"/>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customHeight="1" x14ac:dyDescent="0.2">
      <c r="A328" s="170"/>
      <c r="B328" s="178"/>
      <c r="C328" s="680" t="s">
        <v>262</v>
      </c>
      <c r="D328" s="158"/>
      <c r="E328" s="151">
        <v>0</v>
      </c>
      <c r="F328" s="151"/>
      <c r="G328" s="179">
        <f t="shared" si="86"/>
        <v>0</v>
      </c>
      <c r="H328" s="182"/>
      <c r="I328" s="183"/>
      <c r="J328" s="183"/>
      <c r="K328" s="89">
        <f t="shared" si="84"/>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customHeight="1" x14ac:dyDescent="0.2">
      <c r="A329" s="170"/>
      <c r="B329" s="178"/>
      <c r="C329" s="680" t="s">
        <v>671</v>
      </c>
      <c r="D329" s="158"/>
      <c r="E329" s="151">
        <v>0</v>
      </c>
      <c r="F329" s="151"/>
      <c r="G329" s="184">
        <f t="shared" si="86"/>
        <v>0</v>
      </c>
      <c r="H329" s="182"/>
      <c r="I329" s="183"/>
      <c r="J329" s="183"/>
      <c r="K329" s="89">
        <f t="shared" si="84"/>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customHeight="1" x14ac:dyDescent="0.2">
      <c r="A330" s="185"/>
      <c r="B330" s="186"/>
      <c r="C330" s="681" t="s">
        <v>264</v>
      </c>
      <c r="D330" s="187"/>
      <c r="E330" s="189">
        <v>0</v>
      </c>
      <c r="F330" s="189"/>
      <c r="G330" s="184">
        <f t="shared" si="86"/>
        <v>0</v>
      </c>
      <c r="H330" s="190"/>
      <c r="I330" s="191"/>
      <c r="J330" s="191"/>
      <c r="K330" s="89">
        <f t="shared" si="84"/>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customHeight="1" x14ac:dyDescent="0.2">
      <c r="A331" s="185"/>
      <c r="B331" s="186"/>
      <c r="C331" s="681" t="s">
        <v>265</v>
      </c>
      <c r="D331" s="187"/>
      <c r="E331" s="189">
        <v>0</v>
      </c>
      <c r="F331" s="189"/>
      <c r="G331" s="184">
        <f t="shared" si="86"/>
        <v>0</v>
      </c>
      <c r="H331" s="190"/>
      <c r="I331" s="191"/>
      <c r="J331" s="191"/>
      <c r="K331" s="89">
        <f t="shared" si="84"/>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customHeight="1" x14ac:dyDescent="0.2">
      <c r="A332" s="185"/>
      <c r="B332" s="186"/>
      <c r="C332" s="680" t="s">
        <v>266</v>
      </c>
      <c r="D332" s="187"/>
      <c r="E332" s="189">
        <v>0</v>
      </c>
      <c r="F332" s="189"/>
      <c r="G332" s="184">
        <f t="shared" si="86"/>
        <v>0</v>
      </c>
      <c r="H332" s="190"/>
      <c r="I332" s="191"/>
      <c r="J332" s="191"/>
      <c r="K332" s="89">
        <f t="shared" si="84"/>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customHeight="1" x14ac:dyDescent="0.2">
      <c r="A333" s="170"/>
      <c r="B333" s="178"/>
      <c r="C333" s="680" t="s">
        <v>267</v>
      </c>
      <c r="D333" s="158"/>
      <c r="E333" s="151">
        <v>0</v>
      </c>
      <c r="F333" s="151"/>
      <c r="G333" s="179">
        <f t="shared" si="86"/>
        <v>0</v>
      </c>
      <c r="H333" s="159">
        <v>8017</v>
      </c>
      <c r="I333" s="160">
        <v>8017</v>
      </c>
      <c r="J333" s="160">
        <v>8017</v>
      </c>
      <c r="K333" s="89">
        <f t="shared" si="84"/>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508</v>
      </c>
      <c r="F334" s="151"/>
      <c r="G334" s="179">
        <f t="shared" si="86"/>
        <v>508</v>
      </c>
      <c r="H334" s="159"/>
      <c r="I334" s="160"/>
      <c r="J334" s="160"/>
      <c r="K334" s="89">
        <f t="shared" si="84"/>
        <v>1016</v>
      </c>
      <c r="L334" s="89">
        <f t="shared" si="72"/>
        <v>508</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9244</v>
      </c>
      <c r="F335" s="150"/>
      <c r="G335" s="179">
        <f t="shared" si="86"/>
        <v>9244</v>
      </c>
      <c r="H335" s="159"/>
      <c r="I335" s="160"/>
      <c r="J335" s="160"/>
      <c r="K335" s="89">
        <f t="shared" si="84"/>
        <v>18488</v>
      </c>
      <c r="L335" s="89">
        <f t="shared" si="72"/>
        <v>9244</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86"/>
        <v>1710</v>
      </c>
      <c r="H336" s="159"/>
      <c r="I336" s="160"/>
      <c r="J336" s="160"/>
      <c r="K336" s="89">
        <f t="shared" si="84"/>
        <v>3420</v>
      </c>
      <c r="L336" s="89">
        <f t="shared" si="72"/>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6"/>
        <v>11144</v>
      </c>
      <c r="H337" s="159"/>
      <c r="I337" s="160"/>
      <c r="J337" s="160"/>
      <c r="K337" s="89">
        <f t="shared" si="84"/>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customHeight="1" x14ac:dyDescent="0.2">
      <c r="A338" s="170"/>
      <c r="B338" s="178"/>
      <c r="C338" s="680" t="s">
        <v>272</v>
      </c>
      <c r="D338" s="158"/>
      <c r="E338" s="151">
        <v>0</v>
      </c>
      <c r="F338" s="151"/>
      <c r="G338" s="179">
        <f t="shared" si="86"/>
        <v>0</v>
      </c>
      <c r="H338" s="159"/>
      <c r="I338" s="160"/>
      <c r="J338" s="160"/>
      <c r="K338" s="89">
        <f t="shared" si="84"/>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customHeight="1" x14ac:dyDescent="0.2">
      <c r="A339" s="170"/>
      <c r="B339" s="178"/>
      <c r="C339" s="680" t="s">
        <v>273</v>
      </c>
      <c r="D339" s="149"/>
      <c r="E339" s="151">
        <v>0</v>
      </c>
      <c r="F339" s="151"/>
      <c r="G339" s="179">
        <f t="shared" si="86"/>
        <v>0</v>
      </c>
      <c r="H339" s="159"/>
      <c r="I339" s="160"/>
      <c r="J339" s="160"/>
      <c r="K339" s="89">
        <f t="shared" si="84"/>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customHeight="1" x14ac:dyDescent="0.2">
      <c r="A340" s="170"/>
      <c r="B340" s="727" t="s">
        <v>274</v>
      </c>
      <c r="C340" s="725"/>
      <c r="D340" s="149" t="s">
        <v>275</v>
      </c>
      <c r="E340" s="151">
        <v>0</v>
      </c>
      <c r="F340" s="151"/>
      <c r="G340" s="179">
        <f t="shared" si="86"/>
        <v>0</v>
      </c>
      <c r="H340" s="155"/>
      <c r="I340" s="156"/>
      <c r="J340" s="156"/>
      <c r="K340" s="89">
        <f t="shared" si="84"/>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86"/>
        <v>15211</v>
      </c>
      <c r="H341" s="159">
        <v>7835</v>
      </c>
      <c r="I341" s="160">
        <v>8054</v>
      </c>
      <c r="J341" s="160">
        <v>8255</v>
      </c>
      <c r="K341" s="89">
        <f t="shared" si="84"/>
        <v>30422</v>
      </c>
      <c r="L341" s="89">
        <f t="shared" si="72"/>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71697</v>
      </c>
      <c r="F342" s="648"/>
      <c r="G342" s="179">
        <f t="shared" si="86"/>
        <v>71697</v>
      </c>
      <c r="H342" s="159">
        <v>9590</v>
      </c>
      <c r="I342" s="160">
        <v>9864</v>
      </c>
      <c r="J342" s="160">
        <v>10110</v>
      </c>
      <c r="K342" s="89">
        <f t="shared" si="84"/>
        <v>143394</v>
      </c>
      <c r="L342" s="89">
        <f t="shared" si="72"/>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84"/>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84"/>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84"/>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84"/>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84"/>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84"/>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84"/>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84"/>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84"/>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84"/>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84"/>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719" t="s">
        <v>302</v>
      </c>
      <c r="B354" s="720"/>
      <c r="C354" s="721"/>
      <c r="D354" s="96" t="s">
        <v>303</v>
      </c>
      <c r="E354" s="85">
        <v>0</v>
      </c>
      <c r="F354" s="85">
        <f t="shared" ref="F354:J355" si="87">SUM(F355)</f>
        <v>0</v>
      </c>
      <c r="G354" s="86">
        <f t="shared" si="87"/>
        <v>0</v>
      </c>
      <c r="H354" s="92">
        <f t="shared" si="87"/>
        <v>0</v>
      </c>
      <c r="I354" s="93">
        <f t="shared" si="87"/>
        <v>0</v>
      </c>
      <c r="J354" s="93">
        <f t="shared" si="87"/>
        <v>0</v>
      </c>
      <c r="K354" s="89">
        <f t="shared" si="84"/>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19" t="s">
        <v>51</v>
      </c>
      <c r="B355" s="720"/>
      <c r="C355" s="721"/>
      <c r="D355" s="96" t="s">
        <v>304</v>
      </c>
      <c r="E355" s="85">
        <v>0</v>
      </c>
      <c r="F355" s="85">
        <f t="shared" si="87"/>
        <v>0</v>
      </c>
      <c r="G355" s="86">
        <f t="shared" si="87"/>
        <v>0</v>
      </c>
      <c r="H355" s="92">
        <f t="shared" si="87"/>
        <v>0</v>
      </c>
      <c r="I355" s="93">
        <f t="shared" si="87"/>
        <v>0</v>
      </c>
      <c r="J355" s="93">
        <f t="shared" si="87"/>
        <v>0</v>
      </c>
      <c r="K355" s="89">
        <f t="shared" si="84"/>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84"/>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-7938.4700000000012</v>
      </c>
      <c r="F357" s="85">
        <f>SUM(F358,F367)</f>
        <v>368.3</v>
      </c>
      <c r="G357" s="86">
        <f>SUM(G358,G367)</f>
        <v>-7570.1700000000019</v>
      </c>
      <c r="H357" s="92">
        <f>SUM(H358,H367)</f>
        <v>20</v>
      </c>
      <c r="I357" s="93">
        <f>SUM(I358,I367)</f>
        <v>21</v>
      </c>
      <c r="J357" s="93">
        <f>SUM(J358,J367)</f>
        <v>21</v>
      </c>
      <c r="K357" s="89">
        <f t="shared" si="84"/>
        <v>-15140.340000000004</v>
      </c>
      <c r="L357" s="89">
        <f t="shared" si="72"/>
        <v>-7570.1700000000019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84"/>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84"/>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84"/>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84"/>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84"/>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84"/>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84"/>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84"/>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84"/>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-8319.4700000000012</v>
      </c>
      <c r="F367" s="85">
        <f>SUM(F368,F376,F379,F384,F390)</f>
        <v>368.3</v>
      </c>
      <c r="G367" s="86">
        <f>SUM(G368,G376,G379,G384,G390)</f>
        <v>-7951.1700000000019</v>
      </c>
      <c r="H367" s="92">
        <f>SUM(H368,H376,H379,H384,H390)</f>
        <v>20</v>
      </c>
      <c r="I367" s="93">
        <f>SUM(I368,I376,I379,I384,I390)</f>
        <v>21</v>
      </c>
      <c r="J367" s="93">
        <f>SUM(J368,J376,J379,J384,J390)</f>
        <v>21</v>
      </c>
      <c r="K367" s="89">
        <f t="shared" si="84"/>
        <v>-15902.340000000004</v>
      </c>
      <c r="L367" s="89">
        <f t="shared" si="72"/>
        <v>-7951.1700000000019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84"/>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8">SUM(F369,E369)</f>
        <v>1009</v>
      </c>
      <c r="H369" s="159">
        <f t="shared" ref="H369:H375" si="89">ROUND(F369*H$7, )</f>
        <v>0</v>
      </c>
      <c r="I369" s="160">
        <f>ROUND(F369*I$7, )</f>
        <v>0</v>
      </c>
      <c r="J369" s="160">
        <f>ROUND(F369*J$7, )</f>
        <v>0</v>
      </c>
      <c r="K369" s="89">
        <f t="shared" si="84"/>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customHeight="1" x14ac:dyDescent="0.2">
      <c r="A370" s="170"/>
      <c r="B370" s="727" t="s">
        <v>333</v>
      </c>
      <c r="C370" s="725"/>
      <c r="D370" s="149" t="s">
        <v>334</v>
      </c>
      <c r="E370" s="151">
        <v>0</v>
      </c>
      <c r="F370" s="151"/>
      <c r="G370" s="152">
        <f t="shared" si="88"/>
        <v>0</v>
      </c>
      <c r="H370" s="155">
        <f t="shared" si="89"/>
        <v>0</v>
      </c>
      <c r="I370" s="156">
        <f t="shared" ref="I370:J375" si="90">ROUND(H370*I$7, )</f>
        <v>0</v>
      </c>
      <c r="J370" s="156">
        <f t="shared" si="90"/>
        <v>0</v>
      </c>
      <c r="K370" s="89">
        <f t="shared" si="84"/>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customHeight="1" x14ac:dyDescent="0.2">
      <c r="A371" s="170"/>
      <c r="B371" s="727" t="s">
        <v>335</v>
      </c>
      <c r="C371" s="725"/>
      <c r="D371" s="149" t="s">
        <v>336</v>
      </c>
      <c r="E371" s="151">
        <v>0</v>
      </c>
      <c r="F371" s="151"/>
      <c r="G371" s="152">
        <f t="shared" si="88"/>
        <v>0</v>
      </c>
      <c r="H371" s="155">
        <f t="shared" si="89"/>
        <v>0</v>
      </c>
      <c r="I371" s="156">
        <f t="shared" si="90"/>
        <v>0</v>
      </c>
      <c r="J371" s="156">
        <f t="shared" si="90"/>
        <v>0</v>
      </c>
      <c r="K371" s="89">
        <f t="shared" si="84"/>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70"/>
      <c r="B372" s="727" t="s">
        <v>337</v>
      </c>
      <c r="C372" s="725"/>
      <c r="D372" s="149" t="s">
        <v>338</v>
      </c>
      <c r="E372" s="151">
        <v>0</v>
      </c>
      <c r="F372" s="151"/>
      <c r="G372" s="152">
        <f t="shared" si="88"/>
        <v>0</v>
      </c>
      <c r="H372" s="155">
        <f t="shared" si="89"/>
        <v>0</v>
      </c>
      <c r="I372" s="156">
        <f t="shared" si="90"/>
        <v>0</v>
      </c>
      <c r="J372" s="156">
        <f t="shared" si="90"/>
        <v>0</v>
      </c>
      <c r="K372" s="89">
        <f t="shared" si="84"/>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customHeight="1" x14ac:dyDescent="0.2">
      <c r="A373" s="196"/>
      <c r="B373" s="727" t="s">
        <v>339</v>
      </c>
      <c r="C373" s="725"/>
      <c r="D373" s="149" t="s">
        <v>340</v>
      </c>
      <c r="E373" s="151">
        <v>0</v>
      </c>
      <c r="F373" s="151"/>
      <c r="G373" s="152">
        <f t="shared" si="88"/>
        <v>0</v>
      </c>
      <c r="H373" s="155">
        <f t="shared" si="89"/>
        <v>0</v>
      </c>
      <c r="I373" s="156">
        <f t="shared" si="90"/>
        <v>0</v>
      </c>
      <c r="J373" s="156">
        <f t="shared" si="90"/>
        <v>0</v>
      </c>
      <c r="K373" s="89">
        <f t="shared" si="84"/>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customHeight="1" x14ac:dyDescent="0.2">
      <c r="A374" s="196"/>
      <c r="B374" s="727" t="s">
        <v>341</v>
      </c>
      <c r="C374" s="725"/>
      <c r="D374" s="149" t="s">
        <v>342</v>
      </c>
      <c r="E374" s="151">
        <v>0</v>
      </c>
      <c r="F374" s="151"/>
      <c r="G374" s="152">
        <f t="shared" si="88"/>
        <v>0</v>
      </c>
      <c r="H374" s="155">
        <f t="shared" si="89"/>
        <v>0</v>
      </c>
      <c r="I374" s="156">
        <f t="shared" si="90"/>
        <v>0</v>
      </c>
      <c r="J374" s="156">
        <f t="shared" si="90"/>
        <v>0</v>
      </c>
      <c r="K374" s="89">
        <f t="shared" si="84"/>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70"/>
      <c r="B375" s="727" t="s">
        <v>343</v>
      </c>
      <c r="C375" s="725"/>
      <c r="D375" s="149" t="s">
        <v>344</v>
      </c>
      <c r="E375" s="151">
        <v>0</v>
      </c>
      <c r="F375" s="151"/>
      <c r="G375" s="152">
        <f t="shared" si="88"/>
        <v>0</v>
      </c>
      <c r="H375" s="155">
        <f t="shared" si="89"/>
        <v>0</v>
      </c>
      <c r="I375" s="156">
        <f t="shared" si="90"/>
        <v>0</v>
      </c>
      <c r="J375" s="156">
        <f t="shared" si="90"/>
        <v>0</v>
      </c>
      <c r="K375" s="89">
        <f t="shared" si="84"/>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84"/>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84"/>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ref="K378:K441" si="91">SUM(E378:G378)</f>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91"/>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91"/>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customHeight="1" x14ac:dyDescent="0.2">
      <c r="A381" s="170"/>
      <c r="B381" s="727" t="s">
        <v>355</v>
      </c>
      <c r="C381" s="725"/>
      <c r="D381" s="149" t="s">
        <v>356</v>
      </c>
      <c r="E381" s="151">
        <v>0</v>
      </c>
      <c r="F381" s="151"/>
      <c r="G381" s="152">
        <f>SUM(F381,E381)</f>
        <v>0</v>
      </c>
      <c r="H381" s="155">
        <f>ROUND(F381*H$7, )</f>
        <v>0</v>
      </c>
      <c r="I381" s="156">
        <f t="shared" ref="I381:J383" si="92">ROUND(H381*I$7, )</f>
        <v>0</v>
      </c>
      <c r="J381" s="156">
        <f t="shared" si="92"/>
        <v>0</v>
      </c>
      <c r="K381" s="89">
        <f t="shared" si="91"/>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customHeight="1" x14ac:dyDescent="0.2">
      <c r="A382" s="170"/>
      <c r="B382" s="727" t="s">
        <v>357</v>
      </c>
      <c r="C382" s="725"/>
      <c r="D382" s="149" t="s">
        <v>358</v>
      </c>
      <c r="E382" s="151">
        <v>0</v>
      </c>
      <c r="F382" s="151"/>
      <c r="G382" s="152">
        <f>SUM(F382,E382)</f>
        <v>0</v>
      </c>
      <c r="H382" s="155">
        <f>ROUND(F382*H$7, )</f>
        <v>0</v>
      </c>
      <c r="I382" s="156">
        <f t="shared" si="92"/>
        <v>0</v>
      </c>
      <c r="J382" s="156">
        <f t="shared" si="92"/>
        <v>0</v>
      </c>
      <c r="K382" s="89">
        <f t="shared" si="91"/>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2"/>
        <v>0</v>
      </c>
      <c r="J383" s="156">
        <f t="shared" si="92"/>
        <v>0</v>
      </c>
      <c r="K383" s="89">
        <f t="shared" si="91"/>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91"/>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70"/>
      <c r="B385" s="727" t="s">
        <v>363</v>
      </c>
      <c r="C385" s="725"/>
      <c r="D385" s="149" t="s">
        <v>364</v>
      </c>
      <c r="E385" s="151">
        <v>0</v>
      </c>
      <c r="F385" s="151"/>
      <c r="G385" s="152">
        <f>SUM(F385,E385)</f>
        <v>0</v>
      </c>
      <c r="H385" s="155">
        <f>ROUND(F385*H$7, )</f>
        <v>0</v>
      </c>
      <c r="I385" s="156">
        <f t="shared" ref="I385:J388" si="93">ROUND(H385*I$7, )</f>
        <v>0</v>
      </c>
      <c r="J385" s="156">
        <f t="shared" si="93"/>
        <v>0</v>
      </c>
      <c r="K385" s="89">
        <f t="shared" si="91"/>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170"/>
      <c r="B386" s="727" t="s">
        <v>365</v>
      </c>
      <c r="C386" s="725"/>
      <c r="D386" s="149" t="s">
        <v>366</v>
      </c>
      <c r="E386" s="195">
        <v>0</v>
      </c>
      <c r="F386" s="195"/>
      <c r="G386" s="197">
        <f>SUM(F386,E386)</f>
        <v>0</v>
      </c>
      <c r="H386" s="198">
        <f>ROUND(F386*H$7, )</f>
        <v>0</v>
      </c>
      <c r="I386" s="199">
        <f t="shared" si="93"/>
        <v>0</v>
      </c>
      <c r="J386" s="199">
        <f t="shared" si="93"/>
        <v>0</v>
      </c>
      <c r="K386" s="89">
        <f t="shared" si="91"/>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70"/>
      <c r="B387" s="727" t="s">
        <v>367</v>
      </c>
      <c r="C387" s="725"/>
      <c r="D387" s="149" t="s">
        <v>368</v>
      </c>
      <c r="E387" s="151">
        <v>0</v>
      </c>
      <c r="F387" s="151"/>
      <c r="G387" s="152">
        <f>SUM(F387,E387)</f>
        <v>0</v>
      </c>
      <c r="H387" s="155">
        <f>ROUND(F387*H$7, )</f>
        <v>0</v>
      </c>
      <c r="I387" s="156">
        <f t="shared" si="93"/>
        <v>0</v>
      </c>
      <c r="J387" s="156">
        <f t="shared" si="93"/>
        <v>0</v>
      </c>
      <c r="K387" s="89">
        <f t="shared" si="91"/>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customHeight="1" x14ac:dyDescent="0.2">
      <c r="A388" s="170"/>
      <c r="B388" s="727" t="s">
        <v>371</v>
      </c>
      <c r="C388" s="725"/>
      <c r="D388" s="158" t="s">
        <v>372</v>
      </c>
      <c r="E388" s="195">
        <v>0</v>
      </c>
      <c r="F388" s="195"/>
      <c r="G388" s="152">
        <f>SUM(F388,E388)</f>
        <v>0</v>
      </c>
      <c r="H388" s="155">
        <f>ROUND(F388*H$7, )</f>
        <v>0</v>
      </c>
      <c r="I388" s="156">
        <f t="shared" si="93"/>
        <v>0</v>
      </c>
      <c r="J388" s="156">
        <f t="shared" si="93"/>
        <v>0</v>
      </c>
      <c r="K388" s="89">
        <f t="shared" si="91"/>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91"/>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-9436.4700000000012</v>
      </c>
      <c r="F390" s="85">
        <f>SUM(F391:F393)</f>
        <v>368.3</v>
      </c>
      <c r="G390" s="86">
        <f>SUM(G391:G393)</f>
        <v>-9068.1700000000019</v>
      </c>
      <c r="H390" s="92">
        <f>SUM(H391:H393)</f>
        <v>20</v>
      </c>
      <c r="I390" s="93">
        <f>SUM(I391:I393)</f>
        <v>21</v>
      </c>
      <c r="J390" s="93">
        <f>SUM(J391:J393)</f>
        <v>21</v>
      </c>
      <c r="K390" s="89">
        <f t="shared" si="91"/>
        <v>-18136.340000000004</v>
      </c>
      <c r="L390" s="89">
        <f t="shared" si="72"/>
        <v>-9068.1700000000019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70"/>
      <c r="B391" s="727" t="s">
        <v>379</v>
      </c>
      <c r="C391" s="725"/>
      <c r="D391" s="158" t="s">
        <v>380</v>
      </c>
      <c r="E391" s="151">
        <v>19.23</v>
      </c>
      <c r="F391" s="151">
        <v>20</v>
      </c>
      <c r="G391" s="152">
        <f>SUM(F391,E391)</f>
        <v>39.230000000000004</v>
      </c>
      <c r="H391" s="159">
        <f>ROUND(F391*H$7, )</f>
        <v>20</v>
      </c>
      <c r="I391" s="160">
        <f>ROUND(F391*I$7, )</f>
        <v>21</v>
      </c>
      <c r="J391" s="160">
        <f>ROUND(F391*J$7, )</f>
        <v>21</v>
      </c>
      <c r="K391" s="89">
        <f t="shared" si="91"/>
        <v>78.460000000000008</v>
      </c>
      <c r="L391" s="89">
        <f t="shared" si="72"/>
        <v>39.230000000000004</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-9455.7000000000007</v>
      </c>
      <c r="F392" s="202">
        <v>348.3</v>
      </c>
      <c r="G392" s="152">
        <f>SUM(E392:F392)</f>
        <v>-9107.4000000000015</v>
      </c>
      <c r="H392" s="203"/>
      <c r="I392" s="204"/>
      <c r="J392" s="204"/>
      <c r="K392" s="89">
        <f t="shared" si="91"/>
        <v>-18214.800000000003</v>
      </c>
      <c r="L392" s="205">
        <f t="shared" si="72"/>
        <v>-9107.4000000000015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91"/>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91"/>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91"/>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customHeight="1" x14ac:dyDescent="0.2">
      <c r="A396" s="170"/>
      <c r="B396" s="727" t="s">
        <v>405</v>
      </c>
      <c r="C396" s="725"/>
      <c r="D396" s="149" t="s">
        <v>406</v>
      </c>
      <c r="E396" s="151">
        <v>0</v>
      </c>
      <c r="F396" s="151"/>
      <c r="G396" s="207">
        <f>SUM(F396,E396)</f>
        <v>0</v>
      </c>
      <c r="H396" s="155">
        <f>ROUND(F396*H$7, )</f>
        <v>0</v>
      </c>
      <c r="I396" s="156">
        <f t="shared" ref="I396:J400" si="94">ROUND(H396*I$7, )</f>
        <v>0</v>
      </c>
      <c r="J396" s="156">
        <f t="shared" si="94"/>
        <v>0</v>
      </c>
      <c r="K396" s="89">
        <f t="shared" si="91"/>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70"/>
      <c r="B397" s="727" t="s">
        <v>407</v>
      </c>
      <c r="C397" s="725"/>
      <c r="D397" s="149" t="s">
        <v>408</v>
      </c>
      <c r="E397" s="151">
        <v>0</v>
      </c>
      <c r="F397" s="151"/>
      <c r="G397" s="207">
        <f>SUM(F397,E397)</f>
        <v>0</v>
      </c>
      <c r="H397" s="155">
        <f>ROUND(F397*H$7, )</f>
        <v>0</v>
      </c>
      <c r="I397" s="156">
        <f t="shared" si="94"/>
        <v>0</v>
      </c>
      <c r="J397" s="156">
        <f t="shared" si="94"/>
        <v>0</v>
      </c>
      <c r="K397" s="89">
        <f t="shared" si="91"/>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customHeight="1" x14ac:dyDescent="0.2">
      <c r="A398" s="170"/>
      <c r="B398" s="727" t="s">
        <v>676</v>
      </c>
      <c r="C398" s="725"/>
      <c r="D398" s="149" t="s">
        <v>410</v>
      </c>
      <c r="E398" s="151">
        <v>0</v>
      </c>
      <c r="F398" s="151"/>
      <c r="G398" s="207">
        <f>SUM(F398,E398)</f>
        <v>0</v>
      </c>
      <c r="H398" s="155">
        <f>ROUND(F398*H$7, )</f>
        <v>0</v>
      </c>
      <c r="I398" s="156">
        <f t="shared" si="94"/>
        <v>0</v>
      </c>
      <c r="J398" s="156">
        <f t="shared" si="94"/>
        <v>0</v>
      </c>
      <c r="K398" s="89">
        <f t="shared" si="91"/>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customHeight="1" x14ac:dyDescent="0.2">
      <c r="A399" s="170"/>
      <c r="B399" s="727" t="s">
        <v>677</v>
      </c>
      <c r="C399" s="725"/>
      <c r="D399" s="149" t="s">
        <v>412</v>
      </c>
      <c r="E399" s="151">
        <v>0</v>
      </c>
      <c r="F399" s="151"/>
      <c r="G399" s="207">
        <f>SUM(F399,E399)</f>
        <v>0</v>
      </c>
      <c r="H399" s="155">
        <f>ROUND(F399*H$7, )</f>
        <v>0</v>
      </c>
      <c r="I399" s="156">
        <f t="shared" si="94"/>
        <v>0</v>
      </c>
      <c r="J399" s="156">
        <f t="shared" si="94"/>
        <v>0</v>
      </c>
      <c r="K399" s="89">
        <f t="shared" si="91"/>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70"/>
      <c r="B400" s="727" t="s">
        <v>419</v>
      </c>
      <c r="C400" s="725"/>
      <c r="D400" s="149" t="s">
        <v>420</v>
      </c>
      <c r="E400" s="151">
        <v>0</v>
      </c>
      <c r="F400" s="151"/>
      <c r="G400" s="207">
        <f>SUM(F400,E400)</f>
        <v>0</v>
      </c>
      <c r="H400" s="155">
        <f>ROUND(F400*H$7, )</f>
        <v>0</v>
      </c>
      <c r="I400" s="156">
        <f t="shared" si="94"/>
        <v>0</v>
      </c>
      <c r="J400" s="156">
        <f t="shared" si="94"/>
        <v>0</v>
      </c>
      <c r="K400" s="89">
        <f t="shared" si="91"/>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1213.5</v>
      </c>
      <c r="F401" s="85">
        <f>SUM(F402)</f>
        <v>0</v>
      </c>
      <c r="G401" s="86">
        <f>SUM(G402)</f>
        <v>1213.5</v>
      </c>
      <c r="H401" s="92">
        <f>SUM(H402)</f>
        <v>0</v>
      </c>
      <c r="I401" s="93">
        <f>SUM(I402)</f>
        <v>0</v>
      </c>
      <c r="J401" s="93">
        <f>SUM(J402)</f>
        <v>0</v>
      </c>
      <c r="K401" s="89">
        <f t="shared" si="91"/>
        <v>2427</v>
      </c>
      <c r="L401" s="89">
        <f t="shared" si="72"/>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1213.5</v>
      </c>
      <c r="F402" s="85">
        <f>SUM(F403,F424)</f>
        <v>0</v>
      </c>
      <c r="G402" s="86">
        <f>SUM(G403,G424)</f>
        <v>1213.5</v>
      </c>
      <c r="H402" s="92">
        <f>SUM(H403,H424)</f>
        <v>0</v>
      </c>
      <c r="I402" s="93">
        <f>SUM(I403,I424)</f>
        <v>0</v>
      </c>
      <c r="J402" s="93">
        <f>SUM(J403,J424)</f>
        <v>0</v>
      </c>
      <c r="K402" s="89">
        <f t="shared" si="91"/>
        <v>2427</v>
      </c>
      <c r="L402" s="89">
        <f t="shared" si="72"/>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1213.5</v>
      </c>
      <c r="F403" s="85">
        <f>SUM(F404)</f>
        <v>0</v>
      </c>
      <c r="G403" s="86">
        <f>SUM(G404)</f>
        <v>1213.5</v>
      </c>
      <c r="H403" s="92">
        <f>SUM(H404)</f>
        <v>0</v>
      </c>
      <c r="I403" s="93">
        <f>SUM(I404)</f>
        <v>0</v>
      </c>
      <c r="J403" s="93">
        <f>SUM(J404)</f>
        <v>0</v>
      </c>
      <c r="K403" s="89">
        <f t="shared" si="91"/>
        <v>2427</v>
      </c>
      <c r="L403" s="89">
        <f t="shared" si="72"/>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1213.5</v>
      </c>
      <c r="F404" s="85">
        <f>SUM(F405:F419,F421,F423)</f>
        <v>0</v>
      </c>
      <c r="G404" s="86">
        <f>SUM(G405:G419,G421,G423)</f>
        <v>1213.5</v>
      </c>
      <c r="H404" s="92">
        <f>SUM(H405:H421)</f>
        <v>0</v>
      </c>
      <c r="I404" s="93">
        <f>SUM(I405:I421)</f>
        <v>0</v>
      </c>
      <c r="J404" s="93">
        <f>SUM(J405:J421)</f>
        <v>0</v>
      </c>
      <c r="K404" s="89">
        <f t="shared" si="91"/>
        <v>2427</v>
      </c>
      <c r="L404" s="89">
        <f t="shared" si="72"/>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1107</v>
      </c>
      <c r="F405" s="648"/>
      <c r="G405" s="207">
        <f t="shared" ref="G405:G423" si="95">SUM(E405:F405)</f>
        <v>1107</v>
      </c>
      <c r="H405" s="155">
        <f t="shared" ref="H405:H416" si="96">ROUND(F405*H$7, )</f>
        <v>0</v>
      </c>
      <c r="I405" s="156">
        <f t="shared" ref="I405:J415" si="97">ROUND(H405*I$7, )</f>
        <v>0</v>
      </c>
      <c r="J405" s="156">
        <f t="shared" si="97"/>
        <v>0</v>
      </c>
      <c r="K405" s="89">
        <f t="shared" si="91"/>
        <v>2214</v>
      </c>
      <c r="L405" s="89">
        <f t="shared" si="72"/>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48"/>
      <c r="B406" s="727" t="s">
        <v>484</v>
      </c>
      <c r="C406" s="725"/>
      <c r="D406" s="149" t="s">
        <v>485</v>
      </c>
      <c r="E406" s="151">
        <v>0</v>
      </c>
      <c r="F406" s="151"/>
      <c r="G406" s="207">
        <f t="shared" si="95"/>
        <v>0</v>
      </c>
      <c r="H406" s="155">
        <f t="shared" si="96"/>
        <v>0</v>
      </c>
      <c r="I406" s="156">
        <f t="shared" si="97"/>
        <v>0</v>
      </c>
      <c r="J406" s="156">
        <f t="shared" si="97"/>
        <v>0</v>
      </c>
      <c r="K406" s="89">
        <f t="shared" si="91"/>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48"/>
      <c r="B407" s="727" t="s">
        <v>486</v>
      </c>
      <c r="C407" s="725"/>
      <c r="D407" s="149" t="s">
        <v>487</v>
      </c>
      <c r="E407" s="151">
        <v>0</v>
      </c>
      <c r="F407" s="151"/>
      <c r="G407" s="207">
        <f t="shared" si="95"/>
        <v>0</v>
      </c>
      <c r="H407" s="155">
        <f t="shared" si="96"/>
        <v>0</v>
      </c>
      <c r="I407" s="156">
        <f t="shared" si="97"/>
        <v>0</v>
      </c>
      <c r="J407" s="156">
        <f t="shared" si="97"/>
        <v>0</v>
      </c>
      <c r="K407" s="89">
        <f t="shared" si="91"/>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customHeight="1" x14ac:dyDescent="0.2">
      <c r="A408" s="148"/>
      <c r="B408" s="727" t="s">
        <v>488</v>
      </c>
      <c r="C408" s="725"/>
      <c r="D408" s="149" t="s">
        <v>489</v>
      </c>
      <c r="E408" s="151">
        <v>0</v>
      </c>
      <c r="F408" s="151"/>
      <c r="G408" s="207">
        <f t="shared" si="95"/>
        <v>0</v>
      </c>
      <c r="H408" s="155">
        <f t="shared" si="96"/>
        <v>0</v>
      </c>
      <c r="I408" s="156">
        <f t="shared" si="97"/>
        <v>0</v>
      </c>
      <c r="J408" s="156">
        <f t="shared" si="97"/>
        <v>0</v>
      </c>
      <c r="K408" s="89">
        <f t="shared" si="91"/>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48"/>
      <c r="B409" s="727" t="s">
        <v>490</v>
      </c>
      <c r="C409" s="725"/>
      <c r="D409" s="149" t="s">
        <v>491</v>
      </c>
      <c r="E409" s="151">
        <v>0</v>
      </c>
      <c r="F409" s="151"/>
      <c r="G409" s="207">
        <f t="shared" si="95"/>
        <v>0</v>
      </c>
      <c r="H409" s="155">
        <f t="shared" si="96"/>
        <v>0</v>
      </c>
      <c r="I409" s="156">
        <f t="shared" si="97"/>
        <v>0</v>
      </c>
      <c r="J409" s="156">
        <f t="shared" si="97"/>
        <v>0</v>
      </c>
      <c r="K409" s="89">
        <f t="shared" si="91"/>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customHeight="1" x14ac:dyDescent="0.2">
      <c r="A410" s="148"/>
      <c r="B410" s="727" t="s">
        <v>492</v>
      </c>
      <c r="C410" s="725"/>
      <c r="D410" s="149" t="s">
        <v>493</v>
      </c>
      <c r="E410" s="151">
        <v>0</v>
      </c>
      <c r="F410" s="151"/>
      <c r="G410" s="207">
        <f t="shared" si="95"/>
        <v>0</v>
      </c>
      <c r="H410" s="155">
        <f t="shared" si="96"/>
        <v>0</v>
      </c>
      <c r="I410" s="156">
        <f t="shared" si="97"/>
        <v>0</v>
      </c>
      <c r="J410" s="156">
        <f t="shared" si="97"/>
        <v>0</v>
      </c>
      <c r="K410" s="89">
        <f t="shared" si="91"/>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customHeight="1" x14ac:dyDescent="0.2">
      <c r="A411" s="148"/>
      <c r="B411" s="727" t="s">
        <v>494</v>
      </c>
      <c r="C411" s="725"/>
      <c r="D411" s="149" t="s">
        <v>495</v>
      </c>
      <c r="E411" s="151">
        <v>0</v>
      </c>
      <c r="F411" s="151"/>
      <c r="G411" s="207">
        <f t="shared" si="95"/>
        <v>0</v>
      </c>
      <c r="H411" s="155">
        <f t="shared" si="96"/>
        <v>0</v>
      </c>
      <c r="I411" s="156">
        <f t="shared" si="97"/>
        <v>0</v>
      </c>
      <c r="J411" s="156">
        <f t="shared" si="97"/>
        <v>0</v>
      </c>
      <c r="K411" s="89">
        <f t="shared" si="91"/>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48"/>
      <c r="B412" s="727" t="s">
        <v>496</v>
      </c>
      <c r="C412" s="725"/>
      <c r="D412" s="149" t="s">
        <v>497</v>
      </c>
      <c r="E412" s="151">
        <v>0</v>
      </c>
      <c r="F412" s="151"/>
      <c r="G412" s="207">
        <f t="shared" si="95"/>
        <v>0</v>
      </c>
      <c r="H412" s="155">
        <f t="shared" si="96"/>
        <v>0</v>
      </c>
      <c r="I412" s="156">
        <f t="shared" si="97"/>
        <v>0</v>
      </c>
      <c r="J412" s="156">
        <f t="shared" si="97"/>
        <v>0</v>
      </c>
      <c r="K412" s="89">
        <f t="shared" si="91"/>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customHeight="1" x14ac:dyDescent="0.2">
      <c r="A413" s="148"/>
      <c r="B413" s="727" t="s">
        <v>498</v>
      </c>
      <c r="C413" s="725"/>
      <c r="D413" s="149" t="s">
        <v>499</v>
      </c>
      <c r="E413" s="151">
        <v>0</v>
      </c>
      <c r="F413" s="151"/>
      <c r="G413" s="207">
        <f t="shared" si="95"/>
        <v>0</v>
      </c>
      <c r="H413" s="155">
        <f t="shared" si="96"/>
        <v>0</v>
      </c>
      <c r="I413" s="156">
        <f t="shared" si="97"/>
        <v>0</v>
      </c>
      <c r="J413" s="156">
        <f t="shared" si="97"/>
        <v>0</v>
      </c>
      <c r="K413" s="89">
        <f t="shared" si="91"/>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customHeight="1" x14ac:dyDescent="0.2">
      <c r="A414" s="148"/>
      <c r="B414" s="727" t="s">
        <v>500</v>
      </c>
      <c r="C414" s="725"/>
      <c r="D414" s="149" t="s">
        <v>501</v>
      </c>
      <c r="E414" s="151">
        <v>0</v>
      </c>
      <c r="F414" s="151"/>
      <c r="G414" s="207">
        <f t="shared" si="95"/>
        <v>0</v>
      </c>
      <c r="H414" s="155">
        <f t="shared" si="96"/>
        <v>0</v>
      </c>
      <c r="I414" s="156">
        <f t="shared" si="97"/>
        <v>0</v>
      </c>
      <c r="J414" s="156">
        <f t="shared" si="97"/>
        <v>0</v>
      </c>
      <c r="K414" s="89">
        <f t="shared" si="91"/>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5"/>
        <v>106.5</v>
      </c>
      <c r="H415" s="155">
        <f t="shared" si="96"/>
        <v>0</v>
      </c>
      <c r="I415" s="156">
        <f t="shared" si="97"/>
        <v>0</v>
      </c>
      <c r="J415" s="156">
        <f t="shared" si="97"/>
        <v>0</v>
      </c>
      <c r="K415" s="89">
        <f t="shared" si="91"/>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customHeight="1" x14ac:dyDescent="0.2">
      <c r="A416" s="148"/>
      <c r="B416" s="727" t="s">
        <v>504</v>
      </c>
      <c r="C416" s="725"/>
      <c r="D416" s="149" t="s">
        <v>505</v>
      </c>
      <c r="E416" s="151">
        <v>0</v>
      </c>
      <c r="F416" s="151"/>
      <c r="G416" s="207">
        <f t="shared" si="95"/>
        <v>0</v>
      </c>
      <c r="H416" s="159">
        <f t="shared" si="96"/>
        <v>0</v>
      </c>
      <c r="I416" s="160">
        <f>ROUND(F416*I$7, )</f>
        <v>0</v>
      </c>
      <c r="J416" s="160">
        <f>ROUND(F416*J$7, )</f>
        <v>0</v>
      </c>
      <c r="K416" s="89">
        <f t="shared" si="91"/>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customHeight="1" x14ac:dyDescent="0.2">
      <c r="A417" s="148"/>
      <c r="B417" s="727" t="s">
        <v>506</v>
      </c>
      <c r="C417" s="725"/>
      <c r="D417" s="149" t="s">
        <v>507</v>
      </c>
      <c r="E417" s="151">
        <v>0</v>
      </c>
      <c r="F417" s="151"/>
      <c r="G417" s="207">
        <f t="shared" si="95"/>
        <v>0</v>
      </c>
      <c r="H417" s="159"/>
      <c r="I417" s="160"/>
      <c r="J417" s="160"/>
      <c r="K417" s="89">
        <f t="shared" si="91"/>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customHeight="1" x14ac:dyDescent="0.2">
      <c r="A418" s="148"/>
      <c r="B418" s="727" t="s">
        <v>508</v>
      </c>
      <c r="C418" s="725"/>
      <c r="D418" s="149" t="s">
        <v>509</v>
      </c>
      <c r="E418" s="151">
        <v>0</v>
      </c>
      <c r="F418" s="151"/>
      <c r="G418" s="207">
        <f t="shared" si="95"/>
        <v>0</v>
      </c>
      <c r="H418" s="155">
        <f>ROUND(F418*H$7, )</f>
        <v>0</v>
      </c>
      <c r="I418" s="156">
        <f>ROUND(H418*I$7, )</f>
        <v>0</v>
      </c>
      <c r="J418" s="156">
        <f>ROUND(I418*J$7, )</f>
        <v>0</v>
      </c>
      <c r="K418" s="89">
        <f t="shared" si="91"/>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customHeight="1" x14ac:dyDescent="0.2">
      <c r="A419" s="148"/>
      <c r="B419" s="727" t="s">
        <v>681</v>
      </c>
      <c r="C419" s="725"/>
      <c r="D419" s="149" t="s">
        <v>513</v>
      </c>
      <c r="E419" s="151">
        <v>0</v>
      </c>
      <c r="F419" s="151">
        <f>SUM(F420)</f>
        <v>0</v>
      </c>
      <c r="G419" s="207">
        <f t="shared" si="95"/>
        <v>0</v>
      </c>
      <c r="H419" s="155"/>
      <c r="I419" s="156"/>
      <c r="J419" s="156"/>
      <c r="K419" s="89">
        <f t="shared" si="91"/>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customHeight="1" x14ac:dyDescent="0.2">
      <c r="A420" s="148"/>
      <c r="B420" s="178"/>
      <c r="C420" s="680" t="s">
        <v>514</v>
      </c>
      <c r="D420" s="149" t="s">
        <v>515</v>
      </c>
      <c r="E420" s="151">
        <v>0</v>
      </c>
      <c r="F420" s="151"/>
      <c r="G420" s="207">
        <f t="shared" si="95"/>
        <v>0</v>
      </c>
      <c r="H420" s="155"/>
      <c r="I420" s="156"/>
      <c r="J420" s="156"/>
      <c r="K420" s="89">
        <f t="shared" si="91"/>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8"/>
      <c r="B421" s="727" t="s">
        <v>523</v>
      </c>
      <c r="C421" s="725"/>
      <c r="D421" s="149" t="s">
        <v>524</v>
      </c>
      <c r="E421" s="151">
        <v>0</v>
      </c>
      <c r="F421" s="151">
        <f>SUM(F422)</f>
        <v>0</v>
      </c>
      <c r="G421" s="207">
        <f t="shared" si="95"/>
        <v>0</v>
      </c>
      <c r="H421" s="155"/>
      <c r="I421" s="156"/>
      <c r="J421" s="156"/>
      <c r="K421" s="89">
        <f t="shared" si="91"/>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customHeight="1" x14ac:dyDescent="0.2">
      <c r="A422" s="148"/>
      <c r="B422" s="178"/>
      <c r="C422" s="680" t="s">
        <v>525</v>
      </c>
      <c r="D422" s="149" t="s">
        <v>526</v>
      </c>
      <c r="E422" s="151">
        <v>0</v>
      </c>
      <c r="F422" s="151"/>
      <c r="G422" s="207">
        <f t="shared" si="95"/>
        <v>0</v>
      </c>
      <c r="H422" s="155"/>
      <c r="I422" s="156"/>
      <c r="J422" s="156"/>
      <c r="K422" s="89">
        <f t="shared" si="91"/>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customHeight="1" x14ac:dyDescent="0.2">
      <c r="A423" s="148"/>
      <c r="B423" s="727" t="s">
        <v>533</v>
      </c>
      <c r="C423" s="725"/>
      <c r="D423" s="149" t="s">
        <v>534</v>
      </c>
      <c r="E423" s="195">
        <v>0</v>
      </c>
      <c r="F423" s="195"/>
      <c r="G423" s="207">
        <f t="shared" si="95"/>
        <v>0</v>
      </c>
      <c r="H423" s="155">
        <f>ROUND(F423*H$7, )</f>
        <v>0</v>
      </c>
      <c r="I423" s="156">
        <f>ROUND(H423*I$7, )</f>
        <v>0</v>
      </c>
      <c r="J423" s="156">
        <f>ROUND(I423*J$7, )</f>
        <v>0</v>
      </c>
      <c r="K423" s="89">
        <f t="shared" si="91"/>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91"/>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91"/>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91"/>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91"/>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91"/>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211214.1</v>
      </c>
      <c r="F429" s="211">
        <f>SUM(F431,F443,F455,F494,F450,F542,F544)</f>
        <v>-348.3</v>
      </c>
      <c r="G429" s="212">
        <f>SUM(G431,G443,G455,G494,G450,G543,G544)</f>
        <v>210865.80000000002</v>
      </c>
      <c r="H429" s="213">
        <f>SUM(H431,H443,H455,H494,H450,H580)</f>
        <v>0</v>
      </c>
      <c r="I429" s="214">
        <f>SUM(I431,I443,I455,I494,I450,I580)</f>
        <v>0</v>
      </c>
      <c r="J429" s="214">
        <f>SUM(J431,J443,J455,J494,J450,J580)</f>
        <v>0</v>
      </c>
      <c r="K429" s="89">
        <f t="shared" si="91"/>
        <v>421731.60000000003</v>
      </c>
      <c r="L429" s="89">
        <f t="shared" si="72"/>
        <v>210865.80000000002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91"/>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9455.7000000000007</v>
      </c>
      <c r="F431" s="211">
        <f>SUM(F432,F436)</f>
        <v>-348.3</v>
      </c>
      <c r="G431" s="212">
        <f>SUM(G432,G436)</f>
        <v>9107.4000000000015</v>
      </c>
      <c r="H431" s="213">
        <f>SUM(H432,H436)</f>
        <v>0</v>
      </c>
      <c r="I431" s="214">
        <f>SUM(I432,I436)</f>
        <v>0</v>
      </c>
      <c r="J431" s="214">
        <f>SUM(J432,J436)</f>
        <v>0</v>
      </c>
      <c r="K431" s="89">
        <f t="shared" si="91"/>
        <v>18214.800000000003</v>
      </c>
      <c r="L431" s="89">
        <f t="shared" si="72"/>
        <v>9107.4000000000015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customHeight="1" x14ac:dyDescent="0.2">
      <c r="A432" s="731" t="s">
        <v>688</v>
      </c>
      <c r="B432" s="720"/>
      <c r="C432" s="721"/>
      <c r="D432" s="215" t="s">
        <v>196</v>
      </c>
      <c r="E432" s="211">
        <v>0</v>
      </c>
      <c r="F432" s="211">
        <f t="shared" ref="F432:G434" si="98">SUM(F433)</f>
        <v>0</v>
      </c>
      <c r="G432" s="212">
        <f t="shared" si="98"/>
        <v>0</v>
      </c>
      <c r="H432" s="213">
        <f t="shared" ref="H432:J434" si="99">SUM(H433)</f>
        <v>0</v>
      </c>
      <c r="I432" s="214">
        <f t="shared" si="99"/>
        <v>0</v>
      </c>
      <c r="J432" s="214">
        <f t="shared" si="99"/>
        <v>0</v>
      </c>
      <c r="K432" s="89">
        <f t="shared" si="91"/>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customHeight="1" x14ac:dyDescent="0.2">
      <c r="A433" s="731" t="s">
        <v>252</v>
      </c>
      <c r="B433" s="720"/>
      <c r="C433" s="721"/>
      <c r="D433" s="215" t="s">
        <v>253</v>
      </c>
      <c r="E433" s="211">
        <v>0</v>
      </c>
      <c r="F433" s="211">
        <f t="shared" si="98"/>
        <v>0</v>
      </c>
      <c r="G433" s="212">
        <f t="shared" si="98"/>
        <v>0</v>
      </c>
      <c r="H433" s="213">
        <f t="shared" si="99"/>
        <v>0</v>
      </c>
      <c r="I433" s="214">
        <f t="shared" si="99"/>
        <v>0</v>
      </c>
      <c r="J433" s="214">
        <f t="shared" si="99"/>
        <v>0</v>
      </c>
      <c r="K433" s="89">
        <f t="shared" si="91"/>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1" t="s">
        <v>43</v>
      </c>
      <c r="B434" s="720"/>
      <c r="C434" s="721"/>
      <c r="D434" s="215" t="s">
        <v>254</v>
      </c>
      <c r="E434" s="211">
        <v>0</v>
      </c>
      <c r="F434" s="211">
        <f t="shared" si="98"/>
        <v>0</v>
      </c>
      <c r="G434" s="212">
        <f t="shared" si="98"/>
        <v>0</v>
      </c>
      <c r="H434" s="213">
        <f t="shared" si="99"/>
        <v>0</v>
      </c>
      <c r="I434" s="214">
        <f t="shared" si="99"/>
        <v>0</v>
      </c>
      <c r="J434" s="214">
        <f t="shared" si="99"/>
        <v>0</v>
      </c>
      <c r="K434" s="89">
        <f t="shared" si="91"/>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customHeight="1" x14ac:dyDescent="0.2">
      <c r="A435" s="170"/>
      <c r="B435" s="727" t="s">
        <v>280</v>
      </c>
      <c r="C435" s="725"/>
      <c r="D435" s="149" t="s">
        <v>281</v>
      </c>
      <c r="E435" s="151">
        <v>0</v>
      </c>
      <c r="F435" s="151"/>
      <c r="G435" s="207">
        <f>SUM(F435,E435)</f>
        <v>0</v>
      </c>
      <c r="H435" s="155"/>
      <c r="I435" s="156"/>
      <c r="J435" s="156"/>
      <c r="K435" s="89">
        <f t="shared" si="91"/>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9455.7000000000007</v>
      </c>
      <c r="F436" s="211">
        <f>SUM(F437)</f>
        <v>-348.3</v>
      </c>
      <c r="G436" s="212">
        <f>SUM(G437)</f>
        <v>9107.4000000000015</v>
      </c>
      <c r="H436" s="213">
        <f>SUM(H437)</f>
        <v>0</v>
      </c>
      <c r="I436" s="214">
        <f>SUM(I437)</f>
        <v>0</v>
      </c>
      <c r="J436" s="214">
        <f>SUM(J437)</f>
        <v>0</v>
      </c>
      <c r="K436" s="89">
        <f t="shared" si="91"/>
        <v>18214.800000000003</v>
      </c>
      <c r="L436" s="89">
        <f t="shared" si="72"/>
        <v>9107.4000000000015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9455.7000000000007</v>
      </c>
      <c r="F437" s="211">
        <f>SUM(F438,F441)</f>
        <v>-348.3</v>
      </c>
      <c r="G437" s="212">
        <f>SUM(G438,G441)</f>
        <v>9107.4000000000015</v>
      </c>
      <c r="H437" s="213">
        <f>SUM(H438,H441)</f>
        <v>0</v>
      </c>
      <c r="I437" s="214">
        <f>SUM(I438,I441)</f>
        <v>0</v>
      </c>
      <c r="J437" s="214">
        <f>SUM(J438,J441)</f>
        <v>0</v>
      </c>
      <c r="K437" s="89">
        <f t="shared" si="91"/>
        <v>18214.800000000003</v>
      </c>
      <c r="L437" s="89">
        <f t="shared" si="72"/>
        <v>9107.4000000000015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91"/>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216"/>
      <c r="B439" s="727" t="s">
        <v>369</v>
      </c>
      <c r="C439" s="725"/>
      <c r="D439" s="149" t="s">
        <v>370</v>
      </c>
      <c r="E439" s="151">
        <v>0</v>
      </c>
      <c r="F439" s="151"/>
      <c r="G439" s="152">
        <f>SUM(F439,E439)</f>
        <v>0</v>
      </c>
      <c r="H439" s="155"/>
      <c r="I439" s="156"/>
      <c r="J439" s="156"/>
      <c r="K439" s="89">
        <f t="shared" si="91"/>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customHeight="1" x14ac:dyDescent="0.2">
      <c r="A440" s="170"/>
      <c r="B440" s="727" t="s">
        <v>373</v>
      </c>
      <c r="C440" s="725"/>
      <c r="D440" s="158" t="s">
        <v>374</v>
      </c>
      <c r="E440" s="195">
        <v>0</v>
      </c>
      <c r="F440" s="195"/>
      <c r="G440" s="152">
        <f>SUM(F440,E440)</f>
        <v>0</v>
      </c>
      <c r="H440" s="155"/>
      <c r="I440" s="156"/>
      <c r="J440" s="156"/>
      <c r="K440" s="89">
        <f t="shared" si="91"/>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9455.7000000000007</v>
      </c>
      <c r="F441" s="211">
        <f>SUM(F442)</f>
        <v>-348.3</v>
      </c>
      <c r="G441" s="212">
        <f>SUM(G442)</f>
        <v>9107.4000000000015</v>
      </c>
      <c r="H441" s="213">
        <f>SUM(H442)</f>
        <v>0</v>
      </c>
      <c r="I441" s="214">
        <f>SUM(I442)</f>
        <v>0</v>
      </c>
      <c r="J441" s="214">
        <f>SUM(J442)</f>
        <v>0</v>
      </c>
      <c r="K441" s="89">
        <f t="shared" si="91"/>
        <v>18214.800000000003</v>
      </c>
      <c r="L441" s="89">
        <f t="shared" si="72"/>
        <v>9107.4000000000015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9455.7000000000007</v>
      </c>
      <c r="F442" s="202">
        <v>-348.3</v>
      </c>
      <c r="G442" s="152">
        <f>SUM(E442:F442)</f>
        <v>9107.4000000000015</v>
      </c>
      <c r="H442" s="203"/>
      <c r="I442" s="204"/>
      <c r="J442" s="204"/>
      <c r="K442" s="89">
        <f t="shared" ref="K442:K505" si="100">SUM(E442:G442)</f>
        <v>18214.800000000003</v>
      </c>
      <c r="L442" s="205">
        <f t="shared" si="72"/>
        <v>9107.4000000000015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10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10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customHeight="1" x14ac:dyDescent="0.2">
      <c r="A445" s="170"/>
      <c r="B445" s="727" t="s">
        <v>391</v>
      </c>
      <c r="C445" s="725"/>
      <c r="D445" s="149" t="s">
        <v>392</v>
      </c>
      <c r="E445" s="195">
        <v>0</v>
      </c>
      <c r="F445" s="195"/>
      <c r="G445" s="207">
        <f>SUM(F445,E445)</f>
        <v>0</v>
      </c>
      <c r="H445" s="159"/>
      <c r="I445" s="160"/>
      <c r="J445" s="160"/>
      <c r="K445" s="89">
        <f t="shared" si="10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10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10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10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170"/>
      <c r="B449" s="727" t="s">
        <v>399</v>
      </c>
      <c r="C449" s="725"/>
      <c r="D449" s="149" t="s">
        <v>400</v>
      </c>
      <c r="E449" s="151">
        <v>0</v>
      </c>
      <c r="F449" s="151"/>
      <c r="G449" s="207">
        <f>SUM(F449,E449)</f>
        <v>0</v>
      </c>
      <c r="H449" s="155"/>
      <c r="I449" s="156"/>
      <c r="J449" s="156"/>
      <c r="K449" s="89">
        <f t="shared" si="10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10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10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customHeight="1" x14ac:dyDescent="0.2">
      <c r="A452" s="170"/>
      <c r="B452" s="727" t="s">
        <v>413</v>
      </c>
      <c r="C452" s="725"/>
      <c r="D452" s="149" t="s">
        <v>414</v>
      </c>
      <c r="E452" s="151">
        <v>0</v>
      </c>
      <c r="F452" s="151"/>
      <c r="G452" s="207">
        <f>SUM(F452,E452)</f>
        <v>0</v>
      </c>
      <c r="H452" s="155"/>
      <c r="I452" s="156"/>
      <c r="J452" s="156"/>
      <c r="K452" s="89">
        <f t="shared" si="10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customHeight="1" x14ac:dyDescent="0.2">
      <c r="A453" s="170"/>
      <c r="B453" s="727" t="s">
        <v>415</v>
      </c>
      <c r="C453" s="725"/>
      <c r="D453" s="158" t="s">
        <v>416</v>
      </c>
      <c r="E453" s="151">
        <v>0</v>
      </c>
      <c r="F453" s="151"/>
      <c r="G453" s="207">
        <f>SUM(F453,E453)</f>
        <v>0</v>
      </c>
      <c r="H453" s="159"/>
      <c r="I453" s="160"/>
      <c r="J453" s="160"/>
      <c r="K453" s="89">
        <f t="shared" si="10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customHeight="1" x14ac:dyDescent="0.2">
      <c r="A454" s="170"/>
      <c r="B454" s="727" t="s">
        <v>417</v>
      </c>
      <c r="C454" s="725"/>
      <c r="D454" s="149" t="s">
        <v>418</v>
      </c>
      <c r="E454" s="151">
        <v>0</v>
      </c>
      <c r="F454" s="151"/>
      <c r="G454" s="207">
        <f>SUM(F454,E454)</f>
        <v>0</v>
      </c>
      <c r="H454" s="159"/>
      <c r="I454" s="160"/>
      <c r="J454" s="160"/>
      <c r="K454" s="89">
        <f t="shared" si="10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116777.2</v>
      </c>
      <c r="F455" s="211">
        <f t="shared" ref="F455:G457" si="101">SUM(F456)</f>
        <v>0</v>
      </c>
      <c r="G455" s="212">
        <f t="shared" si="101"/>
        <v>116777.2</v>
      </c>
      <c r="H455" s="213">
        <f t="shared" ref="H455:J457" si="102">SUM(H456)</f>
        <v>0</v>
      </c>
      <c r="I455" s="214">
        <f t="shared" si="102"/>
        <v>0</v>
      </c>
      <c r="J455" s="214">
        <f t="shared" si="102"/>
        <v>0</v>
      </c>
      <c r="K455" s="89">
        <f t="shared" si="100"/>
        <v>233554.4</v>
      </c>
      <c r="L455" s="89">
        <f t="shared" si="72"/>
        <v>116777.2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116777.2</v>
      </c>
      <c r="F456" s="211">
        <f t="shared" si="101"/>
        <v>0</v>
      </c>
      <c r="G456" s="212">
        <f t="shared" si="101"/>
        <v>116777.2</v>
      </c>
      <c r="H456" s="213">
        <f t="shared" si="102"/>
        <v>0</v>
      </c>
      <c r="I456" s="214">
        <f t="shared" si="102"/>
        <v>0</v>
      </c>
      <c r="J456" s="214">
        <f t="shared" si="102"/>
        <v>0</v>
      </c>
      <c r="K456" s="89">
        <f t="shared" si="100"/>
        <v>233554.4</v>
      </c>
      <c r="L456" s="89">
        <f t="shared" si="72"/>
        <v>116777.2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116777.2</v>
      </c>
      <c r="F457" s="211">
        <f t="shared" si="101"/>
        <v>0</v>
      </c>
      <c r="G457" s="212">
        <f t="shared" si="101"/>
        <v>116777.2</v>
      </c>
      <c r="H457" s="213">
        <f t="shared" si="102"/>
        <v>0</v>
      </c>
      <c r="I457" s="214">
        <f t="shared" si="102"/>
        <v>0</v>
      </c>
      <c r="J457" s="214">
        <f t="shared" si="102"/>
        <v>0</v>
      </c>
      <c r="K457" s="89">
        <f t="shared" si="100"/>
        <v>233554.4</v>
      </c>
      <c r="L457" s="89">
        <f t="shared" si="72"/>
        <v>116777.2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116777.2</v>
      </c>
      <c r="F458" s="211">
        <f>SUM(F459:F465,F469:F474,F478:F479,F483:F484,F492:F493,F486:F490)</f>
        <v>0</v>
      </c>
      <c r="G458" s="212">
        <f>SUM(G459:G465,G469:G474,G478:G479,G483:G484,G492:G493,G486:G490)</f>
        <v>116777.2</v>
      </c>
      <c r="H458" s="213">
        <f>SUM(H459:H465,H469:H474,H478:H479,H483:H490,H492)</f>
        <v>0</v>
      </c>
      <c r="I458" s="214">
        <f>SUM(I459:I465,I469:I474,I478:I479,I483:I490,I492)</f>
        <v>0</v>
      </c>
      <c r="J458" s="214">
        <f>SUM(J459:J465,J469:J474,J478:J479,J483:J490,J492)</f>
        <v>0</v>
      </c>
      <c r="K458" s="89">
        <f t="shared" si="100"/>
        <v>233554.4</v>
      </c>
      <c r="L458" s="89">
        <f t="shared" si="72"/>
        <v>116777.2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customHeight="1" x14ac:dyDescent="0.2">
      <c r="A459" s="148"/>
      <c r="B459" s="171" t="s">
        <v>429</v>
      </c>
      <c r="C459" s="172"/>
      <c r="D459" s="173" t="s">
        <v>430</v>
      </c>
      <c r="E459" s="175">
        <v>0</v>
      </c>
      <c r="F459" s="175"/>
      <c r="G459" s="207">
        <f t="shared" ref="G459:G464" si="103">SUM(F459,E459)</f>
        <v>0</v>
      </c>
      <c r="H459" s="176"/>
      <c r="I459" s="177"/>
      <c r="J459" s="177"/>
      <c r="K459" s="89">
        <f t="shared" si="10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48"/>
      <c r="B460" s="171" t="s">
        <v>431</v>
      </c>
      <c r="C460" s="172"/>
      <c r="D460" s="173" t="s">
        <v>432</v>
      </c>
      <c r="E460" s="175">
        <v>0</v>
      </c>
      <c r="F460" s="175"/>
      <c r="G460" s="207">
        <f t="shared" si="103"/>
        <v>0</v>
      </c>
      <c r="H460" s="176"/>
      <c r="I460" s="177"/>
      <c r="J460" s="177"/>
      <c r="K460" s="89">
        <f t="shared" si="10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148"/>
      <c r="B461" s="171" t="s">
        <v>433</v>
      </c>
      <c r="C461" s="172"/>
      <c r="D461" s="173" t="s">
        <v>434</v>
      </c>
      <c r="E461" s="175">
        <v>0</v>
      </c>
      <c r="F461" s="175"/>
      <c r="G461" s="207">
        <f t="shared" si="103"/>
        <v>0</v>
      </c>
      <c r="H461" s="176"/>
      <c r="I461" s="177"/>
      <c r="J461" s="177"/>
      <c r="K461" s="89">
        <f t="shared" si="10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48"/>
      <c r="B462" s="171" t="s">
        <v>435</v>
      </c>
      <c r="C462" s="172"/>
      <c r="D462" s="173" t="s">
        <v>436</v>
      </c>
      <c r="E462" s="175">
        <v>0</v>
      </c>
      <c r="F462" s="175"/>
      <c r="G462" s="207">
        <f t="shared" si="103"/>
        <v>0</v>
      </c>
      <c r="H462" s="176"/>
      <c r="I462" s="177"/>
      <c r="J462" s="177"/>
      <c r="K462" s="89">
        <f t="shared" si="10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48"/>
      <c r="B463" s="727" t="s">
        <v>437</v>
      </c>
      <c r="C463" s="725"/>
      <c r="D463" s="149" t="s">
        <v>438</v>
      </c>
      <c r="E463" s="151">
        <v>0</v>
      </c>
      <c r="F463" s="151"/>
      <c r="G463" s="207">
        <f t="shared" si="103"/>
        <v>0</v>
      </c>
      <c r="H463" s="155"/>
      <c r="I463" s="156"/>
      <c r="J463" s="156"/>
      <c r="K463" s="89">
        <f t="shared" si="10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148"/>
      <c r="B464" s="727" t="s">
        <v>439</v>
      </c>
      <c r="C464" s="725"/>
      <c r="D464" s="149" t="s">
        <v>440</v>
      </c>
      <c r="E464" s="151">
        <v>0</v>
      </c>
      <c r="F464" s="151"/>
      <c r="G464" s="207">
        <f t="shared" si="103"/>
        <v>0</v>
      </c>
      <c r="H464" s="155"/>
      <c r="I464" s="156"/>
      <c r="J464" s="156"/>
      <c r="K464" s="89">
        <f t="shared" si="10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10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customHeight="1" x14ac:dyDescent="0.2">
      <c r="A466" s="148"/>
      <c r="B466" s="171"/>
      <c r="C466" s="680" t="s">
        <v>443</v>
      </c>
      <c r="D466" s="149" t="s">
        <v>444</v>
      </c>
      <c r="E466" s="151">
        <v>0</v>
      </c>
      <c r="F466" s="151"/>
      <c r="G466" s="207">
        <f t="shared" ref="G466:G473" si="104">SUM(F466,E466)</f>
        <v>0</v>
      </c>
      <c r="H466" s="155"/>
      <c r="I466" s="156"/>
      <c r="J466" s="156"/>
      <c r="K466" s="89">
        <f t="shared" si="10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customHeight="1" x14ac:dyDescent="0.2">
      <c r="A467" s="148"/>
      <c r="B467" s="171"/>
      <c r="C467" s="193" t="s">
        <v>445</v>
      </c>
      <c r="D467" s="227" t="s">
        <v>446</v>
      </c>
      <c r="E467" s="151">
        <v>0</v>
      </c>
      <c r="F467" s="151"/>
      <c r="G467" s="207">
        <f t="shared" si="104"/>
        <v>0</v>
      </c>
      <c r="H467" s="155"/>
      <c r="I467" s="156"/>
      <c r="J467" s="156"/>
      <c r="K467" s="89">
        <f t="shared" si="10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customHeight="1" x14ac:dyDescent="0.2">
      <c r="A468" s="148"/>
      <c r="B468" s="171"/>
      <c r="C468" s="193" t="s">
        <v>447</v>
      </c>
      <c r="D468" s="227" t="s">
        <v>448</v>
      </c>
      <c r="E468" s="151">
        <v>0</v>
      </c>
      <c r="F468" s="151"/>
      <c r="G468" s="207">
        <f t="shared" si="104"/>
        <v>0</v>
      </c>
      <c r="H468" s="155"/>
      <c r="I468" s="156"/>
      <c r="J468" s="156"/>
      <c r="K468" s="89">
        <f t="shared" si="10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48"/>
      <c r="B469" s="727" t="s">
        <v>449</v>
      </c>
      <c r="C469" s="725"/>
      <c r="D469" s="149" t="s">
        <v>450</v>
      </c>
      <c r="E469" s="151">
        <v>0</v>
      </c>
      <c r="F469" s="151"/>
      <c r="G469" s="207">
        <f t="shared" si="104"/>
        <v>0</v>
      </c>
      <c r="H469" s="155"/>
      <c r="I469" s="156"/>
      <c r="J469" s="156"/>
      <c r="K469" s="89">
        <f t="shared" si="10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8"/>
      <c r="B470" s="727" t="s">
        <v>451</v>
      </c>
      <c r="C470" s="725"/>
      <c r="D470" s="149" t="s">
        <v>452</v>
      </c>
      <c r="E470" s="151">
        <v>0</v>
      </c>
      <c r="F470" s="151"/>
      <c r="G470" s="207">
        <f t="shared" si="104"/>
        <v>0</v>
      </c>
      <c r="H470" s="155"/>
      <c r="I470" s="156"/>
      <c r="J470" s="156"/>
      <c r="K470" s="89">
        <f t="shared" si="10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48"/>
      <c r="B471" s="727" t="s">
        <v>453</v>
      </c>
      <c r="C471" s="725"/>
      <c r="D471" s="158" t="s">
        <v>454</v>
      </c>
      <c r="E471" s="195">
        <v>0</v>
      </c>
      <c r="F471" s="195"/>
      <c r="G471" s="207">
        <f t="shared" si="104"/>
        <v>0</v>
      </c>
      <c r="H471" s="182"/>
      <c r="I471" s="183"/>
      <c r="J471" s="183"/>
      <c r="K471" s="89">
        <f t="shared" si="10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customHeight="1" x14ac:dyDescent="0.2">
      <c r="A472" s="148"/>
      <c r="B472" s="727" t="s">
        <v>455</v>
      </c>
      <c r="C472" s="725"/>
      <c r="D472" s="149" t="s">
        <v>456</v>
      </c>
      <c r="E472" s="151">
        <v>0</v>
      </c>
      <c r="F472" s="151"/>
      <c r="G472" s="207">
        <f t="shared" si="104"/>
        <v>0</v>
      </c>
      <c r="H472" s="155"/>
      <c r="I472" s="156"/>
      <c r="J472" s="156"/>
      <c r="K472" s="89">
        <f t="shared" si="10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8"/>
      <c r="B473" s="727" t="s">
        <v>457</v>
      </c>
      <c r="C473" s="725"/>
      <c r="D473" s="149" t="s">
        <v>458</v>
      </c>
      <c r="E473" s="151">
        <v>0</v>
      </c>
      <c r="F473" s="151"/>
      <c r="G473" s="207">
        <f t="shared" si="104"/>
        <v>0</v>
      </c>
      <c r="H473" s="155"/>
      <c r="I473" s="156"/>
      <c r="J473" s="156"/>
      <c r="K473" s="89">
        <f t="shared" si="10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10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10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10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48"/>
      <c r="B477" s="178"/>
      <c r="C477" s="193" t="s">
        <v>465</v>
      </c>
      <c r="D477" s="227" t="s">
        <v>466</v>
      </c>
      <c r="E477" s="150">
        <v>0</v>
      </c>
      <c r="F477" s="150"/>
      <c r="G477" s="207">
        <f>SUM(F477,E477)</f>
        <v>0</v>
      </c>
      <c r="H477" s="155"/>
      <c r="I477" s="156"/>
      <c r="J477" s="156"/>
      <c r="K477" s="89">
        <f t="shared" si="10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customHeight="1" x14ac:dyDescent="0.2">
      <c r="A478" s="148"/>
      <c r="B478" s="727" t="s">
        <v>467</v>
      </c>
      <c r="C478" s="725"/>
      <c r="D478" s="149" t="s">
        <v>468</v>
      </c>
      <c r="E478" s="151">
        <v>0</v>
      </c>
      <c r="F478" s="151"/>
      <c r="G478" s="207">
        <f>SUM(F478,E478)</f>
        <v>0</v>
      </c>
      <c r="H478" s="155"/>
      <c r="I478" s="156"/>
      <c r="J478" s="156"/>
      <c r="K478" s="89">
        <f t="shared" si="10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10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customHeight="1" x14ac:dyDescent="0.2">
      <c r="A480" s="148"/>
      <c r="B480" s="178"/>
      <c r="C480" s="193" t="s">
        <v>471</v>
      </c>
      <c r="D480" s="227" t="s">
        <v>472</v>
      </c>
      <c r="E480" s="151">
        <v>0</v>
      </c>
      <c r="F480" s="151"/>
      <c r="G480" s="207">
        <f>SUM(F480,E480)</f>
        <v>0</v>
      </c>
      <c r="H480" s="155"/>
      <c r="I480" s="156"/>
      <c r="J480" s="156"/>
      <c r="K480" s="89">
        <f t="shared" si="10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customHeight="1" x14ac:dyDescent="0.2">
      <c r="A481" s="148"/>
      <c r="B481" s="178"/>
      <c r="C481" s="193" t="s">
        <v>473</v>
      </c>
      <c r="D481" s="227" t="s">
        <v>474</v>
      </c>
      <c r="E481" s="151">
        <v>0</v>
      </c>
      <c r="F481" s="151"/>
      <c r="G481" s="207">
        <f>SUM(F481,E481)</f>
        <v>0</v>
      </c>
      <c r="H481" s="155"/>
      <c r="I481" s="156"/>
      <c r="J481" s="156"/>
      <c r="K481" s="89">
        <f t="shared" si="10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customHeight="1" x14ac:dyDescent="0.2">
      <c r="A482" s="148"/>
      <c r="B482" s="178"/>
      <c r="C482" s="193" t="s">
        <v>475</v>
      </c>
      <c r="D482" s="227" t="s">
        <v>476</v>
      </c>
      <c r="E482" s="151">
        <v>0</v>
      </c>
      <c r="F482" s="151"/>
      <c r="G482" s="207">
        <f>SUM(F482,E482)</f>
        <v>0</v>
      </c>
      <c r="H482" s="155"/>
      <c r="I482" s="156"/>
      <c r="J482" s="156"/>
      <c r="K482" s="89">
        <f t="shared" si="10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customHeight="1" x14ac:dyDescent="0.2">
      <c r="A483" s="148"/>
      <c r="B483" s="727" t="s">
        <v>477</v>
      </c>
      <c r="C483" s="725"/>
      <c r="D483" s="149" t="s">
        <v>478</v>
      </c>
      <c r="E483" s="151">
        <v>0</v>
      </c>
      <c r="F483" s="151"/>
      <c r="G483" s="207">
        <f>SUM(F483,E483)</f>
        <v>0</v>
      </c>
      <c r="H483" s="155"/>
      <c r="I483" s="156"/>
      <c r="J483" s="156"/>
      <c r="K483" s="89">
        <f t="shared" si="10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customHeight="1" x14ac:dyDescent="0.2">
      <c r="A484" s="226"/>
      <c r="B484" s="732" t="s">
        <v>512</v>
      </c>
      <c r="C484" s="721"/>
      <c r="D484" s="220" t="s">
        <v>513</v>
      </c>
      <c r="E484" s="222">
        <v>0</v>
      </c>
      <c r="F484" s="222">
        <f>F485</f>
        <v>0</v>
      </c>
      <c r="G484" s="223">
        <f>G485</f>
        <v>0</v>
      </c>
      <c r="H484" s="89"/>
      <c r="I484" s="89"/>
      <c r="J484" s="11"/>
      <c r="K484" s="89">
        <f t="shared" si="100"/>
        <v>0</v>
      </c>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customHeight="1" x14ac:dyDescent="0.2">
      <c r="A485" s="148"/>
      <c r="B485" s="178"/>
      <c r="C485" s="680" t="s">
        <v>516</v>
      </c>
      <c r="D485" s="149" t="s">
        <v>517</v>
      </c>
      <c r="E485" s="151">
        <v>0</v>
      </c>
      <c r="F485" s="151"/>
      <c r="G485" s="207">
        <f t="shared" ref="G485:G493" si="105">SUM(F485,E485)</f>
        <v>0</v>
      </c>
      <c r="H485" s="182"/>
      <c r="I485" s="183"/>
      <c r="J485" s="183"/>
      <c r="K485" s="89">
        <f t="shared" si="100"/>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customHeight="1" x14ac:dyDescent="0.2">
      <c r="A486" s="148"/>
      <c r="B486" s="727" t="s">
        <v>479</v>
      </c>
      <c r="C486" s="725"/>
      <c r="D486" s="149" t="s">
        <v>480</v>
      </c>
      <c r="E486" s="195">
        <v>0</v>
      </c>
      <c r="F486" s="195"/>
      <c r="G486" s="207">
        <f t="shared" si="105"/>
        <v>0</v>
      </c>
      <c r="H486" s="182"/>
      <c r="I486" s="183"/>
      <c r="J486" s="183"/>
      <c r="K486" s="89">
        <f t="shared" si="100"/>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customHeight="1" x14ac:dyDescent="0.2">
      <c r="A487" s="148"/>
      <c r="B487" s="727" t="s">
        <v>518</v>
      </c>
      <c r="C487" s="725"/>
      <c r="D487" s="149" t="s">
        <v>519</v>
      </c>
      <c r="E487" s="151">
        <v>0</v>
      </c>
      <c r="F487" s="151"/>
      <c r="G487" s="207">
        <f t="shared" si="105"/>
        <v>0</v>
      </c>
      <c r="H487" s="182"/>
      <c r="I487" s="183"/>
      <c r="J487" s="183"/>
      <c r="K487" s="89">
        <f t="shared" si="100"/>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customHeight="1" x14ac:dyDescent="0.2">
      <c r="A488" s="148"/>
      <c r="B488" s="727" t="s">
        <v>520</v>
      </c>
      <c r="C488" s="725"/>
      <c r="D488" s="149" t="s">
        <v>521</v>
      </c>
      <c r="E488" s="151">
        <v>0</v>
      </c>
      <c r="F488" s="151"/>
      <c r="G488" s="207">
        <f t="shared" si="105"/>
        <v>0</v>
      </c>
      <c r="H488" s="182"/>
      <c r="I488" s="183"/>
      <c r="J488" s="183"/>
      <c r="K488" s="89">
        <f t="shared" si="100"/>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148"/>
      <c r="B489" s="727" t="s">
        <v>510</v>
      </c>
      <c r="C489" s="725"/>
      <c r="D489" s="149" t="s">
        <v>522</v>
      </c>
      <c r="E489" s="151">
        <v>0</v>
      </c>
      <c r="F489" s="151"/>
      <c r="G489" s="207">
        <f t="shared" si="105"/>
        <v>0</v>
      </c>
      <c r="H489" s="182"/>
      <c r="I489" s="183"/>
      <c r="J489" s="183"/>
      <c r="K489" s="89">
        <f t="shared" si="100"/>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customHeight="1" x14ac:dyDescent="0.2">
      <c r="A490" s="148"/>
      <c r="B490" s="727" t="s">
        <v>523</v>
      </c>
      <c r="C490" s="725"/>
      <c r="D490" s="149" t="s">
        <v>524</v>
      </c>
      <c r="E490" s="151">
        <v>0</v>
      </c>
      <c r="F490" s="151">
        <f>F491</f>
        <v>0</v>
      </c>
      <c r="G490" s="207">
        <f t="shared" si="105"/>
        <v>0</v>
      </c>
      <c r="H490" s="180">
        <f>H491</f>
        <v>0</v>
      </c>
      <c r="I490" s="181">
        <f>I491</f>
        <v>0</v>
      </c>
      <c r="J490" s="181">
        <f>J491</f>
        <v>0</v>
      </c>
      <c r="K490" s="89">
        <f t="shared" si="100"/>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148"/>
      <c r="B491" s="228"/>
      <c r="C491" s="229" t="s">
        <v>527</v>
      </c>
      <c r="D491" s="149" t="s">
        <v>528</v>
      </c>
      <c r="E491" s="151">
        <v>0</v>
      </c>
      <c r="F491" s="151"/>
      <c r="G491" s="207">
        <f t="shared" si="105"/>
        <v>0</v>
      </c>
      <c r="H491" s="182"/>
      <c r="I491" s="183"/>
      <c r="J491" s="183"/>
      <c r="K491" s="89">
        <f t="shared" si="100"/>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v>
      </c>
      <c r="F492" s="648"/>
      <c r="G492" s="207">
        <f t="shared" si="105"/>
        <v>99456.4</v>
      </c>
      <c r="H492" s="182"/>
      <c r="I492" s="183"/>
      <c r="J492" s="183"/>
      <c r="K492" s="89">
        <f t="shared" si="100"/>
        <v>198912.8</v>
      </c>
      <c r="L492" s="89">
        <f t="shared" si="72"/>
        <v>99456.4</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12811.8</v>
      </c>
      <c r="F493" s="648"/>
      <c r="G493" s="207">
        <f t="shared" si="105"/>
        <v>12811.8</v>
      </c>
      <c r="H493" s="182"/>
      <c r="I493" s="183"/>
      <c r="J493" s="183"/>
      <c r="K493" s="89">
        <f t="shared" si="100"/>
        <v>25623.599999999999</v>
      </c>
      <c r="L493" s="89">
        <f t="shared" si="72"/>
        <v>12811.8</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0"/>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0"/>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customHeight="1" x14ac:dyDescent="0.2">
      <c r="A496" s="208"/>
      <c r="B496" s="178"/>
      <c r="C496" s="231" t="s">
        <v>549</v>
      </c>
      <c r="D496" s="232" t="s">
        <v>550</v>
      </c>
      <c r="E496" s="195">
        <v>0</v>
      </c>
      <c r="F496" s="195"/>
      <c r="G496" s="152">
        <f>SUM(F496,E496)</f>
        <v>0</v>
      </c>
      <c r="H496" s="182"/>
      <c r="I496" s="183"/>
      <c r="J496" s="183"/>
      <c r="K496" s="89">
        <f t="shared" si="100"/>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customHeight="1" x14ac:dyDescent="0.2">
      <c r="A497" s="208"/>
      <c r="B497" s="178"/>
      <c r="C497" s="193" t="s">
        <v>551</v>
      </c>
      <c r="D497" s="227" t="s">
        <v>552</v>
      </c>
      <c r="E497" s="195">
        <v>0</v>
      </c>
      <c r="F497" s="195"/>
      <c r="G497" s="152">
        <f>SUM(F497,E497)</f>
        <v>0</v>
      </c>
      <c r="H497" s="182"/>
      <c r="I497" s="183"/>
      <c r="J497" s="183"/>
      <c r="K497" s="89">
        <f t="shared" si="100"/>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customHeight="1" x14ac:dyDescent="0.2">
      <c r="A498" s="208"/>
      <c r="B498" s="178"/>
      <c r="C498" s="233" t="s">
        <v>553</v>
      </c>
      <c r="D498" s="234" t="s">
        <v>554</v>
      </c>
      <c r="E498" s="235">
        <v>0</v>
      </c>
      <c r="F498" s="235"/>
      <c r="G498" s="152">
        <f>SUM(F498,E498)</f>
        <v>0</v>
      </c>
      <c r="H498" s="236"/>
      <c r="I498" s="237"/>
      <c r="J498" s="237"/>
      <c r="K498" s="89">
        <f t="shared" si="100"/>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customHeight="1" x14ac:dyDescent="0.2">
      <c r="A499" s="208"/>
      <c r="B499" s="178"/>
      <c r="C499" s="233" t="s">
        <v>555</v>
      </c>
      <c r="D499" s="234" t="s">
        <v>556</v>
      </c>
      <c r="E499" s="235">
        <v>0</v>
      </c>
      <c r="F499" s="235"/>
      <c r="G499" s="152">
        <f>SUM(F499,E499)</f>
        <v>0</v>
      </c>
      <c r="H499" s="236"/>
      <c r="I499" s="237"/>
      <c r="J499" s="237"/>
      <c r="K499" s="89">
        <f t="shared" si="100"/>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0"/>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customHeight="1" x14ac:dyDescent="0.2">
      <c r="A501" s="208"/>
      <c r="B501" s="178"/>
      <c r="C501" s="231" t="s">
        <v>549</v>
      </c>
      <c r="D501" s="232" t="s">
        <v>559</v>
      </c>
      <c r="E501" s="195">
        <v>0</v>
      </c>
      <c r="F501" s="195"/>
      <c r="G501" s="152">
        <f>SUM(F501,E501)</f>
        <v>0</v>
      </c>
      <c r="H501" s="239"/>
      <c r="I501" s="240"/>
      <c r="J501" s="240"/>
      <c r="K501" s="89">
        <f t="shared" si="100"/>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customHeight="1" x14ac:dyDescent="0.2">
      <c r="A502" s="208"/>
      <c r="B502" s="178"/>
      <c r="C502" s="231" t="s">
        <v>551</v>
      </c>
      <c r="D502" s="232" t="s">
        <v>560</v>
      </c>
      <c r="E502" s="195">
        <v>0</v>
      </c>
      <c r="F502" s="195"/>
      <c r="G502" s="152">
        <f>SUM(F502,E502)</f>
        <v>0</v>
      </c>
      <c r="H502" s="182"/>
      <c r="I502" s="183"/>
      <c r="J502" s="183"/>
      <c r="K502" s="89">
        <f t="shared" si="100"/>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customHeight="1" x14ac:dyDescent="0.2">
      <c r="A503" s="208"/>
      <c r="B503" s="178"/>
      <c r="C503" s="233" t="s">
        <v>553</v>
      </c>
      <c r="D503" s="234" t="s">
        <v>561</v>
      </c>
      <c r="E503" s="235">
        <v>0</v>
      </c>
      <c r="F503" s="235"/>
      <c r="G503" s="152">
        <f>SUM(F503,E503)</f>
        <v>0</v>
      </c>
      <c r="H503" s="236"/>
      <c r="I503" s="237"/>
      <c r="J503" s="237"/>
      <c r="K503" s="89">
        <f t="shared" si="100"/>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customHeight="1" x14ac:dyDescent="0.2">
      <c r="A504" s="208"/>
      <c r="B504" s="178"/>
      <c r="C504" s="233" t="s">
        <v>555</v>
      </c>
      <c r="D504" s="234" t="s">
        <v>562</v>
      </c>
      <c r="E504" s="235">
        <v>0</v>
      </c>
      <c r="F504" s="235"/>
      <c r="G504" s="152">
        <f>SUM(F504,E504)</f>
        <v>0</v>
      </c>
      <c r="H504" s="236"/>
      <c r="I504" s="237"/>
      <c r="J504" s="237"/>
      <c r="K504" s="89">
        <f t="shared" si="100"/>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0"/>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customHeight="1" x14ac:dyDescent="0.2">
      <c r="A506" s="208"/>
      <c r="B506" s="178"/>
      <c r="C506" s="231" t="s">
        <v>549</v>
      </c>
      <c r="D506" s="232" t="s">
        <v>565</v>
      </c>
      <c r="E506" s="238">
        <v>0</v>
      </c>
      <c r="F506" s="238"/>
      <c r="G506" s="152">
        <f>SUM(F506,E506)</f>
        <v>0</v>
      </c>
      <c r="H506" s="239"/>
      <c r="I506" s="240"/>
      <c r="J506" s="240"/>
      <c r="K506" s="89">
        <f t="shared" ref="K506:K569" si="106">SUM(E506:G506)</f>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customHeight="1" x14ac:dyDescent="0.2">
      <c r="A507" s="208"/>
      <c r="B507" s="178"/>
      <c r="C507" s="231" t="s">
        <v>551</v>
      </c>
      <c r="D507" s="232" t="s">
        <v>566</v>
      </c>
      <c r="E507" s="238">
        <v>0</v>
      </c>
      <c r="F507" s="238"/>
      <c r="G507" s="152">
        <f>SUM(F507,E507)</f>
        <v>0</v>
      </c>
      <c r="H507" s="239"/>
      <c r="I507" s="240"/>
      <c r="J507" s="240"/>
      <c r="K507" s="89">
        <f t="shared" si="106"/>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customHeight="1" x14ac:dyDescent="0.2">
      <c r="A508" s="208"/>
      <c r="B508" s="178"/>
      <c r="C508" s="233" t="s">
        <v>553</v>
      </c>
      <c r="D508" s="234" t="s">
        <v>567</v>
      </c>
      <c r="E508" s="235">
        <v>0</v>
      </c>
      <c r="F508" s="235"/>
      <c r="G508" s="152">
        <f>SUM(F508,E508)</f>
        <v>0</v>
      </c>
      <c r="H508" s="236"/>
      <c r="I508" s="237"/>
      <c r="J508" s="237"/>
      <c r="K508" s="89">
        <f t="shared" si="106"/>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6"/>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customHeight="1" x14ac:dyDescent="0.2">
      <c r="A510" s="208"/>
      <c r="B510" s="178"/>
      <c r="C510" s="231" t="s">
        <v>549</v>
      </c>
      <c r="D510" s="232" t="s">
        <v>570</v>
      </c>
      <c r="E510" s="238">
        <v>0</v>
      </c>
      <c r="F510" s="238"/>
      <c r="G510" s="152">
        <f>SUM(F510,E510)</f>
        <v>0</v>
      </c>
      <c r="H510" s="239"/>
      <c r="I510" s="240"/>
      <c r="J510" s="240"/>
      <c r="K510" s="89">
        <f t="shared" si="106"/>
        <v>0</v>
      </c>
      <c r="L510" s="89">
        <f t="shared" ref="L510:L547" si="107">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08"/>
      <c r="B511" s="178"/>
      <c r="C511" s="231" t="s">
        <v>551</v>
      </c>
      <c r="D511" s="232" t="s">
        <v>571</v>
      </c>
      <c r="E511" s="238">
        <v>0</v>
      </c>
      <c r="F511" s="238"/>
      <c r="G511" s="152">
        <f>SUM(F511,E511)</f>
        <v>0</v>
      </c>
      <c r="H511" s="239"/>
      <c r="I511" s="240"/>
      <c r="J511" s="240"/>
      <c r="K511" s="89">
        <f t="shared" si="106"/>
        <v>0</v>
      </c>
      <c r="L511" s="89">
        <f t="shared" si="10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8"/>
      <c r="B512" s="178"/>
      <c r="C512" s="233" t="s">
        <v>553</v>
      </c>
      <c r="D512" s="234" t="s">
        <v>572</v>
      </c>
      <c r="E512" s="235">
        <v>0</v>
      </c>
      <c r="F512" s="235"/>
      <c r="G512" s="152">
        <f>SUM(F512,E512)</f>
        <v>0</v>
      </c>
      <c r="H512" s="236"/>
      <c r="I512" s="237"/>
      <c r="J512" s="237"/>
      <c r="K512" s="89">
        <f t="shared" si="106"/>
        <v>0</v>
      </c>
      <c r="L512" s="89">
        <f t="shared" si="10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6"/>
        <v>0</v>
      </c>
      <c r="L513" s="89">
        <f t="shared" si="10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8"/>
      <c r="B514" s="178"/>
      <c r="C514" s="231" t="s">
        <v>549</v>
      </c>
      <c r="D514" s="232" t="s">
        <v>575</v>
      </c>
      <c r="E514" s="238">
        <v>0</v>
      </c>
      <c r="F514" s="238"/>
      <c r="G514" s="152">
        <f>SUM(F514,E514)</f>
        <v>0</v>
      </c>
      <c r="H514" s="239"/>
      <c r="I514" s="240"/>
      <c r="J514" s="240"/>
      <c r="K514" s="89">
        <f t="shared" si="106"/>
        <v>0</v>
      </c>
      <c r="L514" s="89">
        <f t="shared" si="10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8"/>
      <c r="B515" s="178"/>
      <c r="C515" s="231" t="s">
        <v>551</v>
      </c>
      <c r="D515" s="232" t="s">
        <v>576</v>
      </c>
      <c r="E515" s="238">
        <v>0</v>
      </c>
      <c r="F515" s="238"/>
      <c r="G515" s="152">
        <f>SUM(F515,E515)</f>
        <v>0</v>
      </c>
      <c r="H515" s="239"/>
      <c r="I515" s="240"/>
      <c r="J515" s="240"/>
      <c r="K515" s="89">
        <f t="shared" si="106"/>
        <v>0</v>
      </c>
      <c r="L515" s="89">
        <f t="shared" si="10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08"/>
      <c r="B516" s="178"/>
      <c r="C516" s="233" t="s">
        <v>553</v>
      </c>
      <c r="D516" s="234" t="s">
        <v>577</v>
      </c>
      <c r="E516" s="235">
        <v>0</v>
      </c>
      <c r="F516" s="235"/>
      <c r="G516" s="152">
        <f>SUM(F516,E516)</f>
        <v>0</v>
      </c>
      <c r="H516" s="236"/>
      <c r="I516" s="237"/>
      <c r="J516" s="237"/>
      <c r="K516" s="89">
        <f t="shared" si="106"/>
        <v>0</v>
      </c>
      <c r="L516" s="89">
        <f t="shared" si="10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6"/>
        <v>0</v>
      </c>
      <c r="L517" s="89">
        <f t="shared" si="10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8"/>
      <c r="B518" s="178"/>
      <c r="C518" s="231" t="s">
        <v>549</v>
      </c>
      <c r="D518" s="232" t="s">
        <v>580</v>
      </c>
      <c r="E518" s="238">
        <v>0</v>
      </c>
      <c r="F518" s="238"/>
      <c r="G518" s="152">
        <f>SUM(F518,E518)</f>
        <v>0</v>
      </c>
      <c r="H518" s="239"/>
      <c r="I518" s="240"/>
      <c r="J518" s="240"/>
      <c r="K518" s="89">
        <f t="shared" si="106"/>
        <v>0</v>
      </c>
      <c r="L518" s="89">
        <f t="shared" si="10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8"/>
      <c r="B519" s="178"/>
      <c r="C519" s="231" t="s">
        <v>551</v>
      </c>
      <c r="D519" s="232" t="s">
        <v>581</v>
      </c>
      <c r="E519" s="238">
        <v>0</v>
      </c>
      <c r="F519" s="238"/>
      <c r="G519" s="152">
        <f>SUM(F519,E519)</f>
        <v>0</v>
      </c>
      <c r="H519" s="239"/>
      <c r="I519" s="240"/>
      <c r="J519" s="240"/>
      <c r="K519" s="89">
        <f t="shared" si="106"/>
        <v>0</v>
      </c>
      <c r="L519" s="89">
        <f t="shared" si="10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8"/>
      <c r="B520" s="178"/>
      <c r="C520" s="233" t="s">
        <v>553</v>
      </c>
      <c r="D520" s="234" t="s">
        <v>582</v>
      </c>
      <c r="E520" s="235">
        <v>0</v>
      </c>
      <c r="F520" s="235"/>
      <c r="G520" s="152">
        <f>SUM(F520,E520)</f>
        <v>0</v>
      </c>
      <c r="H520" s="236"/>
      <c r="I520" s="237"/>
      <c r="J520" s="237"/>
      <c r="K520" s="89">
        <f t="shared" si="106"/>
        <v>0</v>
      </c>
      <c r="L520" s="89">
        <f t="shared" si="10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6"/>
        <v>0</v>
      </c>
      <c r="L521" s="89">
        <f t="shared" si="10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8"/>
      <c r="B522" s="178"/>
      <c r="C522" s="231" t="s">
        <v>549</v>
      </c>
      <c r="D522" s="232" t="s">
        <v>585</v>
      </c>
      <c r="E522" s="238">
        <v>0</v>
      </c>
      <c r="F522" s="238"/>
      <c r="G522" s="152">
        <f>SUM(F522,E522)</f>
        <v>0</v>
      </c>
      <c r="H522" s="239"/>
      <c r="I522" s="240"/>
      <c r="J522" s="240"/>
      <c r="K522" s="89">
        <f t="shared" si="106"/>
        <v>0</v>
      </c>
      <c r="L522" s="89">
        <f t="shared" si="10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8"/>
      <c r="B523" s="178"/>
      <c r="C523" s="231" t="s">
        <v>551</v>
      </c>
      <c r="D523" s="232" t="s">
        <v>586</v>
      </c>
      <c r="E523" s="238">
        <v>0</v>
      </c>
      <c r="F523" s="238"/>
      <c r="G523" s="152">
        <f>SUM(F523,E523)</f>
        <v>0</v>
      </c>
      <c r="H523" s="239"/>
      <c r="I523" s="240"/>
      <c r="J523" s="240"/>
      <c r="K523" s="89">
        <f t="shared" si="106"/>
        <v>0</v>
      </c>
      <c r="L523" s="89">
        <f t="shared" si="10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8"/>
      <c r="B524" s="178"/>
      <c r="C524" s="233" t="s">
        <v>553</v>
      </c>
      <c r="D524" s="234" t="s">
        <v>587</v>
      </c>
      <c r="E524" s="235">
        <v>0</v>
      </c>
      <c r="F524" s="235"/>
      <c r="G524" s="152">
        <f>SUM(F524,E524)</f>
        <v>0</v>
      </c>
      <c r="H524" s="236"/>
      <c r="I524" s="237"/>
      <c r="J524" s="237"/>
      <c r="K524" s="89">
        <f t="shared" si="106"/>
        <v>0</v>
      </c>
      <c r="L524" s="89">
        <f t="shared" si="10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08"/>
      <c r="B525" s="178"/>
      <c r="C525" s="233" t="s">
        <v>555</v>
      </c>
      <c r="D525" s="234" t="s">
        <v>588</v>
      </c>
      <c r="E525" s="235">
        <v>0</v>
      </c>
      <c r="F525" s="235"/>
      <c r="G525" s="152">
        <f>SUM(F525,E525)</f>
        <v>0</v>
      </c>
      <c r="H525" s="236"/>
      <c r="I525" s="237"/>
      <c r="J525" s="237"/>
      <c r="K525" s="89">
        <f t="shared" si="106"/>
        <v>0</v>
      </c>
      <c r="L525" s="89">
        <f t="shared" si="10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6"/>
        <v>0</v>
      </c>
      <c r="L526" s="89">
        <f t="shared" si="10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8"/>
      <c r="B527" s="178"/>
      <c r="C527" s="231" t="s">
        <v>549</v>
      </c>
      <c r="D527" s="232" t="s">
        <v>591</v>
      </c>
      <c r="E527" s="238">
        <v>0</v>
      </c>
      <c r="F527" s="238"/>
      <c r="G527" s="152">
        <f>SUM(F527,E527)</f>
        <v>0</v>
      </c>
      <c r="H527" s="239"/>
      <c r="I527" s="240"/>
      <c r="J527" s="240"/>
      <c r="K527" s="89">
        <f t="shared" si="106"/>
        <v>0</v>
      </c>
      <c r="L527" s="89">
        <f t="shared" si="10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8"/>
      <c r="B528" s="178"/>
      <c r="C528" s="231" t="s">
        <v>551</v>
      </c>
      <c r="D528" s="232" t="s">
        <v>592</v>
      </c>
      <c r="E528" s="238">
        <v>0</v>
      </c>
      <c r="F528" s="238"/>
      <c r="G528" s="152">
        <f>SUM(F528,E528)</f>
        <v>0</v>
      </c>
      <c r="H528" s="239"/>
      <c r="I528" s="240"/>
      <c r="J528" s="240"/>
      <c r="K528" s="89">
        <f t="shared" si="106"/>
        <v>0</v>
      </c>
      <c r="L528" s="89">
        <f t="shared" si="10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08"/>
      <c r="B529" s="178"/>
      <c r="C529" s="233" t="s">
        <v>553</v>
      </c>
      <c r="D529" s="234" t="s">
        <v>593</v>
      </c>
      <c r="E529" s="235">
        <v>0</v>
      </c>
      <c r="F529" s="235"/>
      <c r="G529" s="152">
        <f>SUM(F529,E529)</f>
        <v>0</v>
      </c>
      <c r="H529" s="236"/>
      <c r="I529" s="237"/>
      <c r="J529" s="237"/>
      <c r="K529" s="89">
        <f t="shared" si="106"/>
        <v>0</v>
      </c>
      <c r="L529" s="89">
        <f t="shared" si="10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6"/>
        <v>0</v>
      </c>
      <c r="L530" s="89">
        <f t="shared" si="10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8"/>
      <c r="B531" s="178"/>
      <c r="C531" s="231" t="s">
        <v>549</v>
      </c>
      <c r="D531" s="232" t="s">
        <v>596</v>
      </c>
      <c r="E531" s="238">
        <v>0</v>
      </c>
      <c r="F531" s="238"/>
      <c r="G531" s="152">
        <f>SUM(F531,E531)</f>
        <v>0</v>
      </c>
      <c r="H531" s="239"/>
      <c r="I531" s="240"/>
      <c r="J531" s="240"/>
      <c r="K531" s="89">
        <f t="shared" si="106"/>
        <v>0</v>
      </c>
      <c r="L531" s="89">
        <f t="shared" si="10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8"/>
      <c r="B532" s="178"/>
      <c r="C532" s="231" t="s">
        <v>551</v>
      </c>
      <c r="D532" s="232" t="s">
        <v>597</v>
      </c>
      <c r="E532" s="238">
        <v>0</v>
      </c>
      <c r="F532" s="238"/>
      <c r="G532" s="152">
        <f>SUM(F532,E532)</f>
        <v>0</v>
      </c>
      <c r="H532" s="239"/>
      <c r="I532" s="240"/>
      <c r="J532" s="240"/>
      <c r="K532" s="89">
        <f t="shared" si="106"/>
        <v>0</v>
      </c>
      <c r="L532" s="89">
        <f t="shared" si="10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08"/>
      <c r="B533" s="178"/>
      <c r="C533" s="233" t="s">
        <v>553</v>
      </c>
      <c r="D533" s="234" t="s">
        <v>598</v>
      </c>
      <c r="E533" s="235">
        <v>0</v>
      </c>
      <c r="F533" s="235"/>
      <c r="G533" s="152">
        <f>SUM(F533,E533)</f>
        <v>0</v>
      </c>
      <c r="H533" s="236"/>
      <c r="I533" s="237"/>
      <c r="J533" s="237"/>
      <c r="K533" s="89">
        <f t="shared" si="106"/>
        <v>0</v>
      </c>
      <c r="L533" s="89">
        <f t="shared" si="10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6"/>
        <v>0</v>
      </c>
      <c r="L534" s="89">
        <f t="shared" si="10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8"/>
      <c r="B535" s="178"/>
      <c r="C535" s="231" t="s">
        <v>549</v>
      </c>
      <c r="D535" s="232" t="s">
        <v>601</v>
      </c>
      <c r="E535" s="238">
        <v>0</v>
      </c>
      <c r="F535" s="238"/>
      <c r="G535" s="152">
        <f>SUM(F535,E535)</f>
        <v>0</v>
      </c>
      <c r="H535" s="239"/>
      <c r="I535" s="240"/>
      <c r="J535" s="240"/>
      <c r="K535" s="89">
        <f t="shared" si="106"/>
        <v>0</v>
      </c>
      <c r="L535" s="89">
        <f t="shared" si="10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8"/>
      <c r="B536" s="178"/>
      <c r="C536" s="231" t="s">
        <v>551</v>
      </c>
      <c r="D536" s="232" t="s">
        <v>602</v>
      </c>
      <c r="E536" s="238">
        <v>0</v>
      </c>
      <c r="F536" s="238"/>
      <c r="G536" s="152">
        <f>SUM(F536,E536)</f>
        <v>0</v>
      </c>
      <c r="H536" s="239"/>
      <c r="I536" s="240"/>
      <c r="J536" s="240"/>
      <c r="K536" s="89">
        <f t="shared" si="106"/>
        <v>0</v>
      </c>
      <c r="L536" s="89">
        <f t="shared" si="10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08"/>
      <c r="B537" s="178"/>
      <c r="C537" s="233" t="s">
        <v>603</v>
      </c>
      <c r="D537" s="234" t="s">
        <v>604</v>
      </c>
      <c r="E537" s="235">
        <v>0</v>
      </c>
      <c r="F537" s="235"/>
      <c r="G537" s="152">
        <f>SUM(F537,E537)</f>
        <v>0</v>
      </c>
      <c r="H537" s="236"/>
      <c r="I537" s="237"/>
      <c r="J537" s="237"/>
      <c r="K537" s="89">
        <f t="shared" si="106"/>
        <v>0</v>
      </c>
      <c r="L537" s="89">
        <f t="shared" si="10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6"/>
        <v>0</v>
      </c>
      <c r="L538" s="89">
        <f t="shared" si="10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8"/>
      <c r="B539" s="178"/>
      <c r="C539" s="231" t="s">
        <v>549</v>
      </c>
      <c r="D539" s="232" t="s">
        <v>607</v>
      </c>
      <c r="E539" s="238">
        <v>0</v>
      </c>
      <c r="F539" s="238"/>
      <c r="G539" s="152">
        <f>SUM(F539,E539)</f>
        <v>0</v>
      </c>
      <c r="H539" s="239"/>
      <c r="I539" s="240"/>
      <c r="J539" s="240"/>
      <c r="K539" s="89">
        <f t="shared" si="106"/>
        <v>0</v>
      </c>
      <c r="L539" s="89">
        <f t="shared" si="10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8"/>
      <c r="B540" s="178"/>
      <c r="C540" s="231" t="s">
        <v>551</v>
      </c>
      <c r="D540" s="232" t="s">
        <v>608</v>
      </c>
      <c r="E540" s="238">
        <v>0</v>
      </c>
      <c r="F540" s="238"/>
      <c r="G540" s="152">
        <f>SUM(F540,E540)</f>
        <v>0</v>
      </c>
      <c r="H540" s="239"/>
      <c r="I540" s="240"/>
      <c r="J540" s="240"/>
      <c r="K540" s="89">
        <f t="shared" si="106"/>
        <v>0</v>
      </c>
      <c r="L540" s="89">
        <f t="shared" si="10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8"/>
      <c r="B541" s="178"/>
      <c r="C541" s="233" t="s">
        <v>603</v>
      </c>
      <c r="D541" s="234" t="s">
        <v>609</v>
      </c>
      <c r="E541" s="235">
        <v>0</v>
      </c>
      <c r="F541" s="235"/>
      <c r="G541" s="152">
        <f>SUM(F541,E541)</f>
        <v>0</v>
      </c>
      <c r="H541" s="236"/>
      <c r="I541" s="237"/>
      <c r="J541" s="237"/>
      <c r="K541" s="89">
        <f t="shared" si="106"/>
        <v>0</v>
      </c>
      <c r="L541" s="89">
        <f t="shared" si="10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1" t="s">
        <v>610</v>
      </c>
      <c r="B542" s="720"/>
      <c r="C542" s="721"/>
      <c r="D542" s="215" t="s">
        <v>611</v>
      </c>
      <c r="E542" s="211">
        <v>0</v>
      </c>
      <c r="F542" s="211">
        <f>F543</f>
        <v>0</v>
      </c>
      <c r="G542" s="212">
        <f>G543</f>
        <v>0</v>
      </c>
      <c r="H542" s="213"/>
      <c r="I542" s="214"/>
      <c r="J542" s="214"/>
      <c r="K542" s="89">
        <f t="shared" si="106"/>
        <v>0</v>
      </c>
      <c r="L542" s="89">
        <f t="shared" si="10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customHeight="1" x14ac:dyDescent="0.2">
      <c r="A543" s="148"/>
      <c r="B543" s="727" t="s">
        <v>612</v>
      </c>
      <c r="C543" s="725"/>
      <c r="D543" s="158"/>
      <c r="E543" s="151">
        <v>0</v>
      </c>
      <c r="F543" s="151"/>
      <c r="G543" s="152">
        <f>SUM(F543,E543)</f>
        <v>0</v>
      </c>
      <c r="H543" s="182"/>
      <c r="I543" s="183"/>
      <c r="J543" s="183"/>
      <c r="K543" s="89">
        <f t="shared" si="106"/>
        <v>0</v>
      </c>
      <c r="L543" s="89">
        <f t="shared" si="10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si="106"/>
        <v>169962.40000000002</v>
      </c>
      <c r="L544" s="89">
        <f t="shared" si="107"/>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6"/>
        <v>164027.20000000001</v>
      </c>
      <c r="L545" s="89">
        <f t="shared" si="107"/>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v>
      </c>
      <c r="F546" s="648"/>
      <c r="G546" s="152">
        <f>SUM(F546,E546)</f>
        <v>49199.6</v>
      </c>
      <c r="H546" s="245" t="s">
        <v>211</v>
      </c>
      <c r="I546" s="246"/>
      <c r="J546" s="247" t="s">
        <v>211</v>
      </c>
      <c r="K546" s="89">
        <f t="shared" si="106"/>
        <v>98399.2</v>
      </c>
      <c r="L546" s="89">
        <f t="shared" si="107"/>
        <v>49199.6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6"/>
        <v>108</v>
      </c>
      <c r="L547" s="89">
        <f t="shared" si="107"/>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106"/>
        <v>65520</v>
      </c>
      <c r="L548" s="89">
        <f t="shared" ref="L548:L787" si="108">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2967.6</v>
      </c>
      <c r="F549" s="222">
        <f>SUM(F550:F552)</f>
        <v>0</v>
      </c>
      <c r="G549" s="223">
        <f>SUM(G550:G552)</f>
        <v>2967.6</v>
      </c>
      <c r="H549" s="224" t="s">
        <v>614</v>
      </c>
      <c r="I549" s="225"/>
      <c r="J549" s="225" t="s">
        <v>614</v>
      </c>
      <c r="K549" s="89">
        <f t="shared" si="106"/>
        <v>5935.2</v>
      </c>
      <c r="L549" s="89">
        <f t="shared" si="108"/>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106"/>
        <v>1631.2</v>
      </c>
      <c r="L550" s="89">
        <f t="shared" si="108"/>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93">
        <v>2152</v>
      </c>
      <c r="F551" s="648"/>
      <c r="G551" s="152">
        <f>SUM(F551,E551)</f>
        <v>2152</v>
      </c>
      <c r="H551" s="245" t="s">
        <v>211</v>
      </c>
      <c r="I551" s="246"/>
      <c r="J551" s="247" t="s">
        <v>211</v>
      </c>
      <c r="K551" s="89">
        <f t="shared" si="106"/>
        <v>4304</v>
      </c>
      <c r="L551" s="89">
        <f t="shared" si="108"/>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customHeight="1" x14ac:dyDescent="0.2">
      <c r="A552" s="250"/>
      <c r="B552" s="251"/>
      <c r="C552" s="252" t="s">
        <v>553</v>
      </c>
      <c r="D552" s="244" t="s">
        <v>624</v>
      </c>
      <c r="E552" s="247">
        <v>0</v>
      </c>
      <c r="F552" s="247"/>
      <c r="G552" s="152">
        <f>SUM(F552,E552)</f>
        <v>0</v>
      </c>
      <c r="H552" s="260" t="s">
        <v>614</v>
      </c>
      <c r="I552" s="254"/>
      <c r="J552" s="261" t="s">
        <v>614</v>
      </c>
      <c r="K552" s="89">
        <f t="shared" si="106"/>
        <v>0</v>
      </c>
      <c r="L552" s="89">
        <f t="shared" si="10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customHeight="1" x14ac:dyDescent="0.2">
      <c r="A553" s="230"/>
      <c r="B553" s="732" t="s">
        <v>625</v>
      </c>
      <c r="C553" s="721"/>
      <c r="D553" s="220" t="s">
        <v>626</v>
      </c>
      <c r="E553" s="222">
        <v>0</v>
      </c>
      <c r="F553" s="222">
        <f>SUM(F554:F556)</f>
        <v>0</v>
      </c>
      <c r="G553" s="223">
        <f>SUM(G554:G556)</f>
        <v>0</v>
      </c>
      <c r="H553" s="224" t="s">
        <v>614</v>
      </c>
      <c r="I553" s="225"/>
      <c r="J553" s="225" t="s">
        <v>614</v>
      </c>
      <c r="K553" s="89">
        <f t="shared" si="106"/>
        <v>0</v>
      </c>
      <c r="L553" s="89">
        <f t="shared" si="1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41"/>
      <c r="B554" s="242"/>
      <c r="C554" s="256" t="s">
        <v>549</v>
      </c>
      <c r="D554" s="244" t="s">
        <v>627</v>
      </c>
      <c r="E554" s="247">
        <v>0</v>
      </c>
      <c r="F554" s="247"/>
      <c r="G554" s="152">
        <f>SUM(F554,E554)</f>
        <v>0</v>
      </c>
      <c r="H554" s="245" t="s">
        <v>211</v>
      </c>
      <c r="I554" s="246"/>
      <c r="J554" s="247" t="s">
        <v>211</v>
      </c>
      <c r="K554" s="89">
        <f t="shared" si="106"/>
        <v>0</v>
      </c>
      <c r="L554" s="89">
        <f t="shared" si="10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customHeight="1" x14ac:dyDescent="0.2">
      <c r="A555" s="241"/>
      <c r="B555" s="242"/>
      <c r="C555" s="256" t="s">
        <v>551</v>
      </c>
      <c r="D555" s="244" t="s">
        <v>628</v>
      </c>
      <c r="E555" s="247">
        <v>0</v>
      </c>
      <c r="F555" s="247"/>
      <c r="G555" s="152">
        <f>SUM(F555,E555)</f>
        <v>0</v>
      </c>
      <c r="H555" s="245" t="s">
        <v>614</v>
      </c>
      <c r="I555" s="246"/>
      <c r="J555" s="247" t="s">
        <v>614</v>
      </c>
      <c r="K555" s="89">
        <f t="shared" si="106"/>
        <v>0</v>
      </c>
      <c r="L555" s="89">
        <f t="shared" si="10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customHeight="1" x14ac:dyDescent="0.2">
      <c r="A556" s="250"/>
      <c r="B556" s="251"/>
      <c r="C556" s="252" t="s">
        <v>553</v>
      </c>
      <c r="D556" s="244" t="s">
        <v>629</v>
      </c>
      <c r="E556" s="247">
        <v>0</v>
      </c>
      <c r="F556" s="247"/>
      <c r="G556" s="152">
        <f>SUM(F556,E556)</f>
        <v>0</v>
      </c>
      <c r="H556" s="253" t="s">
        <v>614</v>
      </c>
      <c r="I556" s="254"/>
      <c r="J556" s="255" t="s">
        <v>614</v>
      </c>
      <c r="K556" s="89">
        <f t="shared" si="106"/>
        <v>0</v>
      </c>
      <c r="L556" s="89">
        <f t="shared" si="10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customHeight="1" x14ac:dyDescent="0.2">
      <c r="A557" s="230"/>
      <c r="B557" s="732" t="s">
        <v>630</v>
      </c>
      <c r="C557" s="725"/>
      <c r="D557" s="220" t="s">
        <v>631</v>
      </c>
      <c r="E557" s="222">
        <v>0</v>
      </c>
      <c r="F557" s="222">
        <f>SUM(F558:F560)</f>
        <v>0</v>
      </c>
      <c r="G557" s="223">
        <f>SUM(G558:G560)</f>
        <v>0</v>
      </c>
      <c r="H557" s="224" t="s">
        <v>614</v>
      </c>
      <c r="I557" s="225"/>
      <c r="J557" s="225" t="s">
        <v>614</v>
      </c>
      <c r="K557" s="89">
        <f t="shared" si="106"/>
        <v>0</v>
      </c>
      <c r="L557" s="89">
        <f t="shared" si="1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41"/>
      <c r="B558" s="242"/>
      <c r="C558" s="256" t="s">
        <v>549</v>
      </c>
      <c r="D558" s="244" t="s">
        <v>632</v>
      </c>
      <c r="E558" s="247">
        <v>0</v>
      </c>
      <c r="F558" s="247"/>
      <c r="G558" s="152">
        <f>SUM(F558,E558)</f>
        <v>0</v>
      </c>
      <c r="H558" s="245" t="s">
        <v>614</v>
      </c>
      <c r="I558" s="246"/>
      <c r="J558" s="247" t="s">
        <v>614</v>
      </c>
      <c r="K558" s="89">
        <f t="shared" si="106"/>
        <v>0</v>
      </c>
      <c r="L558" s="89">
        <f t="shared" si="10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customHeight="1" x14ac:dyDescent="0.2">
      <c r="A559" s="241"/>
      <c r="B559" s="242"/>
      <c r="C559" s="256" t="s">
        <v>551</v>
      </c>
      <c r="D559" s="244" t="s">
        <v>633</v>
      </c>
      <c r="E559" s="247">
        <v>0</v>
      </c>
      <c r="F559" s="247"/>
      <c r="G559" s="152">
        <f>SUM(F559,E559)</f>
        <v>0</v>
      </c>
      <c r="H559" s="245" t="s">
        <v>211</v>
      </c>
      <c r="I559" s="246"/>
      <c r="J559" s="247" t="s">
        <v>211</v>
      </c>
      <c r="K559" s="89">
        <f t="shared" si="106"/>
        <v>0</v>
      </c>
      <c r="L559" s="89">
        <f t="shared" si="10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customHeight="1" x14ac:dyDescent="0.2">
      <c r="A560" s="250"/>
      <c r="B560" s="251"/>
      <c r="C560" s="252" t="s">
        <v>553</v>
      </c>
      <c r="D560" s="244" t="s">
        <v>634</v>
      </c>
      <c r="E560" s="247">
        <v>0</v>
      </c>
      <c r="F560" s="247"/>
      <c r="G560" s="152">
        <f>SUM(F560,E560)</f>
        <v>0</v>
      </c>
      <c r="H560" s="260" t="s">
        <v>614</v>
      </c>
      <c r="I560" s="254"/>
      <c r="J560" s="261" t="s">
        <v>614</v>
      </c>
      <c r="K560" s="89">
        <f t="shared" si="106"/>
        <v>0</v>
      </c>
      <c r="L560" s="89">
        <f t="shared" si="10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customHeight="1" x14ac:dyDescent="0.2">
      <c r="A561" s="230"/>
      <c r="B561" s="732" t="s">
        <v>635</v>
      </c>
      <c r="C561" s="721"/>
      <c r="D561" s="220" t="s">
        <v>636</v>
      </c>
      <c r="E561" s="222">
        <v>0</v>
      </c>
      <c r="F561" s="222">
        <f>SUM(F562:F564)</f>
        <v>0</v>
      </c>
      <c r="G561" s="223">
        <f>SUM(G562:G564)</f>
        <v>0</v>
      </c>
      <c r="H561" s="224" t="s">
        <v>614</v>
      </c>
      <c r="I561" s="225"/>
      <c r="J561" s="225" t="s">
        <v>614</v>
      </c>
      <c r="K561" s="89">
        <f t="shared" si="106"/>
        <v>0</v>
      </c>
      <c r="L561" s="89">
        <f t="shared" si="10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41"/>
      <c r="B562" s="242"/>
      <c r="C562" s="256" t="s">
        <v>549</v>
      </c>
      <c r="D562" s="244" t="s">
        <v>637</v>
      </c>
      <c r="E562" s="247">
        <v>0</v>
      </c>
      <c r="F562" s="247"/>
      <c r="G562" s="152">
        <f>SUM(F562,E562)</f>
        <v>0</v>
      </c>
      <c r="H562" s="245" t="s">
        <v>211</v>
      </c>
      <c r="I562" s="246"/>
      <c r="J562" s="247" t="s">
        <v>211</v>
      </c>
      <c r="K562" s="89">
        <f t="shared" si="106"/>
        <v>0</v>
      </c>
      <c r="L562" s="89">
        <f t="shared" si="10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customHeight="1" x14ac:dyDescent="0.2">
      <c r="A563" s="241"/>
      <c r="B563" s="242"/>
      <c r="C563" s="256" t="s">
        <v>551</v>
      </c>
      <c r="D563" s="244" t="s">
        <v>638</v>
      </c>
      <c r="E563" s="247">
        <v>0</v>
      </c>
      <c r="F563" s="247"/>
      <c r="G563" s="152">
        <f>SUM(F563,E563)</f>
        <v>0</v>
      </c>
      <c r="H563" s="245" t="s">
        <v>614</v>
      </c>
      <c r="I563" s="246"/>
      <c r="J563" s="247" t="s">
        <v>614</v>
      </c>
      <c r="K563" s="89">
        <f t="shared" si="106"/>
        <v>0</v>
      </c>
      <c r="L563" s="89">
        <f t="shared" si="10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customHeight="1" x14ac:dyDescent="0.2">
      <c r="A564" s="250"/>
      <c r="B564" s="251"/>
      <c r="C564" s="252" t="s">
        <v>553</v>
      </c>
      <c r="D564" s="244" t="s">
        <v>639</v>
      </c>
      <c r="E564" s="247">
        <v>0</v>
      </c>
      <c r="F564" s="247"/>
      <c r="G564" s="152">
        <f>SUM(F564,E564)</f>
        <v>0</v>
      </c>
      <c r="H564" s="253" t="s">
        <v>614</v>
      </c>
      <c r="I564" s="254"/>
      <c r="J564" s="255" t="s">
        <v>614</v>
      </c>
      <c r="K564" s="89">
        <f t="shared" si="106"/>
        <v>0</v>
      </c>
      <c r="L564" s="89">
        <f t="shared" si="10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customHeight="1" x14ac:dyDescent="0.2">
      <c r="A565" s="230"/>
      <c r="B565" s="732" t="s">
        <v>640</v>
      </c>
      <c r="C565" s="721"/>
      <c r="D565" s="220" t="s">
        <v>641</v>
      </c>
      <c r="E565" s="222">
        <v>0</v>
      </c>
      <c r="F565" s="222">
        <f>SUM(F566:F568)</f>
        <v>0</v>
      </c>
      <c r="G565" s="223">
        <f>SUM(G566:G568)</f>
        <v>0</v>
      </c>
      <c r="H565" s="224" t="s">
        <v>614</v>
      </c>
      <c r="I565" s="225"/>
      <c r="J565" s="225" t="s">
        <v>614</v>
      </c>
      <c r="K565" s="89">
        <f t="shared" si="106"/>
        <v>0</v>
      </c>
      <c r="L565" s="89">
        <f t="shared" si="10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241"/>
      <c r="B566" s="242"/>
      <c r="C566" s="256" t="s">
        <v>549</v>
      </c>
      <c r="D566" s="244" t="s">
        <v>642</v>
      </c>
      <c r="E566" s="247">
        <v>0</v>
      </c>
      <c r="F566" s="247"/>
      <c r="G566" s="152">
        <f>SUM(F566,E566)</f>
        <v>0</v>
      </c>
      <c r="H566" s="245" t="s">
        <v>614</v>
      </c>
      <c r="I566" s="246"/>
      <c r="J566" s="247" t="s">
        <v>614</v>
      </c>
      <c r="K566" s="89">
        <f t="shared" si="106"/>
        <v>0</v>
      </c>
      <c r="L566" s="89">
        <f t="shared" si="10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customHeight="1" x14ac:dyDescent="0.2">
      <c r="A567" s="241"/>
      <c r="B567" s="242"/>
      <c r="C567" s="256" t="s">
        <v>551</v>
      </c>
      <c r="D567" s="244" t="s">
        <v>643</v>
      </c>
      <c r="E567" s="247">
        <v>0</v>
      </c>
      <c r="F567" s="247"/>
      <c r="G567" s="152">
        <f>SUM(F567,E567)</f>
        <v>0</v>
      </c>
      <c r="H567" s="245" t="s">
        <v>211</v>
      </c>
      <c r="I567" s="246"/>
      <c r="J567" s="247" t="s">
        <v>211</v>
      </c>
      <c r="K567" s="89">
        <f t="shared" si="106"/>
        <v>0</v>
      </c>
      <c r="L567" s="89">
        <f t="shared" si="10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customHeight="1" x14ac:dyDescent="0.2">
      <c r="A568" s="250"/>
      <c r="B568" s="251"/>
      <c r="C568" s="252" t="s">
        <v>553</v>
      </c>
      <c r="D568" s="244" t="s">
        <v>644</v>
      </c>
      <c r="E568" s="247">
        <v>0</v>
      </c>
      <c r="F568" s="247"/>
      <c r="G568" s="152">
        <f>SUM(F568,E568)</f>
        <v>0</v>
      </c>
      <c r="H568" s="260" t="s">
        <v>614</v>
      </c>
      <c r="I568" s="254"/>
      <c r="J568" s="261" t="s">
        <v>614</v>
      </c>
      <c r="K568" s="89">
        <f t="shared" si="106"/>
        <v>0</v>
      </c>
      <c r="L568" s="89">
        <f t="shared" si="10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customHeight="1" x14ac:dyDescent="0.2">
      <c r="A569" s="230"/>
      <c r="B569" s="732" t="s">
        <v>645</v>
      </c>
      <c r="C569" s="721"/>
      <c r="D569" s="220" t="s">
        <v>646</v>
      </c>
      <c r="E569" s="222">
        <v>0</v>
      </c>
      <c r="F569" s="222">
        <f>SUM(F570:F572)</f>
        <v>0</v>
      </c>
      <c r="G569" s="223">
        <f>SUM(G570:G572)</f>
        <v>0</v>
      </c>
      <c r="H569" s="224" t="s">
        <v>614</v>
      </c>
      <c r="I569" s="225"/>
      <c r="J569" s="225" t="s">
        <v>614</v>
      </c>
      <c r="K569" s="89">
        <f t="shared" si="106"/>
        <v>0</v>
      </c>
      <c r="L569" s="89">
        <f t="shared" si="10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41"/>
      <c r="B570" s="242"/>
      <c r="C570" s="256" t="s">
        <v>549</v>
      </c>
      <c r="D570" s="244" t="s">
        <v>647</v>
      </c>
      <c r="E570" s="247">
        <v>0</v>
      </c>
      <c r="F570" s="247"/>
      <c r="G570" s="152">
        <f>SUM(F570,E570)</f>
        <v>0</v>
      </c>
      <c r="H570" s="245" t="s">
        <v>211</v>
      </c>
      <c r="I570" s="246"/>
      <c r="J570" s="247" t="s">
        <v>211</v>
      </c>
      <c r="K570" s="89">
        <f t="shared" ref="K570:K633" si="109">SUM(E570:G570)</f>
        <v>0</v>
      </c>
      <c r="L570" s="89">
        <f t="shared" si="10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customHeight="1" x14ac:dyDescent="0.2">
      <c r="A571" s="241"/>
      <c r="B571" s="242"/>
      <c r="C571" s="256" t="s">
        <v>551</v>
      </c>
      <c r="D571" s="244" t="s">
        <v>648</v>
      </c>
      <c r="E571" s="247">
        <v>0</v>
      </c>
      <c r="F571" s="247"/>
      <c r="G571" s="152">
        <f>SUM(F571,E571)</f>
        <v>0</v>
      </c>
      <c r="H571" s="245" t="s">
        <v>614</v>
      </c>
      <c r="I571" s="246"/>
      <c r="J571" s="247" t="s">
        <v>614</v>
      </c>
      <c r="K571" s="89">
        <f t="shared" si="109"/>
        <v>0</v>
      </c>
      <c r="L571" s="89">
        <f t="shared" si="10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customHeight="1" x14ac:dyDescent="0.2">
      <c r="A572" s="250"/>
      <c r="B572" s="251"/>
      <c r="C572" s="252" t="s">
        <v>553</v>
      </c>
      <c r="D572" s="244" t="s">
        <v>649</v>
      </c>
      <c r="E572" s="258">
        <v>0</v>
      </c>
      <c r="F572" s="258"/>
      <c r="G572" s="152">
        <f>SUM(F572,E572)</f>
        <v>0</v>
      </c>
      <c r="H572" s="253" t="s">
        <v>614</v>
      </c>
      <c r="I572" s="254"/>
      <c r="J572" s="255" t="s">
        <v>614</v>
      </c>
      <c r="K572" s="89">
        <f t="shared" si="109"/>
        <v>0</v>
      </c>
      <c r="L572" s="89">
        <f t="shared" si="10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customHeight="1" x14ac:dyDescent="0.2">
      <c r="A573" s="230"/>
      <c r="B573" s="732" t="s">
        <v>650</v>
      </c>
      <c r="C573" s="721"/>
      <c r="D573" s="220" t="s">
        <v>651</v>
      </c>
      <c r="E573" s="222">
        <v>0</v>
      </c>
      <c r="F573" s="222">
        <f>SUM(F577:F579)</f>
        <v>0</v>
      </c>
      <c r="G573" s="223">
        <f>SUM(G577:G579)</f>
        <v>0</v>
      </c>
      <c r="H573" s="224" t="s">
        <v>614</v>
      </c>
      <c r="I573" s="225"/>
      <c r="J573" s="225" t="s">
        <v>614</v>
      </c>
      <c r="K573" s="89">
        <f t="shared" si="109"/>
        <v>0</v>
      </c>
      <c r="L573" s="89">
        <f t="shared" si="10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41"/>
      <c r="B574" s="242"/>
      <c r="C574" s="256" t="s">
        <v>549</v>
      </c>
      <c r="D574" s="244" t="s">
        <v>652</v>
      </c>
      <c r="E574" s="247">
        <v>0</v>
      </c>
      <c r="F574" s="247"/>
      <c r="G574" s="152">
        <f>SUM(F574,E574)</f>
        <v>0</v>
      </c>
      <c r="H574" s="245" t="s">
        <v>614</v>
      </c>
      <c r="I574" s="246"/>
      <c r="J574" s="247" t="s">
        <v>614</v>
      </c>
      <c r="K574" s="89">
        <f t="shared" si="109"/>
        <v>0</v>
      </c>
      <c r="L574" s="89">
        <f t="shared" si="108"/>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customHeight="1" x14ac:dyDescent="0.2">
      <c r="A575" s="241"/>
      <c r="B575" s="242"/>
      <c r="C575" s="256" t="s">
        <v>551</v>
      </c>
      <c r="D575" s="244" t="s">
        <v>653</v>
      </c>
      <c r="E575" s="247">
        <v>0</v>
      </c>
      <c r="F575" s="247"/>
      <c r="G575" s="152">
        <f>SUM(F575,E575)</f>
        <v>0</v>
      </c>
      <c r="H575" s="245" t="s">
        <v>211</v>
      </c>
      <c r="I575" s="246"/>
      <c r="J575" s="247" t="s">
        <v>211</v>
      </c>
      <c r="K575" s="89">
        <f t="shared" si="109"/>
        <v>0</v>
      </c>
      <c r="L575" s="89">
        <f t="shared" si="108"/>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customHeight="1" x14ac:dyDescent="0.2">
      <c r="A576" s="230"/>
      <c r="B576" s="732" t="s">
        <v>654</v>
      </c>
      <c r="C576" s="721"/>
      <c r="D576" s="220" t="s">
        <v>655</v>
      </c>
      <c r="E576" s="222">
        <v>0</v>
      </c>
      <c r="F576" s="222">
        <f>SUM(F577:F579)</f>
        <v>0</v>
      </c>
      <c r="G576" s="223">
        <f>SUM(G577:G579)</f>
        <v>0</v>
      </c>
      <c r="H576" s="224" t="s">
        <v>614</v>
      </c>
      <c r="I576" s="225"/>
      <c r="J576" s="225" t="s">
        <v>614</v>
      </c>
      <c r="K576" s="89">
        <f t="shared" si="109"/>
        <v>0</v>
      </c>
      <c r="L576" s="89">
        <f t="shared" si="108"/>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customHeight="1" x14ac:dyDescent="0.2">
      <c r="A577" s="241"/>
      <c r="B577" s="242"/>
      <c r="C577" s="256" t="s">
        <v>549</v>
      </c>
      <c r="D577" s="244" t="s">
        <v>656</v>
      </c>
      <c r="E577" s="247">
        <v>0</v>
      </c>
      <c r="F577" s="247"/>
      <c r="G577" s="152">
        <f>SUM(F577,E577)</f>
        <v>0</v>
      </c>
      <c r="H577" s="262" t="s">
        <v>614</v>
      </c>
      <c r="I577" s="246"/>
      <c r="J577" s="263" t="s">
        <v>614</v>
      </c>
      <c r="K577" s="89">
        <f t="shared" si="109"/>
        <v>0</v>
      </c>
      <c r="L577" s="89">
        <f t="shared" si="108"/>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customHeight="1" x14ac:dyDescent="0.2">
      <c r="A578" s="241"/>
      <c r="B578" s="242"/>
      <c r="C578" s="256" t="s">
        <v>551</v>
      </c>
      <c r="D578" s="244" t="s">
        <v>657</v>
      </c>
      <c r="E578" s="247">
        <v>0</v>
      </c>
      <c r="F578" s="247"/>
      <c r="G578" s="152">
        <f>SUM(F578,E578)</f>
        <v>0</v>
      </c>
      <c r="H578" s="245" t="s">
        <v>614</v>
      </c>
      <c r="I578" s="246"/>
      <c r="J578" s="247" t="s">
        <v>614</v>
      </c>
      <c r="K578" s="89">
        <f t="shared" si="109"/>
        <v>0</v>
      </c>
      <c r="L578" s="89">
        <f t="shared" si="108"/>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customHeight="1" x14ac:dyDescent="0.2">
      <c r="A579" s="250"/>
      <c r="B579" s="251"/>
      <c r="C579" s="252" t="s">
        <v>553</v>
      </c>
      <c r="D579" s="244" t="s">
        <v>658</v>
      </c>
      <c r="E579" s="247">
        <v>0</v>
      </c>
      <c r="F579" s="247"/>
      <c r="G579" s="152">
        <f>SUM(F579,E579)</f>
        <v>0</v>
      </c>
      <c r="H579" s="253" t="s">
        <v>211</v>
      </c>
      <c r="I579" s="254"/>
      <c r="J579" s="255" t="s">
        <v>211</v>
      </c>
      <c r="K579" s="89">
        <f t="shared" si="109"/>
        <v>0</v>
      </c>
      <c r="L579" s="89">
        <f t="shared" si="108"/>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customHeight="1" x14ac:dyDescent="0.2">
      <c r="A580" s="736"/>
      <c r="B580" s="720"/>
      <c r="C580" s="725"/>
      <c r="D580" s="264"/>
      <c r="E580" s="266"/>
      <c r="F580" s="266"/>
      <c r="G580" s="152"/>
      <c r="H580" s="267"/>
      <c r="I580" s="268"/>
      <c r="J580" s="268"/>
      <c r="K580" s="89">
        <f t="shared" si="109"/>
        <v>0</v>
      </c>
      <c r="L580" s="89">
        <f t="shared" si="108"/>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customHeight="1" x14ac:dyDescent="0.2">
      <c r="A581" s="208"/>
      <c r="B581" s="178"/>
      <c r="C581" s="233"/>
      <c r="D581" s="234"/>
      <c r="E581" s="235"/>
      <c r="F581" s="235"/>
      <c r="G581" s="152"/>
      <c r="H581" s="236"/>
      <c r="I581" s="237"/>
      <c r="J581" s="237"/>
      <c r="K581" s="89">
        <f t="shared" si="109"/>
        <v>0</v>
      </c>
      <c r="L581" s="89">
        <f t="shared" si="108"/>
        <v>0</v>
      </c>
      <c r="M581" s="11"/>
      <c r="N581" s="11"/>
      <c r="O581" s="11"/>
      <c r="P581" s="11"/>
      <c r="Q581" s="63">
        <f>F582-G582</f>
        <v>-464417.81999999995</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464417.81999999995</v>
      </c>
      <c r="F582" s="274">
        <f>SUM(F586,F631,F662,F870,F926)</f>
        <v>20</v>
      </c>
      <c r="G582" s="275">
        <f>SUM(G586,G631,G662,G870,G926)</f>
        <v>464437.81999999995</v>
      </c>
      <c r="H582" s="276">
        <f>SUM(H586,H631,H662,H870,H926)</f>
        <v>222</v>
      </c>
      <c r="I582" s="277">
        <f>SUM(I586,I631,I662,I870,I926)</f>
        <v>13418</v>
      </c>
      <c r="J582" s="277">
        <f>SUM(J586,J631,J662,J870,J926)</f>
        <v>226</v>
      </c>
      <c r="K582" s="89">
        <f t="shared" si="109"/>
        <v>928875.6399999999</v>
      </c>
      <c r="L582" s="89">
        <f t="shared" si="108"/>
        <v>464437.81999999995</v>
      </c>
      <c r="M582" s="11"/>
      <c r="N582" s="11">
        <v>378643.1</v>
      </c>
      <c r="O582" s="11"/>
      <c r="P582" s="11"/>
      <c r="Q582" s="63">
        <f t="shared" ref="Q582:Q645" si="110">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78"/>
      <c r="B583" s="279" t="s">
        <v>698</v>
      </c>
      <c r="C583" s="280"/>
      <c r="D583" s="281"/>
      <c r="E583" s="283"/>
      <c r="F583" s="283"/>
      <c r="G583" s="284"/>
      <c r="H583" s="285"/>
      <c r="I583" s="286"/>
      <c r="J583" s="286"/>
      <c r="K583" s="89">
        <f t="shared" si="109"/>
        <v>0</v>
      </c>
      <c r="L583" s="89">
        <f t="shared" si="108"/>
        <v>0</v>
      </c>
      <c r="M583" s="11"/>
      <c r="N583" s="11"/>
      <c r="O583" s="11"/>
      <c r="P583" s="11"/>
      <c r="Q583" s="63">
        <f t="shared" si="110"/>
        <v>-213323.02000000002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213323.02000000002</v>
      </c>
      <c r="F584" s="291">
        <f>SUM(F591,F613,F628,F634,F642,F665,F724,F768,F837,F872,F910,F928,F933,F971)</f>
        <v>368.2999999999999</v>
      </c>
      <c r="G584" s="292">
        <f>SUM(G591,G613,G628,G634,G642,G665,G724,G768,G837,G872,G910,G928,G933,G971)</f>
        <v>213691.32</v>
      </c>
      <c r="H584" s="293">
        <f>SUM(H591,H613,H628,H634,H642,H665,H724,H768,H837,H872,H910,H928,H933,H971)</f>
        <v>373</v>
      </c>
      <c r="I584" s="294">
        <f>SUM(I591,I613,I628,I634,I642,I665,I724,I768,I837,I872,I910,I928,I933,I971)</f>
        <v>452</v>
      </c>
      <c r="J584" s="294">
        <f>SUM(J591,J613,J628,J634,J642,J665,J724,J768,J837,J872,J910,J928,J933,J971)</f>
        <v>383</v>
      </c>
      <c r="K584" s="89">
        <f t="shared" si="109"/>
        <v>427382.64</v>
      </c>
      <c r="L584" s="89">
        <f t="shared" si="108"/>
        <v>213691.32</v>
      </c>
      <c r="M584" s="11"/>
      <c r="N584" s="11">
        <v>428898.1</v>
      </c>
      <c r="O584" s="11"/>
      <c r="P584" s="11"/>
      <c r="Q584" s="63">
        <f t="shared" si="110"/>
        <v>-251094.8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251094.8</v>
      </c>
      <c r="F585" s="296">
        <f>SUM(F597,F614,F635,F643,F666,F725,F769,F838,F873,F929,F934,F972,F911)</f>
        <v>-348.3</v>
      </c>
      <c r="G585" s="292">
        <f>SUM(G597,G614,G635,G643,G666,G725,G769,G838,G873,G929,G934,G972,G911)</f>
        <v>250746.5</v>
      </c>
      <c r="H585" s="293">
        <f>SUM(H597,H614,H635,H643,H666,H725,H769,H838,H873,H929,H934,H972,H911)</f>
        <v>-18</v>
      </c>
      <c r="I585" s="294">
        <f>SUM(I597,I614,I635,I643,I666,I725,I769,I838,I873,I929,I934,I972,I911)</f>
        <v>6368</v>
      </c>
      <c r="J585" s="294">
        <f>SUM(J597,J614,J635,J643,J666,J725,J769,J838,J873,J929,J934,J972,J911)</f>
        <v>-19</v>
      </c>
      <c r="K585" s="89">
        <f t="shared" si="109"/>
        <v>501493</v>
      </c>
      <c r="L585" s="89">
        <f t="shared" si="108"/>
        <v>250746.5</v>
      </c>
      <c r="M585" s="11"/>
      <c r="N585" s="63">
        <f>N582-N584</f>
        <v>-50255</v>
      </c>
      <c r="O585" s="11"/>
      <c r="P585" s="11"/>
      <c r="Q585" s="63">
        <f t="shared" si="110"/>
        <v>-43999.1</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43999.1</v>
      </c>
      <c r="F586" s="298">
        <f>SUM(F587,F611,F626)</f>
        <v>-780</v>
      </c>
      <c r="G586" s="275">
        <f>SUM(G587,G611,G626)</f>
        <v>43219.1</v>
      </c>
      <c r="H586" s="276">
        <f>SUM(H587,H611,H626)</f>
        <v>-1082</v>
      </c>
      <c r="I586" s="277">
        <f>SUM(I587,I611,I626)</f>
        <v>-1095</v>
      </c>
      <c r="J586" s="277">
        <f>SUM(J587,J611,J626)</f>
        <v>-1109</v>
      </c>
      <c r="K586" s="89">
        <f t="shared" si="109"/>
        <v>86438.2</v>
      </c>
      <c r="L586" s="89">
        <f t="shared" si="108"/>
        <v>43219.1</v>
      </c>
      <c r="M586" s="11"/>
      <c r="N586" s="11">
        <v>3800</v>
      </c>
      <c r="O586" s="11"/>
      <c r="P586" s="11"/>
      <c r="Q586" s="63">
        <f t="shared" si="110"/>
        <v>-39616.1</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39616.1</v>
      </c>
      <c r="F587" s="298">
        <f t="shared" ref="F587:J588" si="111">SUM(F588)</f>
        <v>-780</v>
      </c>
      <c r="G587" s="275">
        <f t="shared" si="111"/>
        <v>38836.1</v>
      </c>
      <c r="H587" s="276">
        <f t="shared" si="111"/>
        <v>-1082</v>
      </c>
      <c r="I587" s="277">
        <f t="shared" si="111"/>
        <v>-1095</v>
      </c>
      <c r="J587" s="277">
        <f t="shared" si="111"/>
        <v>-1109</v>
      </c>
      <c r="K587" s="89">
        <f t="shared" si="109"/>
        <v>77672.2</v>
      </c>
      <c r="L587" s="89">
        <f t="shared" si="108"/>
        <v>38836.1</v>
      </c>
      <c r="M587" s="11"/>
      <c r="N587" s="63">
        <f>N585+N586</f>
        <v>-46455</v>
      </c>
      <c r="O587" s="11"/>
      <c r="P587" s="11"/>
      <c r="Q587" s="63">
        <f t="shared" si="110"/>
        <v>-39616.1</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39616.1</v>
      </c>
      <c r="F588" s="304">
        <f t="shared" si="111"/>
        <v>-780</v>
      </c>
      <c r="G588" s="305">
        <f t="shared" si="111"/>
        <v>38836.1</v>
      </c>
      <c r="H588" s="306">
        <f t="shared" si="111"/>
        <v>-1082</v>
      </c>
      <c r="I588" s="307">
        <f t="shared" si="111"/>
        <v>-1095</v>
      </c>
      <c r="J588" s="307">
        <f t="shared" si="111"/>
        <v>-1109</v>
      </c>
      <c r="K588" s="89">
        <f t="shared" si="109"/>
        <v>77672.2</v>
      </c>
      <c r="L588" s="89">
        <f t="shared" si="108"/>
        <v>38836.1</v>
      </c>
      <c r="M588" s="11"/>
      <c r="N588" s="11"/>
      <c r="O588" s="11"/>
      <c r="P588" s="11"/>
      <c r="Q588" s="63">
        <f t="shared" si="110"/>
        <v>-39616.1</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39616.1</v>
      </c>
      <c r="F589" s="313">
        <f>SUM(F591,F597)</f>
        <v>-780</v>
      </c>
      <c r="G589" s="314">
        <f>SUM(G591,G597)</f>
        <v>38836.1</v>
      </c>
      <c r="H589" s="315">
        <f>SUM(H591,H597)</f>
        <v>-1082</v>
      </c>
      <c r="I589" s="316">
        <f>SUM(I591,I597)</f>
        <v>-1095</v>
      </c>
      <c r="J589" s="316">
        <f>SUM(J591,J597)</f>
        <v>-1109</v>
      </c>
      <c r="K589" s="89">
        <f t="shared" si="109"/>
        <v>77672.2</v>
      </c>
      <c r="L589" s="89">
        <f t="shared" si="108"/>
        <v>38836.1</v>
      </c>
      <c r="M589" s="11"/>
      <c r="N589" s="11"/>
      <c r="O589" s="11"/>
      <c r="P589" s="11"/>
      <c r="Q589" s="63">
        <f t="shared" si="110"/>
        <v>0</v>
      </c>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317" t="s">
        <v>698</v>
      </c>
      <c r="B590" s="318"/>
      <c r="C590" s="679"/>
      <c r="D590" s="319"/>
      <c r="E590" s="321"/>
      <c r="F590" s="321"/>
      <c r="G590" s="322"/>
      <c r="H590" s="323">
        <f>ROUND(F590*H$7, )</f>
        <v>0</v>
      </c>
      <c r="I590" s="324">
        <f>ROUND(H590*I$7, )</f>
        <v>0</v>
      </c>
      <c r="J590" s="324">
        <f>ROUND(I590*J$7, )</f>
        <v>0</v>
      </c>
      <c r="K590" s="89">
        <f t="shared" si="109"/>
        <v>0</v>
      </c>
      <c r="L590" s="89">
        <f t="shared" si="108"/>
        <v>0</v>
      </c>
      <c r="M590" s="11"/>
      <c r="N590" s="11"/>
      <c r="O590" s="11"/>
      <c r="P590" s="11"/>
      <c r="Q590" s="63">
        <f t="shared" si="110"/>
        <v>-37126.199999999997</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37126.199999999997</v>
      </c>
      <c r="F591" s="327">
        <f>F592+F594+F595+F596</f>
        <v>-1066.7</v>
      </c>
      <c r="G591" s="322">
        <f>G592+G594+G595+G596</f>
        <v>36059.5</v>
      </c>
      <c r="H591" s="328">
        <f>SUM(H592,H609)</f>
        <v>-1082</v>
      </c>
      <c r="I591" s="329">
        <f>SUM(I592,I609)</f>
        <v>-1095</v>
      </c>
      <c r="J591" s="329">
        <f>SUM(J592,J609)</f>
        <v>-1109</v>
      </c>
      <c r="K591" s="89">
        <f t="shared" si="109"/>
        <v>72119</v>
      </c>
      <c r="L591" s="89">
        <f t="shared" si="108"/>
        <v>36059.5</v>
      </c>
      <c r="M591" s="11"/>
      <c r="N591" s="11"/>
      <c r="O591" s="11"/>
      <c r="P591" s="11"/>
      <c r="Q591" s="63">
        <f t="shared" si="110"/>
        <v>-37126.199999999997</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37126.199999999997</v>
      </c>
      <c r="F592" s="327">
        <v>-1066.7</v>
      </c>
      <c r="G592" s="322">
        <f>SUM(F592,E592)</f>
        <v>36059.5</v>
      </c>
      <c r="H592" s="330">
        <f>ROUND(F592*H$7, )</f>
        <v>-1082</v>
      </c>
      <c r="I592" s="331">
        <f>ROUND(F592*I$7, )</f>
        <v>-1095</v>
      </c>
      <c r="J592" s="331">
        <f>ROUND(F592*J$7, )</f>
        <v>-1109</v>
      </c>
      <c r="K592" s="89">
        <f t="shared" si="109"/>
        <v>72119</v>
      </c>
      <c r="L592" s="89">
        <f t="shared" si="108"/>
        <v>36059.5</v>
      </c>
      <c r="M592" s="332">
        <v>0.25</v>
      </c>
      <c r="N592" s="11">
        <v>1250</v>
      </c>
      <c r="O592" s="11">
        <f>N592*1.25</f>
        <v>1562.5</v>
      </c>
      <c r="P592" s="11">
        <f>O592*11</f>
        <v>17187.5</v>
      </c>
      <c r="Q592" s="63">
        <f t="shared" si="110"/>
        <v>0</v>
      </c>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17"/>
      <c r="B593" s="333" t="s">
        <v>706</v>
      </c>
      <c r="C593" s="334"/>
      <c r="D593" s="325"/>
      <c r="E593" s="327">
        <v>0</v>
      </c>
      <c r="F593" s="327"/>
      <c r="G593" s="322">
        <f>SUM(F593,E593)</f>
        <v>0</v>
      </c>
      <c r="H593" s="330"/>
      <c r="I593" s="331"/>
      <c r="J593" s="331"/>
      <c r="K593" s="89">
        <f t="shared" si="109"/>
        <v>0</v>
      </c>
      <c r="L593" s="89">
        <f t="shared" si="108"/>
        <v>0</v>
      </c>
      <c r="M593" s="11">
        <v>0.2</v>
      </c>
      <c r="N593" s="11">
        <v>5290</v>
      </c>
      <c r="O593" s="11"/>
      <c r="P593" s="11">
        <f>P592+O592</f>
        <v>18750</v>
      </c>
      <c r="Q593" s="63">
        <f t="shared" si="110"/>
        <v>0</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17"/>
      <c r="B594" s="734" t="s">
        <v>707</v>
      </c>
      <c r="C594" s="725"/>
      <c r="D594" s="319"/>
      <c r="E594" s="327">
        <v>0</v>
      </c>
      <c r="F594" s="327"/>
      <c r="G594" s="322">
        <f>SUM(F594,E594)</f>
        <v>0</v>
      </c>
      <c r="H594" s="335"/>
      <c r="I594" s="336"/>
      <c r="J594" s="336"/>
      <c r="K594" s="89">
        <f t="shared" si="109"/>
        <v>0</v>
      </c>
      <c r="L594" s="89">
        <f t="shared" si="108"/>
        <v>0</v>
      </c>
      <c r="M594" s="11"/>
      <c r="N594" s="11"/>
      <c r="O594" s="11"/>
      <c r="P594" s="11"/>
      <c r="Q594" s="63">
        <f t="shared" si="110"/>
        <v>0</v>
      </c>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17"/>
      <c r="B595" s="734" t="s">
        <v>708</v>
      </c>
      <c r="C595" s="725"/>
      <c r="D595" s="319"/>
      <c r="E595" s="327">
        <v>0</v>
      </c>
      <c r="F595" s="327"/>
      <c r="G595" s="322">
        <f>SUM(F595,E595)</f>
        <v>0</v>
      </c>
      <c r="H595" s="335"/>
      <c r="I595" s="336"/>
      <c r="J595" s="336"/>
      <c r="K595" s="89">
        <f t="shared" si="109"/>
        <v>0</v>
      </c>
      <c r="L595" s="89">
        <f t="shared" si="108"/>
        <v>0</v>
      </c>
      <c r="M595" s="11"/>
      <c r="N595" s="11"/>
      <c r="O595" s="11"/>
      <c r="P595" s="11"/>
      <c r="Q595" s="63">
        <f t="shared" si="110"/>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17"/>
      <c r="B596" s="734" t="s">
        <v>709</v>
      </c>
      <c r="C596" s="725"/>
      <c r="D596" s="325"/>
      <c r="E596" s="648">
        <v>0</v>
      </c>
      <c r="F596" s="648"/>
      <c r="G596" s="322">
        <f>SUM(F596,E596)</f>
        <v>0</v>
      </c>
      <c r="H596" s="330"/>
      <c r="I596" s="331"/>
      <c r="J596" s="331"/>
      <c r="K596" s="89">
        <f t="shared" si="109"/>
        <v>0</v>
      </c>
      <c r="L596" s="89">
        <f t="shared" si="108"/>
        <v>0</v>
      </c>
      <c r="M596" s="11"/>
      <c r="N596" s="11"/>
      <c r="O596" s="11"/>
      <c r="P596" s="11">
        <v>18000</v>
      </c>
      <c r="Q596" s="63">
        <f t="shared" si="110"/>
        <v>-2489.9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2489.9</v>
      </c>
      <c r="F597" s="338">
        <f>SUBTOTAL(9,F599:F605)</f>
        <v>286.7</v>
      </c>
      <c r="G597" s="322">
        <f>SUM(G599,G601,G602,G603,G605,G604)</f>
        <v>2776.6</v>
      </c>
      <c r="H597" s="339">
        <f>SUM(H599:H606,H610)</f>
        <v>0</v>
      </c>
      <c r="I597" s="340">
        <f>SUM(I599:I606,I610)</f>
        <v>0</v>
      </c>
      <c r="J597" s="340">
        <f>SUM(J599:J606,J610)</f>
        <v>0</v>
      </c>
      <c r="K597" s="89">
        <f t="shared" si="109"/>
        <v>5553.2</v>
      </c>
      <c r="L597" s="89">
        <f t="shared" si="108"/>
        <v>2776.6</v>
      </c>
      <c r="M597" s="11"/>
      <c r="N597" s="11"/>
      <c r="O597" s="11"/>
      <c r="P597" s="11"/>
      <c r="Q597" s="63">
        <f t="shared" si="11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317"/>
      <c r="B598" s="341" t="s">
        <v>710</v>
      </c>
      <c r="C598" s="679"/>
      <c r="D598" s="319"/>
      <c r="E598" s="321"/>
      <c r="F598" s="321"/>
      <c r="G598" s="322"/>
      <c r="H598" s="323"/>
      <c r="I598" s="324"/>
      <c r="J598" s="324"/>
      <c r="K598" s="89">
        <f t="shared" si="109"/>
        <v>0</v>
      </c>
      <c r="L598" s="89">
        <f t="shared" si="108"/>
        <v>0</v>
      </c>
      <c r="M598" s="11"/>
      <c r="N598" s="11"/>
      <c r="O598" s="11"/>
      <c r="P598" s="11"/>
      <c r="Q598" s="63">
        <f t="shared" si="110"/>
        <v>-1013.9000000000001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1013.9000000000001</v>
      </c>
      <c r="F599" s="327">
        <v>251</v>
      </c>
      <c r="G599" s="322">
        <f t="shared" ref="G599:G606" si="112">SUM(F599,E599)</f>
        <v>1264.9000000000001</v>
      </c>
      <c r="H599" s="330"/>
      <c r="I599" s="331"/>
      <c r="J599" s="331"/>
      <c r="K599" s="89">
        <f t="shared" si="109"/>
        <v>2529.8000000000002</v>
      </c>
      <c r="L599" s="89">
        <f t="shared" si="108"/>
        <v>1264.9000000000001</v>
      </c>
      <c r="M599" s="11"/>
      <c r="N599" s="11"/>
      <c r="O599" s="11"/>
      <c r="P599" s="11"/>
      <c r="Q599" s="63">
        <f t="shared" si="110"/>
        <v>0</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317"/>
      <c r="B600" s="333" t="s">
        <v>712</v>
      </c>
      <c r="C600" s="334"/>
      <c r="D600" s="325"/>
      <c r="E600" s="327">
        <v>0</v>
      </c>
      <c r="F600" s="327"/>
      <c r="G600" s="322">
        <f t="shared" si="112"/>
        <v>0</v>
      </c>
      <c r="H600" s="330"/>
      <c r="I600" s="331"/>
      <c r="J600" s="331"/>
      <c r="K600" s="89">
        <f t="shared" si="109"/>
        <v>0</v>
      </c>
      <c r="L600" s="89">
        <f t="shared" si="108"/>
        <v>0</v>
      </c>
      <c r="M600" s="11"/>
      <c r="N600" s="11"/>
      <c r="O600" s="11"/>
      <c r="P600" s="11"/>
      <c r="Q600" s="63">
        <f t="shared" si="110"/>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12"/>
        <v>827</v>
      </c>
      <c r="H601" s="330"/>
      <c r="I601" s="331"/>
      <c r="J601" s="331"/>
      <c r="K601" s="89">
        <f t="shared" si="109"/>
        <v>1654</v>
      </c>
      <c r="L601" s="89">
        <f t="shared" si="108"/>
        <v>827</v>
      </c>
      <c r="M601" s="11"/>
      <c r="N601" s="11"/>
      <c r="O601" s="11"/>
      <c r="P601" s="11"/>
      <c r="Q601" s="63">
        <f t="shared" si="110"/>
        <v>0</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317"/>
      <c r="B602" s="733" t="s">
        <v>714</v>
      </c>
      <c r="C602" s="721"/>
      <c r="D602" s="319"/>
      <c r="E602" s="327">
        <v>0</v>
      </c>
      <c r="F602" s="327"/>
      <c r="G602" s="322">
        <f t="shared" si="112"/>
        <v>0</v>
      </c>
      <c r="H602" s="330"/>
      <c r="I602" s="331"/>
      <c r="J602" s="331"/>
      <c r="K602" s="89">
        <f t="shared" si="109"/>
        <v>0</v>
      </c>
      <c r="L602" s="89">
        <f t="shared" si="108"/>
        <v>0</v>
      </c>
      <c r="M602" s="11"/>
      <c r="N602" s="11"/>
      <c r="O602" s="11"/>
      <c r="P602" s="11"/>
      <c r="Q602" s="63">
        <f t="shared" si="110"/>
        <v>0</v>
      </c>
      <c r="R602" s="11"/>
      <c r="S602" s="11"/>
      <c r="T602" s="11"/>
      <c r="U602" s="11"/>
      <c r="V602" s="11"/>
      <c r="W602" s="11"/>
      <c r="X602" s="11"/>
      <c r="Y602" s="11"/>
      <c r="Z602" s="11"/>
      <c r="AA602" s="11"/>
      <c r="AB602" s="11"/>
      <c r="AC602" s="11"/>
      <c r="AD602" s="11"/>
      <c r="AE602" s="11"/>
      <c r="AF602" s="11"/>
      <c r="AG602" s="11"/>
      <c r="AH602" s="11"/>
      <c r="AI602" s="11"/>
      <c r="AJ602" s="11"/>
    </row>
    <row r="603" spans="1:36" ht="63" customHeight="1" x14ac:dyDescent="0.2">
      <c r="A603" s="317"/>
      <c r="B603" s="734" t="s">
        <v>715</v>
      </c>
      <c r="C603" s="725"/>
      <c r="D603" s="319"/>
      <c r="E603" s="327">
        <v>0</v>
      </c>
      <c r="F603" s="327"/>
      <c r="G603" s="322">
        <f t="shared" si="112"/>
        <v>0</v>
      </c>
      <c r="H603" s="330"/>
      <c r="I603" s="331"/>
      <c r="J603" s="331"/>
      <c r="K603" s="89">
        <f t="shared" si="109"/>
        <v>0</v>
      </c>
      <c r="L603" s="89">
        <f t="shared" si="108"/>
        <v>0</v>
      </c>
      <c r="M603" s="11"/>
      <c r="N603" s="11"/>
      <c r="O603" s="11"/>
      <c r="P603" s="11"/>
      <c r="Q603" s="63">
        <f t="shared" si="110"/>
        <v>-300</v>
      </c>
      <c r="R603" s="11"/>
      <c r="S603" s="11"/>
      <c r="T603" s="11"/>
      <c r="U603" s="11"/>
      <c r="V603" s="11"/>
      <c r="W603" s="11"/>
      <c r="X603" s="11"/>
      <c r="Y603" s="11"/>
      <c r="Z603" s="11"/>
      <c r="AA603" s="11"/>
      <c r="AB603" s="11"/>
      <c r="AC603" s="11"/>
      <c r="AD603" s="11"/>
      <c r="AE603" s="11"/>
      <c r="AF603" s="11"/>
      <c r="AG603" s="11"/>
      <c r="AH603" s="11"/>
      <c r="AI603" s="11"/>
      <c r="AJ603" s="11"/>
    </row>
    <row r="604" spans="1:36" ht="33" customHeight="1" x14ac:dyDescent="0.2">
      <c r="A604" s="317"/>
      <c r="B604" s="734" t="s">
        <v>946</v>
      </c>
      <c r="C604" s="725"/>
      <c r="D604" s="319"/>
      <c r="E604" s="646">
        <v>300</v>
      </c>
      <c r="F604" s="646">
        <v>35.700000000000003</v>
      </c>
      <c r="G604" s="322">
        <f t="shared" si="112"/>
        <v>335.7</v>
      </c>
      <c r="H604" s="330"/>
      <c r="I604" s="331"/>
      <c r="J604" s="331"/>
      <c r="K604" s="89">
        <f t="shared" si="109"/>
        <v>671.4</v>
      </c>
      <c r="L604" s="89">
        <f>IF(G604&lt;&gt;0,G604,0)</f>
        <v>335.7</v>
      </c>
      <c r="M604" s="11"/>
      <c r="N604" s="11"/>
      <c r="O604" s="11"/>
      <c r="P604" s="11"/>
      <c r="Q604" s="63">
        <f t="shared" si="110"/>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12"/>
        <v>349</v>
      </c>
      <c r="H605" s="330"/>
      <c r="I605" s="331"/>
      <c r="J605" s="331"/>
      <c r="K605" s="89">
        <f t="shared" si="109"/>
        <v>698</v>
      </c>
      <c r="L605" s="89">
        <f t="shared" si="108"/>
        <v>349</v>
      </c>
      <c r="M605" s="11"/>
      <c r="N605" s="11"/>
      <c r="O605" s="11"/>
      <c r="P605" s="11"/>
      <c r="Q605" s="63">
        <f>F606-G606</f>
        <v>0</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317"/>
      <c r="B606" s="734" t="s">
        <v>709</v>
      </c>
      <c r="C606" s="725"/>
      <c r="D606" s="319"/>
      <c r="E606" s="342">
        <v>0</v>
      </c>
      <c r="F606" s="342"/>
      <c r="G606" s="322">
        <f t="shared" si="112"/>
        <v>0</v>
      </c>
      <c r="H606" s="330"/>
      <c r="I606" s="331"/>
      <c r="J606" s="331"/>
      <c r="K606" s="89">
        <f t="shared" si="109"/>
        <v>0</v>
      </c>
      <c r="L606" s="89">
        <f t="shared" si="108"/>
        <v>0</v>
      </c>
      <c r="M606" s="11"/>
      <c r="N606" s="11"/>
      <c r="O606" s="11"/>
      <c r="P606" s="11"/>
      <c r="Q606" s="63">
        <f t="shared" si="110"/>
        <v>0</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317"/>
      <c r="B607" s="735" t="s">
        <v>716</v>
      </c>
      <c r="C607" s="720"/>
      <c r="D607" s="343"/>
      <c r="E607" s="344"/>
      <c r="F607" s="344"/>
      <c r="G607" s="322"/>
      <c r="H607" s="345"/>
      <c r="I607" s="346"/>
      <c r="J607" s="346"/>
      <c r="K607" s="89">
        <f t="shared" si="109"/>
        <v>0</v>
      </c>
      <c r="L607" s="89">
        <f t="shared" si="108"/>
        <v>0</v>
      </c>
      <c r="M607" s="11"/>
      <c r="N607" s="11"/>
      <c r="O607" s="11"/>
      <c r="P607" s="11"/>
      <c r="Q607" s="63">
        <f t="shared" si="110"/>
        <v>0</v>
      </c>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9"/>
        <v>0</v>
      </c>
      <c r="L608" s="89">
        <f t="shared" si="108"/>
        <v>0</v>
      </c>
      <c r="M608" s="11"/>
      <c r="N608" s="11"/>
      <c r="O608" s="11"/>
      <c r="P608" s="11"/>
      <c r="Q608" s="63">
        <f t="shared" si="110"/>
        <v>0</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17"/>
      <c r="B609" s="318"/>
      <c r="C609" s="679" t="s">
        <v>699</v>
      </c>
      <c r="D609" s="319"/>
      <c r="E609" s="327">
        <v>0</v>
      </c>
      <c r="F609" s="327"/>
      <c r="G609" s="322">
        <f>SUM(F609,E609)</f>
        <v>0</v>
      </c>
      <c r="H609" s="330"/>
      <c r="I609" s="331"/>
      <c r="J609" s="331"/>
      <c r="K609" s="89">
        <f t="shared" si="109"/>
        <v>0</v>
      </c>
      <c r="L609" s="89">
        <f t="shared" si="108"/>
        <v>0</v>
      </c>
      <c r="M609" s="11"/>
      <c r="N609" s="11"/>
      <c r="O609" s="11"/>
      <c r="P609" s="11"/>
      <c r="Q609" s="63">
        <f t="shared" si="110"/>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17"/>
      <c r="B610" s="318"/>
      <c r="C610" s="679" t="s">
        <v>700</v>
      </c>
      <c r="D610" s="319"/>
      <c r="E610" s="327">
        <v>0</v>
      </c>
      <c r="F610" s="327"/>
      <c r="G610" s="322">
        <f>SUM(F610,E610)</f>
        <v>0</v>
      </c>
      <c r="H610" s="330"/>
      <c r="I610" s="331"/>
      <c r="J610" s="331"/>
      <c r="K610" s="89">
        <f t="shared" si="109"/>
        <v>0</v>
      </c>
      <c r="L610" s="89">
        <f t="shared" si="108"/>
        <v>0</v>
      </c>
      <c r="M610" s="11"/>
      <c r="N610" s="11"/>
      <c r="O610" s="11"/>
      <c r="P610" s="11"/>
      <c r="Q610" s="63">
        <f t="shared" si="110"/>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9"/>
        <v>4576</v>
      </c>
      <c r="L611" s="89">
        <f t="shared" si="108"/>
        <v>2288</v>
      </c>
      <c r="M611" s="11"/>
      <c r="N611" s="11"/>
      <c r="O611" s="11"/>
      <c r="P611" s="11"/>
      <c r="Q611" s="63">
        <f t="shared" si="110"/>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9"/>
        <v>4576</v>
      </c>
      <c r="L612" s="89">
        <f t="shared" si="108"/>
        <v>2288</v>
      </c>
      <c r="M612" s="11"/>
      <c r="N612" s="11"/>
      <c r="O612" s="11"/>
      <c r="P612" s="11"/>
      <c r="Q612" s="63">
        <f t="shared" si="110"/>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13">SUM(F618,F621,F624)</f>
        <v>18</v>
      </c>
      <c r="G613" s="359">
        <f t="shared" si="113"/>
        <v>2288</v>
      </c>
      <c r="H613" s="360">
        <f t="shared" si="113"/>
        <v>18</v>
      </c>
      <c r="I613" s="361">
        <f t="shared" si="113"/>
        <v>18</v>
      </c>
      <c r="J613" s="361">
        <f t="shared" si="113"/>
        <v>19</v>
      </c>
      <c r="K613" s="89">
        <f t="shared" si="109"/>
        <v>4576</v>
      </c>
      <c r="L613" s="89">
        <f t="shared" si="108"/>
        <v>2288</v>
      </c>
      <c r="M613" s="11"/>
      <c r="N613" s="11"/>
      <c r="O613" s="11"/>
      <c r="P613" s="11"/>
      <c r="Q613" s="63">
        <f t="shared" si="110"/>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58">
        <f t="shared" si="113"/>
        <v>-18</v>
      </c>
      <c r="G614" s="365">
        <f t="shared" si="113"/>
        <v>0</v>
      </c>
      <c r="H614" s="366">
        <f t="shared" si="113"/>
        <v>-18</v>
      </c>
      <c r="I614" s="367">
        <f t="shared" si="113"/>
        <v>-18</v>
      </c>
      <c r="J614" s="367">
        <f t="shared" si="113"/>
        <v>-19</v>
      </c>
      <c r="K614" s="89">
        <f t="shared" si="109"/>
        <v>0</v>
      </c>
      <c r="L614" s="89">
        <f t="shared" si="108"/>
        <v>0</v>
      </c>
      <c r="M614" s="11"/>
      <c r="N614" s="11"/>
      <c r="O614" s="11"/>
      <c r="P614" s="11"/>
      <c r="Q614" s="63">
        <f t="shared" si="110"/>
        <v>0</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9"/>
        <v>0</v>
      </c>
      <c r="L615" s="89">
        <f t="shared" si="108"/>
        <v>0</v>
      </c>
      <c r="M615" s="11"/>
      <c r="N615" s="11"/>
      <c r="O615" s="11"/>
      <c r="P615" s="11"/>
      <c r="Q615" s="63">
        <f t="shared" si="110"/>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317"/>
      <c r="B616" s="318"/>
      <c r="C616" s="374" t="s">
        <v>721</v>
      </c>
      <c r="D616" s="325"/>
      <c r="E616" s="375">
        <v>0</v>
      </c>
      <c r="F616" s="375"/>
      <c r="G616" s="322">
        <f>SUM(F616,E616)</f>
        <v>0</v>
      </c>
      <c r="H616" s="89">
        <v>-176</v>
      </c>
      <c r="I616" s="89">
        <v>-88</v>
      </c>
      <c r="J616" s="11"/>
      <c r="K616" s="89">
        <f t="shared" si="109"/>
        <v>0</v>
      </c>
      <c r="L616" s="89">
        <f t="shared" si="108"/>
        <v>0</v>
      </c>
      <c r="M616" s="11"/>
      <c r="N616" s="11"/>
      <c r="O616" s="11"/>
      <c r="P616" s="11"/>
      <c r="Q616" s="63">
        <f t="shared" si="110"/>
        <v>0</v>
      </c>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17"/>
      <c r="B617" s="318"/>
      <c r="C617" s="376" t="s">
        <v>722</v>
      </c>
      <c r="D617" s="325"/>
      <c r="E617" s="338">
        <v>0</v>
      </c>
      <c r="F617" s="338"/>
      <c r="G617" s="322">
        <f>SUM(F617,E617)</f>
        <v>0</v>
      </c>
      <c r="H617" s="89">
        <v>-176</v>
      </c>
      <c r="I617" s="89">
        <v>-88</v>
      </c>
      <c r="J617" s="11"/>
      <c r="K617" s="89">
        <f t="shared" si="109"/>
        <v>0</v>
      </c>
      <c r="L617" s="89">
        <f t="shared" si="108"/>
        <v>0</v>
      </c>
      <c r="M617" s="11"/>
      <c r="N617" s="11"/>
      <c r="O617" s="11"/>
      <c r="P617" s="11"/>
      <c r="Q617" s="63">
        <f t="shared" si="110"/>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9"/>
        <v>0</v>
      </c>
      <c r="L618" s="89">
        <f t="shared" si="108"/>
        <v>0</v>
      </c>
      <c r="M618" s="11"/>
      <c r="N618" s="11"/>
      <c r="O618" s="11"/>
      <c r="P618" s="11"/>
      <c r="Q618" s="63">
        <f t="shared" si="110"/>
        <v>0</v>
      </c>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17"/>
      <c r="B619" s="318"/>
      <c r="C619" s="679" t="s">
        <v>700</v>
      </c>
      <c r="D619" s="319"/>
      <c r="E619" s="321"/>
      <c r="F619" s="321"/>
      <c r="G619" s="322"/>
      <c r="H619" s="323">
        <f>ROUND(F619*H$7, )</f>
        <v>0</v>
      </c>
      <c r="I619" s="324">
        <f>ROUND(H619*I$7, )</f>
        <v>0</v>
      </c>
      <c r="J619" s="324">
        <f>ROUND(I619*J$7, )</f>
        <v>0</v>
      </c>
      <c r="K619" s="89">
        <f t="shared" si="109"/>
        <v>0</v>
      </c>
      <c r="L619" s="89">
        <f t="shared" si="108"/>
        <v>0</v>
      </c>
      <c r="M619" s="11"/>
      <c r="N619" s="11"/>
      <c r="O619" s="11"/>
      <c r="P619" s="11"/>
      <c r="Q619" s="63">
        <f t="shared" si="110"/>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9"/>
        <v>4576</v>
      </c>
      <c r="L620" s="89">
        <f t="shared" si="108"/>
        <v>2288</v>
      </c>
      <c r="M620" s="11"/>
      <c r="N620" s="11"/>
      <c r="O620" s="11"/>
      <c r="P620" s="11"/>
      <c r="Q620" s="63">
        <f t="shared" si="110"/>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v>18</v>
      </c>
      <c r="G621" s="322">
        <f>SUM(F621,E621)</f>
        <v>2288</v>
      </c>
      <c r="H621" s="159">
        <f>ROUND(F621*H$7, )</f>
        <v>18</v>
      </c>
      <c r="I621" s="160">
        <f>ROUND(F621*I$7, )</f>
        <v>18</v>
      </c>
      <c r="J621" s="160">
        <f>ROUND(F621*J$7, )</f>
        <v>19</v>
      </c>
      <c r="K621" s="89">
        <f t="shared" si="109"/>
        <v>4576</v>
      </c>
      <c r="L621" s="89">
        <f t="shared" si="108"/>
        <v>2288</v>
      </c>
      <c r="M621" s="332">
        <v>0.1</v>
      </c>
      <c r="N621" s="11"/>
      <c r="O621" s="11"/>
      <c r="P621" s="11"/>
      <c r="Q621" s="63">
        <f t="shared" si="110"/>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v>-18</v>
      </c>
      <c r="G622" s="322">
        <f>SUM(F622,E622)</f>
        <v>0</v>
      </c>
      <c r="H622" s="323">
        <f>ROUND(F622*H$7, )</f>
        <v>-18</v>
      </c>
      <c r="I622" s="324">
        <f>ROUND(H622*I$7, )</f>
        <v>-18</v>
      </c>
      <c r="J622" s="324">
        <f>ROUND(I622*J$7, )</f>
        <v>-19</v>
      </c>
      <c r="K622" s="89">
        <f t="shared" si="109"/>
        <v>0</v>
      </c>
      <c r="L622" s="89">
        <f t="shared" si="108"/>
        <v>0</v>
      </c>
      <c r="M622" s="11"/>
      <c r="N622" s="11"/>
      <c r="O622" s="11"/>
      <c r="P622" s="11"/>
      <c r="Q622" s="63">
        <f t="shared" si="110"/>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9"/>
        <v>0</v>
      </c>
      <c r="L623" s="89">
        <f t="shared" si="108"/>
        <v>0</v>
      </c>
      <c r="M623" s="11"/>
      <c r="N623" s="11"/>
      <c r="O623" s="11"/>
      <c r="P623" s="11"/>
      <c r="Q623" s="63">
        <f t="shared" si="110"/>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9"/>
        <v>0</v>
      </c>
      <c r="L624" s="89">
        <f t="shared" si="108"/>
        <v>0</v>
      </c>
      <c r="M624" s="11"/>
      <c r="N624" s="11"/>
      <c r="O624" s="11"/>
      <c r="P624" s="11"/>
      <c r="Q624" s="63">
        <f t="shared" si="110"/>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17"/>
      <c r="B625" s="318"/>
      <c r="C625" s="679" t="s">
        <v>700</v>
      </c>
      <c r="D625" s="319"/>
      <c r="E625" s="321"/>
      <c r="F625" s="321"/>
      <c r="G625" s="322"/>
      <c r="H625" s="323">
        <f>ROUND(F625*H$7, )</f>
        <v>0</v>
      </c>
      <c r="I625" s="324">
        <f>ROUND(H625*I$7, )</f>
        <v>0</v>
      </c>
      <c r="J625" s="324">
        <f>ROUND(I625*J$7, )</f>
        <v>0</v>
      </c>
      <c r="K625" s="89">
        <f t="shared" si="109"/>
        <v>0</v>
      </c>
      <c r="L625" s="89">
        <f t="shared" si="108"/>
        <v>0</v>
      </c>
      <c r="M625" s="11"/>
      <c r="N625" s="11"/>
      <c r="O625" s="11"/>
      <c r="P625" s="11"/>
      <c r="Q625" s="63">
        <f t="shared" si="110"/>
        <v>-2095</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2095</v>
      </c>
      <c r="F626" s="298">
        <f>SUM(F628)</f>
        <v>0</v>
      </c>
      <c r="G626" s="275">
        <f>SUM(G628)</f>
        <v>2095</v>
      </c>
      <c r="H626" s="276">
        <f>SUM(H628)</f>
        <v>0</v>
      </c>
      <c r="I626" s="277">
        <f>SUM(I628)</f>
        <v>0</v>
      </c>
      <c r="J626" s="277">
        <f>SUM(J628)</f>
        <v>0</v>
      </c>
      <c r="K626" s="89">
        <f t="shared" si="109"/>
        <v>4190</v>
      </c>
      <c r="L626" s="89">
        <f t="shared" si="108"/>
        <v>2095</v>
      </c>
      <c r="M626" s="11"/>
      <c r="N626" s="11"/>
      <c r="O626" s="11"/>
      <c r="P626" s="11"/>
      <c r="Q626" s="63">
        <f t="shared" si="110"/>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83"/>
      <c r="B627" s="384" t="s">
        <v>718</v>
      </c>
      <c r="C627" s="385"/>
      <c r="D627" s="386"/>
      <c r="E627" s="388"/>
      <c r="F627" s="388"/>
      <c r="G627" s="389"/>
      <c r="H627" s="390"/>
      <c r="I627" s="391"/>
      <c r="J627" s="391"/>
      <c r="K627" s="89">
        <f t="shared" si="109"/>
        <v>0</v>
      </c>
      <c r="L627" s="89">
        <f t="shared" si="108"/>
        <v>0</v>
      </c>
      <c r="M627" s="11"/>
      <c r="N627" s="11"/>
      <c r="O627" s="11"/>
      <c r="P627" s="11"/>
      <c r="Q627" s="63">
        <f t="shared" si="110"/>
        <v>-2095</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2095</v>
      </c>
      <c r="F628" s="358">
        <f>SUM(F629:F630)</f>
        <v>0</v>
      </c>
      <c r="G628" s="359">
        <f>SUM(G629:G630)</f>
        <v>2095</v>
      </c>
      <c r="H628" s="360">
        <f>SUM(H630)</f>
        <v>0</v>
      </c>
      <c r="I628" s="361">
        <f>SUM(I630)</f>
        <v>0</v>
      </c>
      <c r="J628" s="361">
        <f>SUM(J630)</f>
        <v>0</v>
      </c>
      <c r="K628" s="89">
        <f t="shared" si="109"/>
        <v>4190</v>
      </c>
      <c r="L628" s="89">
        <f t="shared" si="108"/>
        <v>2095</v>
      </c>
      <c r="M628" s="11"/>
      <c r="N628" s="11"/>
      <c r="O628" s="11"/>
      <c r="P628" s="11"/>
      <c r="Q628" s="63">
        <f t="shared" si="110"/>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2095</v>
      </c>
      <c r="F629" s="395"/>
      <c r="G629" s="322">
        <f>SUM(F629,E629)</f>
        <v>2095</v>
      </c>
      <c r="H629" s="159">
        <f>ROUND(F629*H$7, )</f>
        <v>0</v>
      </c>
      <c r="I629" s="160">
        <f>ROUND(F629*I$7, )</f>
        <v>0</v>
      </c>
      <c r="J629" s="160">
        <f>ROUND(F629*J$7, )</f>
        <v>0</v>
      </c>
      <c r="K629" s="89">
        <f t="shared" si="109"/>
        <v>4190</v>
      </c>
      <c r="L629" s="89">
        <f t="shared" si="108"/>
        <v>2095</v>
      </c>
      <c r="M629" s="11"/>
      <c r="N629" s="11"/>
      <c r="O629" s="11"/>
      <c r="P629" s="11"/>
      <c r="Q629" s="63">
        <f t="shared" si="110"/>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9"/>
        <v>0</v>
      </c>
      <c r="L630" s="89">
        <f t="shared" si="108"/>
        <v>0</v>
      </c>
      <c r="M630" s="11"/>
      <c r="N630" s="11"/>
      <c r="O630" s="11"/>
      <c r="P630" s="11"/>
      <c r="Q630" s="63">
        <f t="shared" si="110"/>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109"/>
        <v>9980.4</v>
      </c>
      <c r="L631" s="89">
        <f t="shared" si="108"/>
        <v>4990.2</v>
      </c>
      <c r="M631" s="11"/>
      <c r="N631" s="11"/>
      <c r="O631" s="11"/>
      <c r="P631" s="11"/>
      <c r="Q631" s="63">
        <f t="shared" si="110"/>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109"/>
        <v>1080.4000000000001</v>
      </c>
      <c r="L632" s="89">
        <f t="shared" si="108"/>
        <v>540.20000000000005</v>
      </c>
      <c r="M632" s="11"/>
      <c r="N632" s="11"/>
      <c r="O632" s="11"/>
      <c r="P632" s="11"/>
      <c r="Q632" s="63">
        <f t="shared" si="110"/>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83"/>
      <c r="B633" s="384" t="s">
        <v>718</v>
      </c>
      <c r="C633" s="385"/>
      <c r="D633" s="386"/>
      <c r="E633" s="388"/>
      <c r="F633" s="388"/>
      <c r="G633" s="389"/>
      <c r="H633" s="390"/>
      <c r="I633" s="391"/>
      <c r="J633" s="391"/>
      <c r="K633" s="89">
        <f t="shared" si="109"/>
        <v>0</v>
      </c>
      <c r="L633" s="89">
        <f t="shared" si="108"/>
        <v>0</v>
      </c>
      <c r="M633" s="11"/>
      <c r="N633" s="11"/>
      <c r="O633" s="11"/>
      <c r="P633" s="11"/>
      <c r="Q633" s="63">
        <f t="shared" si="110"/>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114">SUM(F638)</f>
        <v>0</v>
      </c>
      <c r="G634" s="359">
        <f t="shared" si="114"/>
        <v>432</v>
      </c>
      <c r="H634" s="360">
        <f t="shared" si="114"/>
        <v>0</v>
      </c>
      <c r="I634" s="361">
        <f t="shared" si="114"/>
        <v>0</v>
      </c>
      <c r="J634" s="361">
        <f t="shared" si="114"/>
        <v>0</v>
      </c>
      <c r="K634" s="89">
        <f t="shared" ref="K634:K697" si="115">SUM(E634:G634)</f>
        <v>864</v>
      </c>
      <c r="L634" s="89">
        <f t="shared" si="108"/>
        <v>432</v>
      </c>
      <c r="M634" s="11"/>
      <c r="N634" s="11"/>
      <c r="O634" s="11"/>
      <c r="P634" s="11"/>
      <c r="Q634" s="63">
        <f t="shared" si="110"/>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114"/>
        <v>0</v>
      </c>
      <c r="G635" s="365">
        <f t="shared" si="114"/>
        <v>108.2</v>
      </c>
      <c r="H635" s="366">
        <f t="shared" si="114"/>
        <v>0</v>
      </c>
      <c r="I635" s="367">
        <f t="shared" si="114"/>
        <v>0</v>
      </c>
      <c r="J635" s="367">
        <f t="shared" si="114"/>
        <v>0</v>
      </c>
      <c r="K635" s="89">
        <f t="shared" si="115"/>
        <v>216.4</v>
      </c>
      <c r="L635" s="89">
        <f t="shared" si="108"/>
        <v>108.2</v>
      </c>
      <c r="M635" s="11"/>
      <c r="N635" s="11"/>
      <c r="O635" s="11"/>
      <c r="P635" s="11"/>
      <c r="Q635" s="63">
        <f t="shared" si="110"/>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115"/>
        <v>1080.4000000000001</v>
      </c>
      <c r="L636" s="89">
        <f t="shared" si="108"/>
        <v>540.20000000000005</v>
      </c>
      <c r="M636" s="11"/>
      <c r="N636" s="11"/>
      <c r="O636" s="11"/>
      <c r="P636" s="11"/>
      <c r="Q636" s="63">
        <f t="shared" si="110"/>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115"/>
        <v>1080.4000000000001</v>
      </c>
      <c r="L637" s="89">
        <f t="shared" si="108"/>
        <v>540.20000000000005</v>
      </c>
      <c r="M637" s="11"/>
      <c r="N637" s="11"/>
      <c r="O637" s="11"/>
      <c r="P637" s="11"/>
      <c r="Q637" s="63">
        <f t="shared" si="110"/>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115"/>
        <v>864</v>
      </c>
      <c r="L638" s="89">
        <f t="shared" si="108"/>
        <v>432</v>
      </c>
      <c r="M638" s="332">
        <v>0.1</v>
      </c>
      <c r="N638" s="11"/>
      <c r="O638" s="11"/>
      <c r="P638" s="11"/>
      <c r="Q638" s="63">
        <f t="shared" si="110"/>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115"/>
        <v>216.4</v>
      </c>
      <c r="L639" s="89">
        <f t="shared" si="108"/>
        <v>108.2</v>
      </c>
      <c r="M639" s="11"/>
      <c r="N639" s="11"/>
      <c r="O639" s="11"/>
      <c r="P639" s="11"/>
      <c r="Q639" s="63">
        <f t="shared" si="110"/>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15"/>
        <v>8900</v>
      </c>
      <c r="L640" s="89">
        <f t="shared" si="108"/>
        <v>4450</v>
      </c>
      <c r="M640" s="11"/>
      <c r="N640" s="11"/>
      <c r="O640" s="11"/>
      <c r="P640" s="11"/>
      <c r="Q640" s="63">
        <f t="shared" si="110"/>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15"/>
        <v>8900</v>
      </c>
      <c r="L641" s="89">
        <f t="shared" si="108"/>
        <v>4450</v>
      </c>
      <c r="M641" s="11"/>
      <c r="N641" s="11"/>
      <c r="O641" s="11"/>
      <c r="P641" s="11"/>
      <c r="Q641" s="63">
        <f t="shared" si="110"/>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115"/>
        <v>871.4</v>
      </c>
      <c r="L642" s="89">
        <f t="shared" si="108"/>
        <v>435.7</v>
      </c>
      <c r="M642" s="11"/>
      <c r="N642" s="11"/>
      <c r="O642" s="11"/>
      <c r="P642" s="11"/>
      <c r="Q642" s="63">
        <f t="shared" si="110"/>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115"/>
        <v>8028.6</v>
      </c>
      <c r="L643" s="89">
        <f t="shared" si="108"/>
        <v>4014.3</v>
      </c>
      <c r="M643" s="11"/>
      <c r="N643" s="11"/>
      <c r="O643" s="11"/>
      <c r="P643" s="11"/>
      <c r="Q643" s="63">
        <f t="shared" si="110"/>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15"/>
        <v>8900</v>
      </c>
      <c r="L644" s="89">
        <f t="shared" si="108"/>
        <v>4450</v>
      </c>
      <c r="M644" s="11"/>
      <c r="N644" s="11"/>
      <c r="O644" s="11"/>
      <c r="P644" s="11"/>
      <c r="Q644" s="63">
        <f t="shared" si="110"/>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15"/>
        <v>8900</v>
      </c>
      <c r="L645" s="89">
        <f t="shared" si="108"/>
        <v>4450</v>
      </c>
      <c r="M645" s="11"/>
      <c r="N645" s="11"/>
      <c r="O645" s="11"/>
      <c r="P645" s="11"/>
      <c r="Q645" s="63">
        <f t="shared" si="110"/>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116">ROUND(F646*H$7, )</f>
        <v>0</v>
      </c>
      <c r="I646" s="160">
        <f>ROUND(F646*I$7, )</f>
        <v>0</v>
      </c>
      <c r="J646" s="160">
        <f>ROUND(F646*J$7, )</f>
        <v>0</v>
      </c>
      <c r="K646" s="89">
        <f t="shared" si="115"/>
        <v>871.4</v>
      </c>
      <c r="L646" s="89">
        <f t="shared" si="108"/>
        <v>435.7</v>
      </c>
      <c r="M646" s="403">
        <v>0.1</v>
      </c>
      <c r="N646" s="11"/>
      <c r="O646" s="11"/>
      <c r="P646" s="11"/>
      <c r="Q646" s="63">
        <f t="shared" ref="Q646:Q709" si="117">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116"/>
        <v>0</v>
      </c>
      <c r="I647" s="331">
        <f t="shared" ref="I647:J653" si="118">ROUND(H647*I$7, )</f>
        <v>0</v>
      </c>
      <c r="J647" s="331">
        <f t="shared" si="118"/>
        <v>0</v>
      </c>
      <c r="K647" s="89">
        <f t="shared" si="115"/>
        <v>8028.6</v>
      </c>
      <c r="L647" s="89">
        <f t="shared" si="108"/>
        <v>4014.3</v>
      </c>
      <c r="M647" s="11"/>
      <c r="N647" s="11"/>
      <c r="O647" s="11"/>
      <c r="P647" s="11"/>
      <c r="Q647" s="63">
        <f t="shared" si="117"/>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17"/>
      <c r="B648" s="318"/>
      <c r="C648" s="679" t="s">
        <v>698</v>
      </c>
      <c r="D648" s="319"/>
      <c r="E648" s="321"/>
      <c r="F648" s="321"/>
      <c r="G648" s="322"/>
      <c r="H648" s="323">
        <f t="shared" si="116"/>
        <v>0</v>
      </c>
      <c r="I648" s="324">
        <f t="shared" si="118"/>
        <v>0</v>
      </c>
      <c r="J648" s="324">
        <f t="shared" si="118"/>
        <v>0</v>
      </c>
      <c r="K648" s="89">
        <f t="shared" si="115"/>
        <v>0</v>
      </c>
      <c r="L648" s="89">
        <f t="shared" si="108"/>
        <v>0</v>
      </c>
      <c r="M648" s="11"/>
      <c r="N648" s="11"/>
      <c r="O648" s="11"/>
      <c r="P648" s="11"/>
      <c r="Q648" s="63">
        <f t="shared" si="117"/>
        <v>0</v>
      </c>
      <c r="R648" s="11"/>
      <c r="S648" s="11"/>
      <c r="T648" s="11"/>
      <c r="U648" s="11"/>
      <c r="V648" s="11"/>
      <c r="W648" s="11"/>
      <c r="X648" s="11"/>
      <c r="Y648" s="11"/>
      <c r="Z648" s="11"/>
      <c r="AA648" s="11"/>
      <c r="AB648" s="11"/>
      <c r="AC648" s="11"/>
      <c r="AD648" s="11"/>
      <c r="AE648" s="11"/>
      <c r="AF648" s="11"/>
      <c r="AG648" s="11"/>
      <c r="AH648" s="11"/>
      <c r="AI648" s="11"/>
      <c r="AJ648" s="11"/>
    </row>
    <row r="649" spans="1:36" ht="38.25" customHeight="1" x14ac:dyDescent="0.2">
      <c r="A649" s="317"/>
      <c r="B649" s="318"/>
      <c r="C649" s="404" t="s">
        <v>736</v>
      </c>
      <c r="D649" s="319"/>
      <c r="E649" s="327">
        <v>0</v>
      </c>
      <c r="F649" s="327"/>
      <c r="G649" s="322">
        <f>SUM(F649,E649)</f>
        <v>0</v>
      </c>
      <c r="H649" s="330">
        <f t="shared" si="116"/>
        <v>0</v>
      </c>
      <c r="I649" s="331">
        <f t="shared" si="118"/>
        <v>0</v>
      </c>
      <c r="J649" s="331">
        <f t="shared" si="118"/>
        <v>0</v>
      </c>
      <c r="K649" s="89">
        <f t="shared" si="115"/>
        <v>0</v>
      </c>
      <c r="L649" s="89">
        <f t="shared" si="108"/>
        <v>0</v>
      </c>
      <c r="M649" s="11"/>
      <c r="N649" s="11"/>
      <c r="O649" s="11"/>
      <c r="P649" s="11"/>
      <c r="Q649" s="63">
        <f t="shared" si="117"/>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41" t="s">
        <v>737</v>
      </c>
      <c r="B650" s="720"/>
      <c r="C650" s="721"/>
      <c r="D650" s="371"/>
      <c r="E650" s="304">
        <v>0</v>
      </c>
      <c r="F650" s="304">
        <f>SUM(F651,F654,F657)</f>
        <v>0</v>
      </c>
      <c r="G650" s="305">
        <f>SUM(G651,G654,G657)</f>
        <v>0</v>
      </c>
      <c r="H650" s="306">
        <f t="shared" si="116"/>
        <v>0</v>
      </c>
      <c r="I650" s="307">
        <f t="shared" si="118"/>
        <v>0</v>
      </c>
      <c r="J650" s="307">
        <f t="shared" si="118"/>
        <v>0</v>
      </c>
      <c r="K650" s="89">
        <f t="shared" si="115"/>
        <v>0</v>
      </c>
      <c r="L650" s="89">
        <f t="shared" si="108"/>
        <v>0</v>
      </c>
      <c r="M650" s="11"/>
      <c r="N650" s="11"/>
      <c r="O650" s="11"/>
      <c r="P650" s="11"/>
      <c r="Q650" s="63">
        <f t="shared" si="11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405" t="s">
        <v>738</v>
      </c>
      <c r="B651" s="400"/>
      <c r="C651" s="401"/>
      <c r="D651" s="311" t="s">
        <v>739</v>
      </c>
      <c r="E651" s="349">
        <v>0</v>
      </c>
      <c r="F651" s="349">
        <f>SUM(F652:F653)</f>
        <v>0</v>
      </c>
      <c r="G651" s="350">
        <f>SUM(G652:G653)</f>
        <v>0</v>
      </c>
      <c r="H651" s="406">
        <f t="shared" si="116"/>
        <v>0</v>
      </c>
      <c r="I651" s="407">
        <f t="shared" si="118"/>
        <v>0</v>
      </c>
      <c r="J651" s="407">
        <f t="shared" si="118"/>
        <v>0</v>
      </c>
      <c r="K651" s="89">
        <f t="shared" si="115"/>
        <v>0</v>
      </c>
      <c r="L651" s="89">
        <f t="shared" si="108"/>
        <v>0</v>
      </c>
      <c r="M651" s="11"/>
      <c r="N651" s="11"/>
      <c r="O651" s="11"/>
      <c r="P651" s="11"/>
      <c r="Q651" s="63">
        <f t="shared" si="117"/>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17"/>
      <c r="B652" s="318"/>
      <c r="C652" s="679" t="s">
        <v>699</v>
      </c>
      <c r="D652" s="325"/>
      <c r="E652" s="342">
        <v>0</v>
      </c>
      <c r="F652" s="342"/>
      <c r="G652" s="322">
        <f>SUM(F652,E652)</f>
        <v>0</v>
      </c>
      <c r="H652" s="323">
        <f t="shared" si="116"/>
        <v>0</v>
      </c>
      <c r="I652" s="324">
        <f t="shared" si="118"/>
        <v>0</v>
      </c>
      <c r="J652" s="324">
        <f t="shared" si="118"/>
        <v>0</v>
      </c>
      <c r="K652" s="89">
        <f t="shared" si="115"/>
        <v>0</v>
      </c>
      <c r="L652" s="89">
        <f t="shared" si="108"/>
        <v>0</v>
      </c>
      <c r="M652" s="11"/>
      <c r="N652" s="11"/>
      <c r="O652" s="11"/>
      <c r="P652" s="11"/>
      <c r="Q652" s="63">
        <f t="shared" si="117"/>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17"/>
      <c r="B653" s="318"/>
      <c r="C653" s="679" t="s">
        <v>700</v>
      </c>
      <c r="D653" s="319"/>
      <c r="E653" s="327">
        <v>0</v>
      </c>
      <c r="F653" s="327"/>
      <c r="G653" s="322">
        <f>SUM(F653,E653)</f>
        <v>0</v>
      </c>
      <c r="H653" s="323">
        <f t="shared" si="116"/>
        <v>0</v>
      </c>
      <c r="I653" s="324">
        <f t="shared" si="118"/>
        <v>0</v>
      </c>
      <c r="J653" s="324">
        <f t="shared" si="118"/>
        <v>0</v>
      </c>
      <c r="K653" s="89">
        <f t="shared" si="115"/>
        <v>0</v>
      </c>
      <c r="L653" s="89">
        <f t="shared" si="108"/>
        <v>0</v>
      </c>
      <c r="M653" s="11"/>
      <c r="N653" s="11"/>
      <c r="O653" s="11"/>
      <c r="P653" s="11"/>
      <c r="Q653" s="63">
        <f t="shared" si="117"/>
        <v>0</v>
      </c>
      <c r="R653" s="11"/>
      <c r="S653" s="11"/>
      <c r="T653" s="11"/>
      <c r="U653" s="11"/>
      <c r="V653" s="11"/>
      <c r="W653" s="11"/>
      <c r="X653" s="11"/>
      <c r="Y653" s="11"/>
      <c r="Z653" s="11"/>
      <c r="AA653" s="11"/>
      <c r="AB653" s="11"/>
      <c r="AC653" s="11"/>
      <c r="AD653" s="11"/>
      <c r="AE653" s="11"/>
      <c r="AF653" s="11"/>
      <c r="AG653" s="11"/>
      <c r="AH653" s="11"/>
      <c r="AI653" s="11"/>
      <c r="AJ653" s="11"/>
    </row>
    <row r="654" spans="1:36" ht="25.5"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15"/>
        <v>0</v>
      </c>
      <c r="L654" s="89">
        <f t="shared" si="108"/>
        <v>0</v>
      </c>
      <c r="M654" s="11"/>
      <c r="N654" s="11"/>
      <c r="O654" s="11"/>
      <c r="P654" s="11"/>
      <c r="Q654" s="63">
        <f t="shared" si="117"/>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15"/>
        <v>0</v>
      </c>
      <c r="L655" s="89">
        <f t="shared" si="108"/>
        <v>0</v>
      </c>
      <c r="M655" s="11"/>
      <c r="N655" s="11"/>
      <c r="O655" s="11"/>
      <c r="P655" s="11"/>
      <c r="Q655" s="63">
        <f t="shared" si="117"/>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17"/>
      <c r="B656" s="318"/>
      <c r="C656" s="679" t="s">
        <v>700</v>
      </c>
      <c r="D656" s="319"/>
      <c r="E656" s="327">
        <v>0</v>
      </c>
      <c r="F656" s="327"/>
      <c r="G656" s="322">
        <f>SUM(F656,E656)</f>
        <v>0</v>
      </c>
      <c r="H656" s="330"/>
      <c r="I656" s="331"/>
      <c r="J656" s="331"/>
      <c r="K656" s="89">
        <f t="shared" si="115"/>
        <v>0</v>
      </c>
      <c r="L656" s="89">
        <f t="shared" si="108"/>
        <v>0</v>
      </c>
      <c r="M656" s="11"/>
      <c r="N656" s="11"/>
      <c r="O656" s="11"/>
      <c r="P656" s="11"/>
      <c r="Q656" s="63">
        <f t="shared" si="117"/>
        <v>0</v>
      </c>
      <c r="R656" s="11"/>
      <c r="S656" s="11"/>
      <c r="T656" s="11"/>
      <c r="U656" s="11"/>
      <c r="V656" s="11"/>
      <c r="W656" s="11"/>
      <c r="X656" s="11"/>
      <c r="Y656" s="11"/>
      <c r="Z656" s="11"/>
      <c r="AA656" s="11"/>
      <c r="AB656" s="11"/>
      <c r="AC656" s="11"/>
      <c r="AD656" s="11"/>
      <c r="AE656" s="11"/>
      <c r="AF656" s="11"/>
      <c r="AG656" s="11"/>
      <c r="AH656" s="11"/>
      <c r="AI656" s="11"/>
      <c r="AJ656" s="11"/>
    </row>
    <row r="657" spans="1:36" ht="38.25"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15"/>
        <v>0</v>
      </c>
      <c r="L657" s="89">
        <f t="shared" si="108"/>
        <v>0</v>
      </c>
      <c r="M657" s="11"/>
      <c r="N657" s="11"/>
      <c r="O657" s="11"/>
      <c r="P657" s="11"/>
      <c r="Q657" s="63">
        <f t="shared" si="117"/>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15"/>
        <v>0</v>
      </c>
      <c r="L658" s="89">
        <f t="shared" si="108"/>
        <v>0</v>
      </c>
      <c r="M658" s="11"/>
      <c r="N658" s="11"/>
      <c r="O658" s="11"/>
      <c r="P658" s="11"/>
      <c r="Q658" s="63">
        <f t="shared" si="117"/>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15"/>
        <v>0</v>
      </c>
      <c r="L659" s="89">
        <f t="shared" si="108"/>
        <v>0</v>
      </c>
      <c r="M659" s="11"/>
      <c r="N659" s="11"/>
      <c r="O659" s="11"/>
      <c r="P659" s="11"/>
      <c r="Q659" s="63">
        <f t="shared" si="117"/>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15"/>
        <v>0</v>
      </c>
      <c r="L660" s="89">
        <f t="shared" si="108"/>
        <v>0</v>
      </c>
      <c r="M660" s="11"/>
      <c r="N660" s="11"/>
      <c r="O660" s="11"/>
      <c r="P660" s="11"/>
      <c r="Q660" s="63">
        <f t="shared" si="117"/>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17"/>
      <c r="B661" s="318"/>
      <c r="C661" s="679" t="s">
        <v>700</v>
      </c>
      <c r="D661" s="319"/>
      <c r="E661" s="327">
        <v>0</v>
      </c>
      <c r="F661" s="327"/>
      <c r="G661" s="322">
        <f>SUM(F661,E661)</f>
        <v>0</v>
      </c>
      <c r="H661" s="330"/>
      <c r="I661" s="331"/>
      <c r="J661" s="331"/>
      <c r="K661" s="89">
        <f t="shared" si="115"/>
        <v>0</v>
      </c>
      <c r="L661" s="89">
        <f t="shared" si="108"/>
        <v>0</v>
      </c>
      <c r="M661" s="11"/>
      <c r="N661" s="11"/>
      <c r="O661" s="11"/>
      <c r="P661" s="11"/>
      <c r="Q661" s="63">
        <f t="shared" si="117"/>
        <v>-194060.12</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194060.12</v>
      </c>
      <c r="F662" s="298">
        <f>SUM(F663,F722,F766,F835)</f>
        <v>800</v>
      </c>
      <c r="G662" s="275">
        <f>SUM(G663,G722,G766,G835)</f>
        <v>194860.12</v>
      </c>
      <c r="H662" s="276">
        <f>SUM(H663,H722,H766,H835)</f>
        <v>812</v>
      </c>
      <c r="I662" s="277">
        <f>SUM(I663,I722,I766,I835)</f>
        <v>821</v>
      </c>
      <c r="J662" s="277">
        <f>SUM(J663,J722,J766,J835)</f>
        <v>831</v>
      </c>
      <c r="K662" s="89">
        <f t="shared" si="115"/>
        <v>389720.24</v>
      </c>
      <c r="L662" s="89">
        <f t="shared" si="108"/>
        <v>194860.12</v>
      </c>
      <c r="M662" s="11"/>
      <c r="N662" s="11"/>
      <c r="O662" s="11"/>
      <c r="P662" s="11"/>
      <c r="Q662" s="63">
        <f t="shared" si="117"/>
        <v>-12909.4</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12909.4</v>
      </c>
      <c r="F663" s="298">
        <f>SUM(F667,F695,F701,F712,F720,F708,F716)</f>
        <v>0</v>
      </c>
      <c r="G663" s="275">
        <f>SUM(G667,G695,G701,G712,G720,G708,G716)</f>
        <v>12909.4</v>
      </c>
      <c r="H663" s="276">
        <f>SUM(H667,H695,H701,H712,H720)</f>
        <v>0</v>
      </c>
      <c r="I663" s="277">
        <f>SUM(I667,I695,I701,I712,I720)</f>
        <v>0</v>
      </c>
      <c r="J663" s="277">
        <f>SUM(J667,J695,J701,J712,J720)</f>
        <v>0</v>
      </c>
      <c r="K663" s="89">
        <f t="shared" si="115"/>
        <v>25818.799999999999</v>
      </c>
      <c r="L663" s="89">
        <f t="shared" si="108"/>
        <v>12909.4</v>
      </c>
      <c r="M663" s="11"/>
      <c r="N663" s="63">
        <f>G663-G664</f>
        <v>0</v>
      </c>
      <c r="O663" s="11"/>
      <c r="P663" s="11"/>
      <c r="Q663" s="63">
        <f t="shared" si="117"/>
        <v>-12909.4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12909.4</v>
      </c>
      <c r="F664" s="358">
        <f>SUM(F665:F666)</f>
        <v>0</v>
      </c>
      <c r="G664" s="359">
        <f>SUM(G665:G666)</f>
        <v>12909.4</v>
      </c>
      <c r="H664" s="360">
        <f>SUM(H665:H666)</f>
        <v>0</v>
      </c>
      <c r="I664" s="361">
        <f>SUM(I665:I666)</f>
        <v>0</v>
      </c>
      <c r="J664" s="361">
        <f>SUM(J665:J666)</f>
        <v>0</v>
      </c>
      <c r="K664" s="89">
        <f t="shared" si="115"/>
        <v>25818.799999999999</v>
      </c>
      <c r="L664" s="89">
        <f t="shared" si="108"/>
        <v>12909.4</v>
      </c>
      <c r="M664" s="11"/>
      <c r="N664" s="11"/>
      <c r="O664" s="11"/>
      <c r="P664" s="11"/>
      <c r="Q664" s="63">
        <f t="shared" si="117"/>
        <v>-12877.4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12877.4</v>
      </c>
      <c r="F665" s="358">
        <f>SUM(F677,F685,F696,F707,F714,F688,F699,F710,F718)</f>
        <v>0</v>
      </c>
      <c r="G665" s="359">
        <f>SUM(G677,G685,G696,G707,G714,G688,G699,G710,G718)</f>
        <v>12877.4</v>
      </c>
      <c r="H665" s="409">
        <f>SUM(H677,H685,H696,H707,H714,H721,H688,H699)</f>
        <v>0</v>
      </c>
      <c r="I665" s="410">
        <f>SUM(I677,I685,I696,I707,I714,I721,I688,I699)</f>
        <v>0</v>
      </c>
      <c r="J665" s="410">
        <f>SUM(J677,J685,J696,J707,J714,J721,J688,J699)</f>
        <v>0</v>
      </c>
      <c r="K665" s="89">
        <f t="shared" si="115"/>
        <v>25754.799999999999</v>
      </c>
      <c r="L665" s="89">
        <f t="shared" si="108"/>
        <v>12877.4</v>
      </c>
      <c r="M665" s="11"/>
      <c r="N665" s="11"/>
      <c r="O665" s="11"/>
      <c r="P665" s="11"/>
      <c r="Q665" s="63">
        <f t="shared" si="117"/>
        <v>-32</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32</v>
      </c>
      <c r="F666" s="398">
        <f>SUM(F678,F686,F697,F721,F694,F700,F711,F715,F719)</f>
        <v>0</v>
      </c>
      <c r="G666" s="365">
        <f>SUM(G678,G686,G697,G721,G694,G700,G711,G715,G719)</f>
        <v>32</v>
      </c>
      <c r="H666" s="411">
        <f>SUM(H678,H686,H697,H715,H694&lt;H700)</f>
        <v>0</v>
      </c>
      <c r="I666" s="412">
        <f>SUM(I678,I686,I697,I715,I694&lt;I700)</f>
        <v>0</v>
      </c>
      <c r="J666" s="412">
        <f>SUM(J678,J686,J697,J715,J694&lt;J700)</f>
        <v>0</v>
      </c>
      <c r="K666" s="89">
        <f t="shared" si="115"/>
        <v>64</v>
      </c>
      <c r="L666" s="89">
        <f t="shared" si="108"/>
        <v>32</v>
      </c>
      <c r="M666" s="11"/>
      <c r="N666" s="11"/>
      <c r="O666" s="11"/>
      <c r="P666" s="11"/>
      <c r="Q666" s="63">
        <f t="shared" si="117"/>
        <v>-2981.4</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2981.4</v>
      </c>
      <c r="F667" s="304">
        <f>SUM(F668,F679,F687)</f>
        <v>0</v>
      </c>
      <c r="G667" s="305">
        <f>SUM(G668,G679,G687)</f>
        <v>2981.4</v>
      </c>
      <c r="H667" s="306">
        <f>SUM(H668,H679,H687)</f>
        <v>0</v>
      </c>
      <c r="I667" s="307">
        <f>SUM(I668,I679,I687)</f>
        <v>0</v>
      </c>
      <c r="J667" s="307">
        <f>SUM(J668,J679,J687)</f>
        <v>0</v>
      </c>
      <c r="K667" s="89">
        <f t="shared" si="115"/>
        <v>5962.8</v>
      </c>
      <c r="L667" s="89">
        <f t="shared" si="108"/>
        <v>2981.4</v>
      </c>
      <c r="M667" s="11"/>
      <c r="N667" s="11"/>
      <c r="O667" s="11"/>
      <c r="P667" s="11"/>
      <c r="Q667" s="63">
        <f t="shared" si="117"/>
        <v>-2831.4</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2831.4</v>
      </c>
      <c r="F668" s="313">
        <f>SUM(F669,F675)</f>
        <v>0</v>
      </c>
      <c r="G668" s="314">
        <f>SUM(G669,G675)</f>
        <v>2831.4</v>
      </c>
      <c r="H668" s="315">
        <f>SUM(H669:H675)</f>
        <v>0</v>
      </c>
      <c r="I668" s="316">
        <f>SUM(I669:I675)</f>
        <v>0</v>
      </c>
      <c r="J668" s="316">
        <f>SUM(J669:J675)</f>
        <v>0</v>
      </c>
      <c r="K668" s="89">
        <f t="shared" si="115"/>
        <v>5662.8</v>
      </c>
      <c r="L668" s="89">
        <f t="shared" si="108"/>
        <v>2831.4</v>
      </c>
      <c r="M668" s="63">
        <f>G668+G679+G695</f>
        <v>3535.4</v>
      </c>
      <c r="N668" s="11"/>
      <c r="O668" s="11"/>
      <c r="P668" s="11"/>
      <c r="Q668" s="63">
        <f t="shared" si="117"/>
        <v>-2831.4</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2831.4</v>
      </c>
      <c r="F669" s="327">
        <f>F677+F678</f>
        <v>0</v>
      </c>
      <c r="G669" s="322">
        <f t="shared" ref="G669:G675" si="119">SUM(F669,E669)</f>
        <v>2831.4</v>
      </c>
      <c r="H669" s="159">
        <f>ROUND(F669*H$7, )</f>
        <v>0</v>
      </c>
      <c r="I669" s="160">
        <f>ROUND(F669*I$7, )</f>
        <v>0</v>
      </c>
      <c r="J669" s="160">
        <f>ROUND(F669*J$7, )</f>
        <v>0</v>
      </c>
      <c r="K669" s="89">
        <f t="shared" si="115"/>
        <v>5662.8</v>
      </c>
      <c r="L669" s="89">
        <f t="shared" si="108"/>
        <v>2831.4</v>
      </c>
      <c r="M669" s="63">
        <f>G325</f>
        <v>1072</v>
      </c>
      <c r="N669" s="11"/>
      <c r="O669" s="11"/>
      <c r="P669" s="11"/>
      <c r="Q669" s="63">
        <f t="shared" si="117"/>
        <v>-681.4</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681.4</v>
      </c>
      <c r="F670" s="327"/>
      <c r="G670" s="322">
        <f t="shared" si="119"/>
        <v>681.4</v>
      </c>
      <c r="H670" s="159"/>
      <c r="I670" s="160"/>
      <c r="J670" s="160"/>
      <c r="K670" s="89">
        <f t="shared" si="115"/>
        <v>1362.8</v>
      </c>
      <c r="L670" s="89">
        <f t="shared" si="108"/>
        <v>681.4</v>
      </c>
      <c r="M670" s="63"/>
      <c r="N670" s="11"/>
      <c r="O670" s="11"/>
      <c r="P670" s="11"/>
      <c r="Q670" s="63">
        <f t="shared" si="117"/>
        <v>-568</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568</v>
      </c>
      <c r="F671" s="646">
        <v>54</v>
      </c>
      <c r="G671" s="322">
        <f t="shared" si="119"/>
        <v>622</v>
      </c>
      <c r="H671" s="159"/>
      <c r="I671" s="160"/>
      <c r="J671" s="160"/>
      <c r="K671" s="89">
        <f t="shared" si="115"/>
        <v>1244</v>
      </c>
      <c r="L671" s="89">
        <f t="shared" si="108"/>
        <v>622</v>
      </c>
      <c r="M671" s="63"/>
      <c r="N671" s="11"/>
      <c r="O671" s="11"/>
      <c r="P671" s="11"/>
      <c r="Q671" s="63">
        <f t="shared" si="117"/>
        <v>-1560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1560</v>
      </c>
      <c r="F672" s="646"/>
      <c r="G672" s="322">
        <f t="shared" si="119"/>
        <v>1560</v>
      </c>
      <c r="H672" s="159"/>
      <c r="I672" s="160"/>
      <c r="J672" s="160"/>
      <c r="K672" s="89">
        <f t="shared" si="115"/>
        <v>3120</v>
      </c>
      <c r="L672" s="89">
        <f t="shared" si="108"/>
        <v>1560</v>
      </c>
      <c r="M672" s="63"/>
      <c r="N672" s="11"/>
      <c r="O672" s="11"/>
      <c r="P672" s="11"/>
      <c r="Q672" s="63">
        <f t="shared" si="117"/>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17"/>
      <c r="B673" s="318"/>
      <c r="C673" s="679" t="s">
        <v>750</v>
      </c>
      <c r="D673" s="325"/>
      <c r="E673" s="327">
        <v>0</v>
      </c>
      <c r="F673" s="327"/>
      <c r="G673" s="322">
        <f t="shared" si="119"/>
        <v>0</v>
      </c>
      <c r="H673" s="159"/>
      <c r="I673" s="160"/>
      <c r="J673" s="160"/>
      <c r="K673" s="89">
        <f t="shared" si="115"/>
        <v>0</v>
      </c>
      <c r="L673" s="89">
        <f t="shared" si="108"/>
        <v>0</v>
      </c>
      <c r="M673" s="63"/>
      <c r="N673" s="11"/>
      <c r="O673" s="11"/>
      <c r="P673" s="11"/>
      <c r="Q673" s="63">
        <f t="shared" si="11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9"/>
        <v>22</v>
      </c>
      <c r="H674" s="159"/>
      <c r="I674" s="160"/>
      <c r="J674" s="160"/>
      <c r="K674" s="89">
        <f t="shared" si="115"/>
        <v>44</v>
      </c>
      <c r="L674" s="89">
        <f t="shared" si="108"/>
        <v>22</v>
      </c>
      <c r="M674" s="63"/>
      <c r="N674" s="11"/>
      <c r="O674" s="11"/>
      <c r="P674" s="11"/>
      <c r="Q674" s="63">
        <f t="shared" si="11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17" t="s">
        <v>751</v>
      </c>
      <c r="B675" s="318"/>
      <c r="C675" s="679"/>
      <c r="D675" s="319"/>
      <c r="E675" s="321">
        <v>0</v>
      </c>
      <c r="F675" s="321"/>
      <c r="G675" s="322">
        <f t="shared" si="119"/>
        <v>0</v>
      </c>
      <c r="H675" s="323">
        <f>ROUND(F675*H$7, )</f>
        <v>0</v>
      </c>
      <c r="I675" s="324">
        <f>ROUND(H675*I$7, )</f>
        <v>0</v>
      </c>
      <c r="J675" s="324">
        <f>ROUND(I675*J$7, )</f>
        <v>0</v>
      </c>
      <c r="K675" s="89">
        <f t="shared" si="115"/>
        <v>0</v>
      </c>
      <c r="L675" s="89">
        <f t="shared" si="108"/>
        <v>0</v>
      </c>
      <c r="M675" s="11"/>
      <c r="N675" s="11"/>
      <c r="O675" s="11"/>
      <c r="P675" s="11"/>
      <c r="Q675" s="63">
        <f t="shared" si="117"/>
        <v>-2831.4</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2831.4</v>
      </c>
      <c r="F676" s="313">
        <f>SUM(F677:F678)</f>
        <v>0</v>
      </c>
      <c r="G676" s="314">
        <f>SUM(G677:G678)</f>
        <v>2831.4</v>
      </c>
      <c r="H676" s="418">
        <f>SUM(H677:H678)</f>
        <v>0</v>
      </c>
      <c r="I676" s="419">
        <f>SUM(I677:I678)</f>
        <v>0</v>
      </c>
      <c r="J676" s="419">
        <f>SUM(J677:J678)</f>
        <v>0</v>
      </c>
      <c r="K676" s="89">
        <f t="shared" si="115"/>
        <v>5662.8</v>
      </c>
      <c r="L676" s="89">
        <f t="shared" si="108"/>
        <v>2831.4</v>
      </c>
      <c r="M676" s="63">
        <f>M668-M669</f>
        <v>2463.4</v>
      </c>
      <c r="N676" s="11"/>
      <c r="O676" s="11"/>
      <c r="P676" s="11"/>
      <c r="Q676" s="63">
        <f t="shared" si="117"/>
        <v>-2809.4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2809.4</v>
      </c>
      <c r="F677" s="327"/>
      <c r="G677" s="322">
        <f>SUM(F677,E677)</f>
        <v>2809.4</v>
      </c>
      <c r="H677" s="159">
        <f>ROUND(F677*H$7, )</f>
        <v>0</v>
      </c>
      <c r="I677" s="160">
        <f>ROUND(F677*I$7, )</f>
        <v>0</v>
      </c>
      <c r="J677" s="160">
        <f>ROUND(F677*J$7, )</f>
        <v>0</v>
      </c>
      <c r="K677" s="89">
        <f t="shared" si="115"/>
        <v>5618.8</v>
      </c>
      <c r="L677" s="89">
        <f t="shared" si="108"/>
        <v>2809.4</v>
      </c>
      <c r="M677" s="332">
        <v>0.1</v>
      </c>
      <c r="N677" s="420">
        <v>1213</v>
      </c>
      <c r="O677" s="11"/>
      <c r="P677" s="11"/>
      <c r="Q677" s="63">
        <f t="shared" si="11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15"/>
        <v>44</v>
      </c>
      <c r="L678" s="89">
        <f t="shared" si="108"/>
        <v>22</v>
      </c>
      <c r="M678" s="11"/>
      <c r="N678" s="11"/>
      <c r="O678" s="11"/>
      <c r="P678" s="11"/>
      <c r="Q678" s="63">
        <f t="shared" si="117"/>
        <v>-30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30</v>
      </c>
      <c r="F679" s="313">
        <f>SUM(F680,F683)</f>
        <v>0</v>
      </c>
      <c r="G679" s="314">
        <f>SUM(G680,G683)</f>
        <v>30</v>
      </c>
      <c r="H679" s="418">
        <f>SUM(H680:H683)</f>
        <v>0</v>
      </c>
      <c r="I679" s="419">
        <f>SUM(I680:I683)</f>
        <v>0</v>
      </c>
      <c r="J679" s="419">
        <f>SUM(J680:J683)</f>
        <v>0</v>
      </c>
      <c r="K679" s="89">
        <f t="shared" si="115"/>
        <v>60</v>
      </c>
      <c r="L679" s="89">
        <f t="shared" si="108"/>
        <v>30</v>
      </c>
      <c r="M679" s="11"/>
      <c r="N679" s="11"/>
      <c r="O679" s="11"/>
      <c r="P679" s="11"/>
      <c r="Q679" s="63">
        <f t="shared" si="117"/>
        <v>-30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30</v>
      </c>
      <c r="F680" s="338">
        <f>F685</f>
        <v>0</v>
      </c>
      <c r="G680" s="322">
        <f>SUM(F680,E680)</f>
        <v>30</v>
      </c>
      <c r="H680" s="159">
        <f>ROUND(F680*H$7, )</f>
        <v>0</v>
      </c>
      <c r="I680" s="160">
        <f>ROUND(F680*I$7, )</f>
        <v>0</v>
      </c>
      <c r="J680" s="160">
        <f>ROUND(F680*J$7, )</f>
        <v>0</v>
      </c>
      <c r="K680" s="89">
        <f t="shared" si="115"/>
        <v>60</v>
      </c>
      <c r="L680" s="89">
        <f t="shared" si="108"/>
        <v>30</v>
      </c>
      <c r="M680" s="11"/>
      <c r="N680" s="11"/>
      <c r="O680" s="11"/>
      <c r="P680" s="11"/>
      <c r="Q680" s="63">
        <f t="shared" si="117"/>
        <v>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317"/>
      <c r="B681" s="318"/>
      <c r="C681" s="679" t="s">
        <v>260</v>
      </c>
      <c r="D681" s="319"/>
      <c r="E681" s="327">
        <v>0</v>
      </c>
      <c r="F681" s="327"/>
      <c r="G681" s="322">
        <f>SUM(F681,E681)</f>
        <v>0</v>
      </c>
      <c r="H681" s="159"/>
      <c r="I681" s="160"/>
      <c r="J681" s="160"/>
      <c r="K681" s="89">
        <f t="shared" si="115"/>
        <v>0</v>
      </c>
      <c r="L681" s="89">
        <f t="shared" si="108"/>
        <v>0</v>
      </c>
      <c r="M681" s="11"/>
      <c r="N681" s="11"/>
      <c r="O681" s="11"/>
      <c r="P681" s="11"/>
      <c r="Q681" s="63">
        <f t="shared" si="117"/>
        <v>-30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30</v>
      </c>
      <c r="F682" s="327"/>
      <c r="G682" s="322">
        <f>SUM(F682,E682)</f>
        <v>30</v>
      </c>
      <c r="H682" s="159"/>
      <c r="I682" s="160"/>
      <c r="J682" s="160"/>
      <c r="K682" s="89">
        <f t="shared" si="115"/>
        <v>60</v>
      </c>
      <c r="L682" s="89">
        <f t="shared" si="108"/>
        <v>30</v>
      </c>
      <c r="M682" s="11"/>
      <c r="N682" s="11"/>
      <c r="O682" s="11"/>
      <c r="P682" s="11"/>
      <c r="Q682" s="63">
        <f t="shared" si="117"/>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15"/>
        <v>0</v>
      </c>
      <c r="L683" s="89">
        <f t="shared" si="108"/>
        <v>0</v>
      </c>
      <c r="M683" s="11"/>
      <c r="N683" s="11"/>
      <c r="O683" s="11"/>
      <c r="P683" s="11"/>
      <c r="Q683" s="63">
        <f t="shared" si="117"/>
        <v>-30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30</v>
      </c>
      <c r="F684" s="313">
        <f>SUM(F685:F686)</f>
        <v>0</v>
      </c>
      <c r="G684" s="314">
        <f>SUM(G685:G686)</f>
        <v>30</v>
      </c>
      <c r="H684" s="418">
        <f>SUM(H685:H686)</f>
        <v>0</v>
      </c>
      <c r="I684" s="419">
        <f>SUM(I685:I686)</f>
        <v>0</v>
      </c>
      <c r="J684" s="419">
        <f>SUM(J685:J686)</f>
        <v>0</v>
      </c>
      <c r="K684" s="89">
        <f t="shared" si="115"/>
        <v>60</v>
      </c>
      <c r="L684" s="89">
        <f t="shared" si="108"/>
        <v>30</v>
      </c>
      <c r="M684" s="11"/>
      <c r="N684" s="11"/>
      <c r="O684" s="11"/>
      <c r="P684" s="11"/>
      <c r="Q684" s="63">
        <f t="shared" si="117"/>
        <v>-30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30</v>
      </c>
      <c r="F685" s="327">
        <f>SUM(F681:F682)</f>
        <v>0</v>
      </c>
      <c r="G685" s="322">
        <f>SUM(G681:G682)</f>
        <v>30</v>
      </c>
      <c r="H685" s="159">
        <f>ROUND(F685*H$7, )</f>
        <v>0</v>
      </c>
      <c r="I685" s="160">
        <f>ROUND(F685*I$7, )</f>
        <v>0</v>
      </c>
      <c r="J685" s="160">
        <f>ROUND(F685*J$7, )</f>
        <v>0</v>
      </c>
      <c r="K685" s="89">
        <f t="shared" si="115"/>
        <v>60</v>
      </c>
      <c r="L685" s="89">
        <f t="shared" si="108"/>
        <v>30</v>
      </c>
      <c r="M685" s="332">
        <v>0.1</v>
      </c>
      <c r="N685" s="420">
        <v>55</v>
      </c>
      <c r="O685" s="11"/>
      <c r="P685" s="11"/>
      <c r="Q685" s="63">
        <f t="shared" si="117"/>
        <v>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15"/>
        <v>0</v>
      </c>
      <c r="L686" s="89">
        <f t="shared" si="108"/>
        <v>0</v>
      </c>
      <c r="M686" s="11"/>
      <c r="N686" s="11"/>
      <c r="O686" s="11"/>
      <c r="P686" s="11"/>
      <c r="Q686" s="63">
        <f t="shared" si="11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15"/>
        <v>240</v>
      </c>
      <c r="L687" s="89">
        <f t="shared" si="108"/>
        <v>120</v>
      </c>
      <c r="M687" s="11"/>
      <c r="N687" s="11"/>
      <c r="O687" s="11"/>
      <c r="P687" s="11"/>
      <c r="Q687" s="63">
        <f t="shared" si="11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15"/>
        <v>240</v>
      </c>
      <c r="L688" s="89">
        <f t="shared" si="108"/>
        <v>120</v>
      </c>
      <c r="M688" s="11"/>
      <c r="N688" s="11"/>
      <c r="O688" s="11"/>
      <c r="P688" s="11"/>
      <c r="Q688" s="63">
        <f t="shared" si="117"/>
        <v>0</v>
      </c>
      <c r="R688" s="11"/>
      <c r="S688" s="11"/>
      <c r="T688" s="11"/>
      <c r="U688" s="11"/>
      <c r="V688" s="11"/>
      <c r="W688" s="11"/>
      <c r="X688" s="11"/>
      <c r="Y688" s="11"/>
      <c r="Z688" s="11"/>
      <c r="AA688" s="11"/>
      <c r="AB688" s="11"/>
      <c r="AC688" s="11"/>
      <c r="AD688" s="11"/>
      <c r="AE688" s="11"/>
      <c r="AF688" s="11"/>
      <c r="AG688" s="11"/>
      <c r="AH688" s="11"/>
      <c r="AI688" s="11"/>
      <c r="AJ688" s="11"/>
    </row>
    <row r="689" spans="1:36" ht="38.25" customHeight="1" x14ac:dyDescent="0.2">
      <c r="A689" s="317"/>
      <c r="B689" s="318"/>
      <c r="C689" s="679" t="s">
        <v>260</v>
      </c>
      <c r="D689" s="319"/>
      <c r="E689" s="327">
        <v>0</v>
      </c>
      <c r="F689" s="327"/>
      <c r="G689" s="322">
        <f>SUM(F689,E689)</f>
        <v>0</v>
      </c>
      <c r="H689" s="159"/>
      <c r="I689" s="160"/>
      <c r="J689" s="160"/>
      <c r="K689" s="89">
        <f t="shared" si="115"/>
        <v>0</v>
      </c>
      <c r="L689" s="89">
        <f t="shared" si="108"/>
        <v>0</v>
      </c>
      <c r="M689" s="11"/>
      <c r="N689" s="11"/>
      <c r="O689" s="11"/>
      <c r="P689" s="11"/>
      <c r="Q689" s="63">
        <f t="shared" si="11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15"/>
        <v>240</v>
      </c>
      <c r="L690" s="89">
        <f t="shared" si="108"/>
        <v>120</v>
      </c>
      <c r="M690" s="11"/>
      <c r="N690" s="11"/>
      <c r="O690" s="11"/>
      <c r="P690" s="11"/>
      <c r="Q690" s="63">
        <f t="shared" si="117"/>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15"/>
        <v>0</v>
      </c>
      <c r="L691" s="89">
        <f t="shared" si="108"/>
        <v>0</v>
      </c>
      <c r="M691" s="11"/>
      <c r="N691" s="11"/>
      <c r="O691" s="11"/>
      <c r="P691" s="11"/>
      <c r="Q691" s="63">
        <f t="shared" si="11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15"/>
        <v>240</v>
      </c>
      <c r="L692" s="89">
        <f t="shared" si="108"/>
        <v>120</v>
      </c>
      <c r="M692" s="11"/>
      <c r="N692" s="11"/>
      <c r="O692" s="11"/>
      <c r="P692" s="11"/>
      <c r="Q692" s="63">
        <f t="shared" si="11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15"/>
        <v>240</v>
      </c>
      <c r="L693" s="89">
        <f t="shared" si="108"/>
        <v>120</v>
      </c>
      <c r="M693" s="11"/>
      <c r="N693" s="11"/>
      <c r="O693" s="11"/>
      <c r="P693" s="11"/>
      <c r="Q693" s="63">
        <f t="shared" si="117"/>
        <v>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15"/>
        <v>0</v>
      </c>
      <c r="L694" s="89">
        <f t="shared" si="108"/>
        <v>0</v>
      </c>
      <c r="M694" s="11"/>
      <c r="N694" s="11"/>
      <c r="O694" s="11"/>
      <c r="P694" s="11"/>
      <c r="Q694" s="63">
        <f t="shared" si="117"/>
        <v>-674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674</v>
      </c>
      <c r="F695" s="304">
        <f>SUM(F696,F697,F698)</f>
        <v>0</v>
      </c>
      <c r="G695" s="305">
        <f>SUM(G696,G697,G698)</f>
        <v>674</v>
      </c>
      <c r="H695" s="380">
        <f>SUM(H696,H697,H698)</f>
        <v>0</v>
      </c>
      <c r="I695" s="381">
        <f>SUM(I696,I697,I698)</f>
        <v>0</v>
      </c>
      <c r="J695" s="381">
        <f>SUM(J696,J697,J698)</f>
        <v>0</v>
      </c>
      <c r="K695" s="89">
        <f t="shared" si="115"/>
        <v>1348</v>
      </c>
      <c r="L695" s="89">
        <f t="shared" si="108"/>
        <v>674</v>
      </c>
      <c r="M695" s="11"/>
      <c r="N695" s="11"/>
      <c r="O695" s="11"/>
      <c r="P695" s="11"/>
      <c r="Q695" s="63">
        <f t="shared" si="117"/>
        <v>-674</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674</v>
      </c>
      <c r="F696" s="327"/>
      <c r="G696" s="322">
        <f>SUM(F696,E696)</f>
        <v>674</v>
      </c>
      <c r="H696" s="159">
        <f>ROUND(F696*H$7, )</f>
        <v>0</v>
      </c>
      <c r="I696" s="160">
        <f>ROUND(F696*I$7, )</f>
        <v>0</v>
      </c>
      <c r="J696" s="160">
        <f>ROUND(F696*J$7, )</f>
        <v>0</v>
      </c>
      <c r="K696" s="89">
        <f t="shared" si="115"/>
        <v>1348</v>
      </c>
      <c r="L696" s="89">
        <f t="shared" si="108"/>
        <v>674</v>
      </c>
      <c r="M696" s="332">
        <v>0.1</v>
      </c>
      <c r="N696" s="420">
        <v>300</v>
      </c>
      <c r="O696" s="11"/>
      <c r="P696" s="11"/>
      <c r="Q696" s="63">
        <f t="shared" si="117"/>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0</v>
      </c>
      <c r="F697" s="327"/>
      <c r="G697" s="322">
        <f>SUM(F697,E697)</f>
        <v>0</v>
      </c>
      <c r="H697" s="323">
        <f>ROUND(F697*H$7, )</f>
        <v>0</v>
      </c>
      <c r="I697" s="324">
        <f>ROUND(H697*I$7, )</f>
        <v>0</v>
      </c>
      <c r="J697" s="324">
        <f>ROUND(I697*J$7, )</f>
        <v>0</v>
      </c>
      <c r="K697" s="89">
        <f t="shared" si="115"/>
        <v>0</v>
      </c>
      <c r="L697" s="89">
        <f t="shared" si="108"/>
        <v>0</v>
      </c>
      <c r="M697" s="11"/>
      <c r="N697" s="11"/>
      <c r="O697" s="11"/>
      <c r="P697" s="11"/>
      <c r="Q697" s="63">
        <f t="shared" si="117"/>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ref="K698:K761" si="120">SUM(E698:G698)</f>
        <v>0</v>
      </c>
      <c r="L698" s="89">
        <f t="shared" si="108"/>
        <v>0</v>
      </c>
      <c r="M698" s="11"/>
      <c r="N698" s="11"/>
      <c r="O698" s="11"/>
      <c r="P698" s="11"/>
      <c r="Q698" s="63">
        <f t="shared" si="117"/>
        <v>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317"/>
      <c r="B699" s="318"/>
      <c r="C699" s="679" t="s">
        <v>699</v>
      </c>
      <c r="D699" s="319"/>
      <c r="E699" s="321">
        <v>0</v>
      </c>
      <c r="F699" s="321"/>
      <c r="G699" s="322">
        <f>SUM(F699,E699)</f>
        <v>0</v>
      </c>
      <c r="H699" s="323"/>
      <c r="I699" s="324"/>
      <c r="J699" s="324"/>
      <c r="K699" s="89">
        <f t="shared" si="120"/>
        <v>0</v>
      </c>
      <c r="L699" s="89">
        <f t="shared" si="108"/>
        <v>0</v>
      </c>
      <c r="M699" s="11"/>
      <c r="N699" s="11"/>
      <c r="O699" s="11"/>
      <c r="P699" s="11"/>
      <c r="Q699" s="63">
        <f t="shared" si="117"/>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317"/>
      <c r="B700" s="318"/>
      <c r="C700" s="679" t="s">
        <v>700</v>
      </c>
      <c r="D700" s="319"/>
      <c r="E700" s="321">
        <v>0</v>
      </c>
      <c r="F700" s="321"/>
      <c r="G700" s="322">
        <f>SUM(F700,E700)</f>
        <v>0</v>
      </c>
      <c r="H700" s="323"/>
      <c r="I700" s="324"/>
      <c r="J700" s="324"/>
      <c r="K700" s="89">
        <f t="shared" si="120"/>
        <v>0</v>
      </c>
      <c r="L700" s="89">
        <f t="shared" si="108"/>
        <v>0</v>
      </c>
      <c r="M700" s="11"/>
      <c r="N700" s="11"/>
      <c r="O700" s="11"/>
      <c r="P700" s="11"/>
      <c r="Q700" s="63">
        <f t="shared" si="117"/>
        <v>-9244</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9244</v>
      </c>
      <c r="F701" s="304">
        <f>SUM(F707)</f>
        <v>0</v>
      </c>
      <c r="G701" s="305">
        <f>SUM(G707)</f>
        <v>9244</v>
      </c>
      <c r="H701" s="380">
        <f>SUM(H707)</f>
        <v>0</v>
      </c>
      <c r="I701" s="381">
        <f>SUM(I707)</f>
        <v>0</v>
      </c>
      <c r="J701" s="381">
        <f>SUM(J707)</f>
        <v>0</v>
      </c>
      <c r="K701" s="89">
        <f t="shared" si="120"/>
        <v>18488</v>
      </c>
      <c r="L701" s="89">
        <f t="shared" si="108"/>
        <v>9244</v>
      </c>
      <c r="M701" s="11"/>
      <c r="N701" s="11"/>
      <c r="O701" s="11"/>
      <c r="P701" s="11"/>
      <c r="Q701" s="63">
        <f t="shared" si="117"/>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425"/>
      <c r="B702" s="426" t="s">
        <v>698</v>
      </c>
      <c r="C702" s="682"/>
      <c r="D702" s="427"/>
      <c r="E702" s="429"/>
      <c r="F702" s="429"/>
      <c r="G702" s="430"/>
      <c r="H702" s="431">
        <f>ROUND(F702*H$7, )</f>
        <v>0</v>
      </c>
      <c r="I702" s="432">
        <f>ROUND(H702*I$7, )</f>
        <v>0</v>
      </c>
      <c r="J702" s="432">
        <f>ROUND(I702*J$7, )</f>
        <v>0</v>
      </c>
      <c r="K702" s="89">
        <f t="shared" si="120"/>
        <v>0</v>
      </c>
      <c r="L702" s="89">
        <f t="shared" si="108"/>
        <v>0</v>
      </c>
      <c r="M702" s="11"/>
      <c r="N702" s="11"/>
      <c r="O702" s="11"/>
      <c r="P702" s="11"/>
      <c r="Q702" s="63">
        <f t="shared" si="117"/>
        <v>0</v>
      </c>
      <c r="R702" s="11"/>
      <c r="S702" s="11"/>
      <c r="T702" s="11"/>
      <c r="U702" s="11"/>
      <c r="V702" s="11"/>
      <c r="W702" s="11"/>
      <c r="X702" s="11"/>
      <c r="Y702" s="11"/>
      <c r="Z702" s="11"/>
      <c r="AA702" s="11"/>
      <c r="AB702" s="11"/>
      <c r="AC702" s="11"/>
      <c r="AD702" s="11"/>
      <c r="AE702" s="11"/>
      <c r="AF702" s="11"/>
      <c r="AG702" s="11"/>
      <c r="AH702" s="11"/>
      <c r="AI702" s="11"/>
      <c r="AJ702" s="11"/>
    </row>
    <row r="703" spans="1:36" ht="63.75"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20"/>
        <v>0</v>
      </c>
      <c r="L703" s="89">
        <f t="shared" si="108"/>
        <v>0</v>
      </c>
      <c r="M703" s="11"/>
      <c r="N703" s="11"/>
      <c r="O703" s="11"/>
      <c r="P703" s="11"/>
      <c r="Q703" s="63">
        <f t="shared" si="117"/>
        <v>0</v>
      </c>
      <c r="R703" s="11"/>
      <c r="S703" s="11"/>
      <c r="T703" s="11"/>
      <c r="U703" s="11"/>
      <c r="V703" s="11"/>
      <c r="W703" s="11"/>
      <c r="X703" s="11"/>
      <c r="Y703" s="11"/>
      <c r="Z703" s="11"/>
      <c r="AA703" s="11"/>
      <c r="AB703" s="11"/>
      <c r="AC703" s="11"/>
      <c r="AD703" s="11"/>
      <c r="AE703" s="11"/>
      <c r="AF703" s="11"/>
      <c r="AG703" s="11"/>
      <c r="AH703" s="11"/>
      <c r="AI703" s="11"/>
      <c r="AJ703" s="11"/>
    </row>
    <row r="704" spans="1:36" ht="63.75"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20"/>
        <v>0</v>
      </c>
      <c r="L704" s="89">
        <f t="shared" si="108"/>
        <v>0</v>
      </c>
      <c r="M704" s="11"/>
      <c r="N704" s="11"/>
      <c r="O704" s="11"/>
      <c r="P704" s="11"/>
      <c r="Q704" s="63">
        <f t="shared" si="117"/>
        <v>-9244</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9244</v>
      </c>
      <c r="F705" s="326"/>
      <c r="G705" s="430">
        <f>SUM(F705,E705)</f>
        <v>9244</v>
      </c>
      <c r="H705" s="431">
        <f>ROUND(F705*H$7, )</f>
        <v>0</v>
      </c>
      <c r="I705" s="432">
        <f>ROUND(F705*I$7, )</f>
        <v>0</v>
      </c>
      <c r="J705" s="432">
        <f>ROUND(F705*J$7, )</f>
        <v>0</v>
      </c>
      <c r="K705" s="89">
        <f t="shared" si="120"/>
        <v>18488</v>
      </c>
      <c r="L705" s="89">
        <f t="shared" si="108"/>
        <v>9244</v>
      </c>
      <c r="M705" s="11"/>
      <c r="N705" s="11"/>
      <c r="O705" s="11"/>
      <c r="P705" s="11"/>
      <c r="Q705" s="63">
        <f t="shared" si="117"/>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20"/>
        <v>0</v>
      </c>
      <c r="L706" s="89">
        <f t="shared" si="108"/>
        <v>0</v>
      </c>
      <c r="M706" s="11"/>
      <c r="N706" s="11"/>
      <c r="O706" s="11"/>
      <c r="P706" s="11"/>
      <c r="Q706" s="63">
        <f t="shared" si="117"/>
        <v>-9244</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9244</v>
      </c>
      <c r="F707" s="327"/>
      <c r="G707" s="322">
        <f>SUM(F707,E707)</f>
        <v>9244</v>
      </c>
      <c r="H707" s="330">
        <f>ROUND(F707*H$7, )</f>
        <v>0</v>
      </c>
      <c r="I707" s="331">
        <f>ROUND(F707*I$7, )</f>
        <v>0</v>
      </c>
      <c r="J707" s="331">
        <f>ROUND(F707*J$7, )</f>
        <v>0</v>
      </c>
      <c r="K707" s="89">
        <f t="shared" si="120"/>
        <v>18488</v>
      </c>
      <c r="L707" s="89">
        <f t="shared" si="108"/>
        <v>9244</v>
      </c>
      <c r="M707" s="11"/>
      <c r="N707" s="11"/>
      <c r="O707" s="11"/>
      <c r="P707" s="11"/>
      <c r="Q707" s="63">
        <f t="shared" si="117"/>
        <v>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20"/>
        <v>0</v>
      </c>
      <c r="L708" s="89">
        <f t="shared" si="108"/>
        <v>0</v>
      </c>
      <c r="M708" s="11"/>
      <c r="N708" s="11"/>
      <c r="O708" s="11"/>
      <c r="P708" s="11"/>
      <c r="Q708" s="63">
        <f t="shared" si="117"/>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425"/>
      <c r="B709" s="426" t="s">
        <v>698</v>
      </c>
      <c r="C709" s="682"/>
      <c r="D709" s="427"/>
      <c r="E709" s="429">
        <v>0</v>
      </c>
      <c r="F709" s="429"/>
      <c r="G709" s="430">
        <f>SUM(F709,E709)</f>
        <v>0</v>
      </c>
      <c r="H709" s="431">
        <f>ROUND(F709*H$7, )</f>
        <v>0</v>
      </c>
      <c r="I709" s="432">
        <f t="shared" ref="I709:J711" si="121">ROUND(H709*I$7, )</f>
        <v>0</v>
      </c>
      <c r="J709" s="432">
        <f t="shared" si="121"/>
        <v>0</v>
      </c>
      <c r="K709" s="89">
        <f t="shared" si="120"/>
        <v>0</v>
      </c>
      <c r="L709" s="89">
        <f t="shared" si="108"/>
        <v>0</v>
      </c>
      <c r="M709" s="11"/>
      <c r="N709" s="11"/>
      <c r="O709" s="11"/>
      <c r="P709" s="11"/>
      <c r="Q709" s="63">
        <f t="shared" si="117"/>
        <v>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317"/>
      <c r="B710" s="318"/>
      <c r="C710" s="679" t="s">
        <v>699</v>
      </c>
      <c r="D710" s="319"/>
      <c r="E710" s="151">
        <v>0</v>
      </c>
      <c r="F710" s="151"/>
      <c r="G710" s="322">
        <f>SUM(F710,E710)</f>
        <v>0</v>
      </c>
      <c r="H710" s="434">
        <f>ROUND(F710*H$7, )</f>
        <v>0</v>
      </c>
      <c r="I710" s="435">
        <f t="shared" si="121"/>
        <v>0</v>
      </c>
      <c r="J710" s="435">
        <f t="shared" si="121"/>
        <v>0</v>
      </c>
      <c r="K710" s="89">
        <f t="shared" si="120"/>
        <v>0</v>
      </c>
      <c r="L710" s="89">
        <f t="shared" si="108"/>
        <v>0</v>
      </c>
      <c r="M710" s="11"/>
      <c r="N710" s="11"/>
      <c r="O710" s="11"/>
      <c r="P710" s="11"/>
      <c r="Q710" s="63">
        <f t="shared" ref="Q710:Q773" si="12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317"/>
      <c r="B711" s="318"/>
      <c r="C711" s="679" t="s">
        <v>700</v>
      </c>
      <c r="D711" s="319"/>
      <c r="E711" s="321">
        <v>0</v>
      </c>
      <c r="F711" s="321"/>
      <c r="G711" s="322">
        <f>SUM(F711,E711)</f>
        <v>0</v>
      </c>
      <c r="H711" s="323">
        <f>ROUND(F711*H$7, )</f>
        <v>0</v>
      </c>
      <c r="I711" s="324">
        <f t="shared" si="121"/>
        <v>0</v>
      </c>
      <c r="J711" s="324">
        <f t="shared" si="121"/>
        <v>0</v>
      </c>
      <c r="K711" s="89">
        <f t="shared" si="120"/>
        <v>0</v>
      </c>
      <c r="L711" s="89">
        <f t="shared" si="108"/>
        <v>0</v>
      </c>
      <c r="M711" s="11"/>
      <c r="N711" s="11"/>
      <c r="O711" s="11"/>
      <c r="P711" s="11"/>
      <c r="Q711" s="63">
        <f t="shared" si="122"/>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20"/>
        <v>0</v>
      </c>
      <c r="L712" s="89">
        <f t="shared" si="108"/>
        <v>0</v>
      </c>
      <c r="M712" s="11"/>
      <c r="N712" s="11"/>
      <c r="O712" s="11"/>
      <c r="P712" s="11"/>
      <c r="Q712" s="63">
        <f t="shared" si="122"/>
        <v>0</v>
      </c>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425"/>
      <c r="B713" s="426" t="s">
        <v>698</v>
      </c>
      <c r="C713" s="682"/>
      <c r="D713" s="427"/>
      <c r="E713" s="429">
        <v>0</v>
      </c>
      <c r="F713" s="429"/>
      <c r="G713" s="430">
        <f>SUM(F713,E713)</f>
        <v>0</v>
      </c>
      <c r="H713" s="431">
        <f>ROUND(F713*H$7, )</f>
        <v>0</v>
      </c>
      <c r="I713" s="432">
        <f t="shared" ref="I713:J715" si="123">ROUND(H713*I$7, )</f>
        <v>0</v>
      </c>
      <c r="J713" s="432">
        <f t="shared" si="123"/>
        <v>0</v>
      </c>
      <c r="K713" s="89">
        <f t="shared" si="120"/>
        <v>0</v>
      </c>
      <c r="L713" s="89">
        <f t="shared" si="108"/>
        <v>0</v>
      </c>
      <c r="M713" s="11"/>
      <c r="N713" s="11"/>
      <c r="O713" s="11"/>
      <c r="P713" s="11"/>
      <c r="Q713" s="63">
        <f t="shared" si="122"/>
        <v>0</v>
      </c>
      <c r="R713" s="11"/>
      <c r="S713" s="11"/>
      <c r="T713" s="11"/>
      <c r="U713" s="11"/>
      <c r="V713" s="11"/>
      <c r="W713" s="11"/>
      <c r="X713" s="11"/>
      <c r="Y713" s="11"/>
      <c r="Z713" s="11"/>
      <c r="AA713" s="11"/>
      <c r="AB713" s="11"/>
      <c r="AC713" s="11"/>
      <c r="AD713" s="11"/>
      <c r="AE713" s="11"/>
      <c r="AF713" s="11"/>
      <c r="AG713" s="11"/>
      <c r="AH713" s="11"/>
      <c r="AI713" s="11"/>
      <c r="AJ713" s="11"/>
    </row>
    <row r="714" spans="1:36" ht="12.75" customHeight="1" x14ac:dyDescent="0.2">
      <c r="A714" s="317"/>
      <c r="B714" s="318"/>
      <c r="C714" s="679" t="s">
        <v>699</v>
      </c>
      <c r="D714" s="325"/>
      <c r="E714" s="151">
        <v>0</v>
      </c>
      <c r="F714" s="151"/>
      <c r="G714" s="322">
        <f>SUM(F714,E714)</f>
        <v>0</v>
      </c>
      <c r="H714" s="434">
        <f>ROUND(F714*H$7, )</f>
        <v>0</v>
      </c>
      <c r="I714" s="435">
        <f t="shared" si="123"/>
        <v>0</v>
      </c>
      <c r="J714" s="435">
        <f t="shared" si="123"/>
        <v>0</v>
      </c>
      <c r="K714" s="89">
        <f t="shared" si="120"/>
        <v>0</v>
      </c>
      <c r="L714" s="89">
        <f t="shared" si="108"/>
        <v>0</v>
      </c>
      <c r="M714" s="11"/>
      <c r="N714" s="11"/>
      <c r="O714" s="11"/>
      <c r="P714" s="11"/>
      <c r="Q714" s="63">
        <f t="shared" si="12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17"/>
      <c r="B715" s="318"/>
      <c r="C715" s="679" t="s">
        <v>700</v>
      </c>
      <c r="D715" s="319"/>
      <c r="E715" s="321">
        <v>0</v>
      </c>
      <c r="F715" s="321"/>
      <c r="G715" s="322">
        <f>SUM(F715,E715)</f>
        <v>0</v>
      </c>
      <c r="H715" s="323">
        <f>ROUND(F715*H$7, )</f>
        <v>0</v>
      </c>
      <c r="I715" s="324">
        <f t="shared" si="123"/>
        <v>0</v>
      </c>
      <c r="J715" s="324">
        <f t="shared" si="123"/>
        <v>0</v>
      </c>
      <c r="K715" s="89">
        <f t="shared" si="120"/>
        <v>0</v>
      </c>
      <c r="L715" s="89">
        <f t="shared" si="108"/>
        <v>0</v>
      </c>
      <c r="M715" s="11"/>
      <c r="N715" s="11"/>
      <c r="O715" s="11"/>
      <c r="P715" s="11"/>
      <c r="Q715" s="63">
        <f t="shared" si="12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20"/>
        <v>0</v>
      </c>
      <c r="L716" s="89">
        <f t="shared" si="108"/>
        <v>0</v>
      </c>
      <c r="M716" s="11"/>
      <c r="N716" s="11"/>
      <c r="O716" s="11"/>
      <c r="P716" s="11"/>
      <c r="Q716" s="63">
        <f t="shared" si="12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425"/>
      <c r="B717" s="426" t="s">
        <v>698</v>
      </c>
      <c r="C717" s="682"/>
      <c r="D717" s="427"/>
      <c r="E717" s="429">
        <v>0</v>
      </c>
      <c r="F717" s="429"/>
      <c r="G717" s="430">
        <f>SUM(F717,E717)</f>
        <v>0</v>
      </c>
      <c r="H717" s="431">
        <f>ROUND(F717*H$7, )</f>
        <v>0</v>
      </c>
      <c r="I717" s="432">
        <f t="shared" ref="I717:J719" si="124">ROUND(H717*I$7, )</f>
        <v>0</v>
      </c>
      <c r="J717" s="432">
        <f t="shared" si="124"/>
        <v>0</v>
      </c>
      <c r="K717" s="89">
        <f t="shared" si="120"/>
        <v>0</v>
      </c>
      <c r="L717" s="89">
        <f t="shared" si="108"/>
        <v>0</v>
      </c>
      <c r="M717" s="11"/>
      <c r="N717" s="11"/>
      <c r="O717" s="11"/>
      <c r="P717" s="11"/>
      <c r="Q717" s="63">
        <f t="shared" si="12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17"/>
      <c r="B718" s="318"/>
      <c r="C718" s="679" t="s">
        <v>699</v>
      </c>
      <c r="D718" s="325"/>
      <c r="E718" s="151">
        <v>0</v>
      </c>
      <c r="F718" s="151"/>
      <c r="G718" s="322">
        <f>SUM(F718,E718)</f>
        <v>0</v>
      </c>
      <c r="H718" s="434">
        <f>ROUND(F718*H$7, )</f>
        <v>0</v>
      </c>
      <c r="I718" s="435">
        <f t="shared" si="124"/>
        <v>0</v>
      </c>
      <c r="J718" s="435">
        <f t="shared" si="124"/>
        <v>0</v>
      </c>
      <c r="K718" s="89">
        <f t="shared" si="120"/>
        <v>0</v>
      </c>
      <c r="L718" s="89">
        <f t="shared" si="108"/>
        <v>0</v>
      </c>
      <c r="M718" s="11"/>
      <c r="N718" s="11"/>
      <c r="O718" s="11"/>
      <c r="P718" s="11"/>
      <c r="Q718" s="63">
        <f t="shared" si="122"/>
        <v>0</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317"/>
      <c r="B719" s="318"/>
      <c r="C719" s="679" t="s">
        <v>700</v>
      </c>
      <c r="D719" s="319"/>
      <c r="E719" s="321">
        <v>0</v>
      </c>
      <c r="F719" s="321"/>
      <c r="G719" s="322">
        <f>SUM(F719,E719)</f>
        <v>0</v>
      </c>
      <c r="H719" s="323">
        <f>ROUND(F719*H$7, )</f>
        <v>0</v>
      </c>
      <c r="I719" s="324">
        <f t="shared" si="124"/>
        <v>0</v>
      </c>
      <c r="J719" s="324">
        <f t="shared" si="124"/>
        <v>0</v>
      </c>
      <c r="K719" s="89">
        <f t="shared" si="120"/>
        <v>0</v>
      </c>
      <c r="L719" s="89">
        <f t="shared" si="108"/>
        <v>0</v>
      </c>
      <c r="M719" s="11"/>
      <c r="N719" s="11"/>
      <c r="O719" s="11"/>
      <c r="P719" s="11"/>
      <c r="Q719" s="63">
        <f t="shared" si="12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20"/>
        <v>20</v>
      </c>
      <c r="L720" s="89">
        <f t="shared" si="108"/>
        <v>10</v>
      </c>
      <c r="M720" s="11"/>
      <c r="N720" s="11"/>
      <c r="O720" s="11"/>
      <c r="P720" s="11"/>
      <c r="Q720" s="63">
        <f t="shared" si="12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20"/>
        <v>20</v>
      </c>
      <c r="L721" s="89">
        <f t="shared" si="108"/>
        <v>10</v>
      </c>
      <c r="M721" s="11"/>
      <c r="N721" s="11"/>
      <c r="O721" s="11"/>
      <c r="P721" s="11"/>
      <c r="Q721" s="63">
        <f t="shared" si="122"/>
        <v>-50276.5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50276.5</v>
      </c>
      <c r="F722" s="298">
        <f>SUM(F726,F729,F732,F735,F738,F743,F746,F761,F749,F741,F764)</f>
        <v>0</v>
      </c>
      <c r="G722" s="275">
        <f>SUM(G726,G729,G732,G735,G738,G743,G746,G761,G749,G741,G764)</f>
        <v>50276.5</v>
      </c>
      <c r="H722" s="276">
        <f>SUM(H726,H729,H732,H735,H738,H743,H746,H761,H749,H741,H764)</f>
        <v>0</v>
      </c>
      <c r="I722" s="277">
        <f>SUM(I726,I729,I732,I735,I738,I743,I746,I761,I749,I741,I764)</f>
        <v>0</v>
      </c>
      <c r="J722" s="277">
        <f>SUM(J726,J729,J732,J735,J738,J743,J746,J761,J749,J741,J764)</f>
        <v>0</v>
      </c>
      <c r="K722" s="89">
        <f t="shared" si="120"/>
        <v>100553</v>
      </c>
      <c r="L722" s="89">
        <f t="shared" si="108"/>
        <v>50276.5</v>
      </c>
      <c r="M722" s="11"/>
      <c r="N722" s="11"/>
      <c r="O722" s="11"/>
      <c r="P722" s="11"/>
      <c r="Q722" s="63">
        <f t="shared" si="122"/>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50276.5</v>
      </c>
      <c r="F723" s="358">
        <f>SUM(F724:F725)</f>
        <v>0</v>
      </c>
      <c r="G723" s="359">
        <f>SUM(G724:G725)</f>
        <v>50276.5</v>
      </c>
      <c r="H723" s="360">
        <f>SUM(H724:H725)</f>
        <v>0</v>
      </c>
      <c r="I723" s="361">
        <f>SUM(I724:I725)</f>
        <v>0</v>
      </c>
      <c r="J723" s="361">
        <f>SUM(J724:J725)</f>
        <v>0</v>
      </c>
      <c r="K723" s="89">
        <f t="shared" si="120"/>
        <v>100553</v>
      </c>
      <c r="L723" s="89">
        <f t="shared" si="108"/>
        <v>50276.5</v>
      </c>
      <c r="M723" s="11"/>
      <c r="N723" s="11"/>
      <c r="O723" s="11"/>
      <c r="P723" s="11"/>
      <c r="Q723" s="63">
        <f t="shared" si="122"/>
        <v>-8025.5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8025.5</v>
      </c>
      <c r="F724" s="440">
        <f>SUM(F727,F730,F733,F736,F739,F744,F747,F762,F759)</f>
        <v>0</v>
      </c>
      <c r="G724" s="365">
        <f>SUM(G727,G730,G733,G736,G739,G744,G747,G762,G759)</f>
        <v>8025.5</v>
      </c>
      <c r="H724" s="441">
        <f>SUM(H727,H730,H733,H736,H739,H744,H747,H762,H759)</f>
        <v>0</v>
      </c>
      <c r="I724" s="442">
        <f>SUM(I727,I730,I733,I736,I739,I744,I747,I762,I759)</f>
        <v>0</v>
      </c>
      <c r="J724" s="442">
        <f>SUM(J727,J730,J733,J736,J739,J744,J747,J762,J759)</f>
        <v>0</v>
      </c>
      <c r="K724" s="89">
        <f t="shared" si="120"/>
        <v>16051</v>
      </c>
      <c r="L724" s="89">
        <f t="shared" si="108"/>
        <v>8025.5</v>
      </c>
      <c r="M724" s="11"/>
      <c r="N724" s="11"/>
      <c r="O724" s="11"/>
      <c r="P724" s="11"/>
      <c r="Q724" s="63">
        <f t="shared" si="122"/>
        <v>-42251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42251</v>
      </c>
      <c r="F725" s="444">
        <f>SUM(F728,F731,F734,F737,F740,F745,F748,F763,F760,F742,F765)</f>
        <v>0</v>
      </c>
      <c r="G725" s="359">
        <f>SUM(G728,G731,G734,G737,G740,G745,G748,G763,G760,G742,G765)</f>
        <v>42251</v>
      </c>
      <c r="H725" s="360">
        <f>SUM(H728,H731,H734,H737,H740,H745,H748,H763,H760,H742,H765)</f>
        <v>0</v>
      </c>
      <c r="I725" s="361">
        <f>SUM(I728,I731,I734,I737,I740,I745,I748,I763,I760,I742,I765)</f>
        <v>0</v>
      </c>
      <c r="J725" s="361">
        <f>SUM(J728,J731,J734,J737,J740,J745,J748,J763,J760,J742,J765)</f>
        <v>0</v>
      </c>
      <c r="K725" s="89">
        <f t="shared" si="120"/>
        <v>84502</v>
      </c>
      <c r="L725" s="89">
        <f t="shared" si="108"/>
        <v>42251</v>
      </c>
      <c r="M725" s="11"/>
      <c r="N725" s="11"/>
      <c r="O725" s="11"/>
      <c r="P725" s="11"/>
      <c r="Q725" s="63">
        <f t="shared" si="122"/>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20"/>
        <v>19018</v>
      </c>
      <c r="L726" s="89">
        <f t="shared" si="108"/>
        <v>9509</v>
      </c>
      <c r="M726" s="11"/>
      <c r="N726" s="11"/>
      <c r="O726" s="11"/>
      <c r="P726" s="11"/>
      <c r="Q726" s="63">
        <f t="shared" si="122"/>
        <v>-2500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2500</v>
      </c>
      <c r="F727" s="327"/>
      <c r="G727" s="322">
        <f>SUM(F727,E727)</f>
        <v>2500</v>
      </c>
      <c r="H727" s="323">
        <f>ROUND(F727*H$7, )</f>
        <v>0</v>
      </c>
      <c r="I727" s="324">
        <f>ROUND(F727*I$7, )</f>
        <v>0</v>
      </c>
      <c r="J727" s="324">
        <f>ROUND(F727*J$7, )</f>
        <v>0</v>
      </c>
      <c r="K727" s="89">
        <f t="shared" si="120"/>
        <v>5000</v>
      </c>
      <c r="L727" s="89">
        <f t="shared" si="108"/>
        <v>2500</v>
      </c>
      <c r="M727" s="11"/>
      <c r="N727" s="11"/>
      <c r="O727" s="11"/>
      <c r="P727" s="11"/>
      <c r="Q727" s="63">
        <f t="shared" si="122"/>
        <v>-7009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7009</v>
      </c>
      <c r="F728" s="327"/>
      <c r="G728" s="322">
        <f>SUM(F728,E728)</f>
        <v>7009</v>
      </c>
      <c r="H728" s="330">
        <f>ROUND(F728*H$7, )</f>
        <v>0</v>
      </c>
      <c r="I728" s="331">
        <f>ROUND(F728*I$7, )</f>
        <v>0</v>
      </c>
      <c r="J728" s="331">
        <f>ROUND(F728*J$7, )</f>
        <v>0</v>
      </c>
      <c r="K728" s="89">
        <f t="shared" si="120"/>
        <v>14018</v>
      </c>
      <c r="L728" s="89">
        <f t="shared" si="108"/>
        <v>7009</v>
      </c>
      <c r="M728" s="11"/>
      <c r="N728" s="63">
        <f>G728-18-1539</f>
        <v>5452</v>
      </c>
      <c r="O728" s="11"/>
      <c r="P728" s="11"/>
      <c r="Q728" s="63">
        <f t="shared" si="12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308" t="s">
        <v>769</v>
      </c>
      <c r="B729" s="309"/>
      <c r="C729" s="310"/>
      <c r="D729" s="421"/>
      <c r="E729" s="446">
        <v>0</v>
      </c>
      <c r="F729" s="446">
        <f>SUM(F731,F730)</f>
        <v>0</v>
      </c>
      <c r="G729" s="447">
        <f>SUM(G731,G730)</f>
        <v>0</v>
      </c>
      <c r="H729" s="448">
        <f>ROUND(F729*H$7, )</f>
        <v>0</v>
      </c>
      <c r="I729" s="449">
        <f t="shared" ref="I729:J731" si="125">ROUND(H729*I$7, )</f>
        <v>0</v>
      </c>
      <c r="J729" s="449">
        <f t="shared" si="125"/>
        <v>0</v>
      </c>
      <c r="K729" s="89">
        <f t="shared" si="120"/>
        <v>0</v>
      </c>
      <c r="L729" s="89">
        <f t="shared" si="108"/>
        <v>0</v>
      </c>
      <c r="M729" s="11"/>
      <c r="N729" s="11"/>
      <c r="O729" s="11"/>
      <c r="P729" s="11"/>
      <c r="Q729" s="63">
        <f t="shared" si="12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17"/>
      <c r="B730" s="318"/>
      <c r="C730" s="679" t="s">
        <v>699</v>
      </c>
      <c r="D730" s="319"/>
      <c r="E730" s="321">
        <v>0</v>
      </c>
      <c r="F730" s="321"/>
      <c r="G730" s="322">
        <f>SUM(F730,E730)</f>
        <v>0</v>
      </c>
      <c r="H730" s="323">
        <f>ROUND(F730*H$7, )</f>
        <v>0</v>
      </c>
      <c r="I730" s="324">
        <f t="shared" si="125"/>
        <v>0</v>
      </c>
      <c r="J730" s="324">
        <f t="shared" si="125"/>
        <v>0</v>
      </c>
      <c r="K730" s="89">
        <f t="shared" si="120"/>
        <v>0</v>
      </c>
      <c r="L730" s="89">
        <f t="shared" si="108"/>
        <v>0</v>
      </c>
      <c r="M730" s="11"/>
      <c r="N730" s="11"/>
      <c r="O730" s="11"/>
      <c r="P730" s="11"/>
      <c r="Q730" s="63">
        <f t="shared" si="122"/>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17"/>
      <c r="B731" s="318"/>
      <c r="C731" s="679" t="s">
        <v>700</v>
      </c>
      <c r="D731" s="319"/>
      <c r="E731" s="321">
        <v>0</v>
      </c>
      <c r="F731" s="321"/>
      <c r="G731" s="322">
        <f>SUM(F731,E731)</f>
        <v>0</v>
      </c>
      <c r="H731" s="323">
        <f>ROUND(F731*H$7, )</f>
        <v>0</v>
      </c>
      <c r="I731" s="324">
        <f t="shared" si="125"/>
        <v>0</v>
      </c>
      <c r="J731" s="324">
        <f t="shared" si="125"/>
        <v>0</v>
      </c>
      <c r="K731" s="89">
        <f t="shared" si="120"/>
        <v>0</v>
      </c>
      <c r="L731" s="89">
        <f t="shared" si="108"/>
        <v>0</v>
      </c>
      <c r="M731" s="11"/>
      <c r="N731" s="11"/>
      <c r="O731" s="11"/>
      <c r="P731" s="11"/>
      <c r="Q731" s="63">
        <f t="shared" si="12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20"/>
        <v>5300</v>
      </c>
      <c r="L732" s="89">
        <f t="shared" si="108"/>
        <v>2650</v>
      </c>
      <c r="M732" s="11"/>
      <c r="N732" s="11"/>
      <c r="O732" s="11"/>
      <c r="P732" s="11"/>
      <c r="Q732" s="63">
        <f t="shared" si="122"/>
        <v>-1695</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1695</v>
      </c>
      <c r="F733" s="327"/>
      <c r="G733" s="322">
        <f>SUM(F733,E733)</f>
        <v>1695</v>
      </c>
      <c r="H733" s="323">
        <f>ROUND(F733*H$7, )</f>
        <v>0</v>
      </c>
      <c r="I733" s="324">
        <f>ROUND(H733*I$7, )</f>
        <v>0</v>
      </c>
      <c r="J733" s="324">
        <f>ROUND(I733*J$7, )</f>
        <v>0</v>
      </c>
      <c r="K733" s="89">
        <f t="shared" si="120"/>
        <v>3390</v>
      </c>
      <c r="L733" s="89">
        <f t="shared" si="108"/>
        <v>1695</v>
      </c>
      <c r="M733" s="11"/>
      <c r="N733" s="11"/>
      <c r="O733" s="11"/>
      <c r="P733" s="11"/>
      <c r="Q733" s="63">
        <f t="shared" si="122"/>
        <v>-955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955</v>
      </c>
      <c r="F734" s="327"/>
      <c r="G734" s="322">
        <f>SUM(F734,E734)</f>
        <v>955</v>
      </c>
      <c r="H734" s="330">
        <f>ROUND(F734*H$7, )</f>
        <v>0</v>
      </c>
      <c r="I734" s="331">
        <f>ROUND(F734*I$7, )</f>
        <v>0</v>
      </c>
      <c r="J734" s="331">
        <f>ROUND(F734*J$7, )</f>
        <v>0</v>
      </c>
      <c r="K734" s="89">
        <f t="shared" si="120"/>
        <v>1910</v>
      </c>
      <c r="L734" s="89">
        <f t="shared" si="108"/>
        <v>955</v>
      </c>
      <c r="M734" s="11"/>
      <c r="N734" s="11"/>
      <c r="O734" s="11"/>
      <c r="P734" s="11"/>
      <c r="Q734" s="63">
        <f t="shared" si="12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20"/>
        <v>9000</v>
      </c>
      <c r="L735" s="89">
        <f t="shared" si="108"/>
        <v>4500</v>
      </c>
      <c r="M735" s="11"/>
      <c r="N735" s="11"/>
      <c r="O735" s="11"/>
      <c r="P735" s="11"/>
      <c r="Q735" s="63">
        <f t="shared" si="122"/>
        <v>-3720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3720</v>
      </c>
      <c r="F736" s="646"/>
      <c r="G736" s="322">
        <f>SUM(F736,E736)</f>
        <v>3720</v>
      </c>
      <c r="H736" s="323">
        <f>ROUND(F736*H$7, )</f>
        <v>0</v>
      </c>
      <c r="I736" s="324">
        <f>ROUND(H736*I$7, )</f>
        <v>0</v>
      </c>
      <c r="J736" s="324">
        <f>ROUND(I736*J$7, )</f>
        <v>0</v>
      </c>
      <c r="K736" s="89">
        <f t="shared" si="120"/>
        <v>7440</v>
      </c>
      <c r="L736" s="89">
        <f t="shared" si="108"/>
        <v>3720</v>
      </c>
      <c r="M736" s="11"/>
      <c r="N736" s="11"/>
      <c r="O736" s="11"/>
      <c r="P736" s="11"/>
      <c r="Q736" s="63">
        <f t="shared" si="122"/>
        <v>-780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780</v>
      </c>
      <c r="F737" s="646"/>
      <c r="G737" s="322">
        <f>SUM(F737,E737)</f>
        <v>780</v>
      </c>
      <c r="H737" s="330">
        <f>ROUND(F737*H$7, )</f>
        <v>0</v>
      </c>
      <c r="I737" s="331">
        <f>ROUND(H737*I$7, )</f>
        <v>0</v>
      </c>
      <c r="J737" s="331">
        <f>ROUND(I737*J$7, )</f>
        <v>0</v>
      </c>
      <c r="K737" s="89">
        <f t="shared" si="120"/>
        <v>1560</v>
      </c>
      <c r="L737" s="89">
        <f t="shared" si="108"/>
        <v>780</v>
      </c>
      <c r="M737" s="11"/>
      <c r="N737" s="11"/>
      <c r="O737" s="11"/>
      <c r="P737" s="11"/>
      <c r="Q737" s="63">
        <f t="shared" si="122"/>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20"/>
        <v>0</v>
      </c>
      <c r="L738" s="89">
        <f t="shared" si="108"/>
        <v>0</v>
      </c>
      <c r="M738" s="11"/>
      <c r="N738" s="11"/>
      <c r="O738" s="11"/>
      <c r="P738" s="11"/>
      <c r="Q738" s="63">
        <f t="shared" si="122"/>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20"/>
        <v>0</v>
      </c>
      <c r="L739" s="89">
        <f t="shared" si="108"/>
        <v>0</v>
      </c>
      <c r="M739" s="11"/>
      <c r="N739" s="11"/>
      <c r="O739" s="11"/>
      <c r="P739" s="11"/>
      <c r="Q739" s="63">
        <f t="shared" si="122"/>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20"/>
        <v>0</v>
      </c>
      <c r="L740" s="89">
        <f t="shared" si="108"/>
        <v>0</v>
      </c>
      <c r="M740" s="11"/>
      <c r="N740" s="11"/>
      <c r="O740" s="11"/>
      <c r="P740" s="11"/>
      <c r="Q740" s="63">
        <f t="shared" si="122"/>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20"/>
        <v>0</v>
      </c>
      <c r="L741" s="89">
        <f t="shared" si="108"/>
        <v>0</v>
      </c>
      <c r="M741" s="11"/>
      <c r="N741" s="11"/>
      <c r="O741" s="11"/>
      <c r="P741" s="11"/>
      <c r="Q741" s="63">
        <f t="shared" si="122"/>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20"/>
        <v>0</v>
      </c>
      <c r="L742" s="89">
        <f t="shared" si="108"/>
        <v>0</v>
      </c>
      <c r="M742" s="11"/>
      <c r="N742" s="11"/>
      <c r="O742" s="11"/>
      <c r="P742" s="11"/>
      <c r="Q742" s="63">
        <f t="shared" si="12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20"/>
        <v>213</v>
      </c>
      <c r="L743" s="89">
        <f t="shared" si="108"/>
        <v>106.5</v>
      </c>
      <c r="M743" s="11"/>
      <c r="N743" s="11"/>
      <c r="O743" s="11"/>
      <c r="P743" s="11"/>
      <c r="Q743" s="63">
        <f t="shared" si="12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20"/>
        <v>213</v>
      </c>
      <c r="L744" s="89">
        <f t="shared" si="108"/>
        <v>106.5</v>
      </c>
      <c r="M744" s="11"/>
      <c r="N744" s="11"/>
      <c r="O744" s="11"/>
      <c r="P744" s="11"/>
      <c r="Q744" s="63">
        <f t="shared" si="122"/>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20"/>
        <v>0</v>
      </c>
      <c r="L745" s="89">
        <f t="shared" si="108"/>
        <v>0</v>
      </c>
      <c r="M745" s="11"/>
      <c r="N745" s="11"/>
      <c r="O745" s="11"/>
      <c r="P745" s="11"/>
      <c r="Q745" s="63">
        <f t="shared" si="122"/>
        <v>0</v>
      </c>
      <c r="R745" s="11"/>
      <c r="S745" s="11"/>
      <c r="T745" s="11"/>
      <c r="U745" s="11"/>
      <c r="V745" s="11"/>
      <c r="W745" s="11"/>
      <c r="X745" s="11"/>
      <c r="Y745" s="11"/>
      <c r="Z745" s="11"/>
      <c r="AA745" s="11"/>
      <c r="AB745" s="11"/>
      <c r="AC745" s="11"/>
      <c r="AD745" s="11"/>
      <c r="AE745" s="11"/>
      <c r="AF745" s="11"/>
      <c r="AG745" s="11"/>
      <c r="AH745" s="11"/>
      <c r="AI745" s="11"/>
      <c r="AJ745" s="11"/>
    </row>
    <row r="746" spans="1:36" ht="38.25"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20"/>
        <v>0</v>
      </c>
      <c r="L746" s="89">
        <f t="shared" si="108"/>
        <v>0</v>
      </c>
      <c r="M746" s="11"/>
      <c r="N746" s="11"/>
      <c r="O746" s="11"/>
      <c r="P746" s="11"/>
      <c r="Q746" s="63">
        <f t="shared" si="122"/>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20"/>
        <v>0</v>
      </c>
      <c r="L747" s="89">
        <f t="shared" si="108"/>
        <v>0</v>
      </c>
      <c r="M747" s="11"/>
      <c r="N747" s="11"/>
      <c r="O747" s="11"/>
      <c r="P747" s="11"/>
      <c r="Q747" s="63">
        <f t="shared" si="122"/>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317"/>
      <c r="B748" s="318"/>
      <c r="C748" s="679" t="s">
        <v>700</v>
      </c>
      <c r="D748" s="319"/>
      <c r="E748" s="327">
        <v>0</v>
      </c>
      <c r="F748" s="327"/>
      <c r="G748" s="322">
        <f>SUM(F748,E748)</f>
        <v>0</v>
      </c>
      <c r="H748" s="330"/>
      <c r="I748" s="331"/>
      <c r="J748" s="331"/>
      <c r="K748" s="89">
        <f t="shared" si="120"/>
        <v>0</v>
      </c>
      <c r="L748" s="89">
        <f t="shared" si="108"/>
        <v>0</v>
      </c>
      <c r="M748" s="11"/>
      <c r="N748" s="11"/>
      <c r="O748" s="11"/>
      <c r="P748" s="11"/>
      <c r="Q748" s="63">
        <f t="shared" si="12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20"/>
        <v>64594</v>
      </c>
      <c r="L749" s="89">
        <f t="shared" si="108"/>
        <v>32297</v>
      </c>
      <c r="M749" s="11"/>
      <c r="N749" s="11"/>
      <c r="O749" s="11"/>
      <c r="P749" s="11"/>
      <c r="Q749" s="63">
        <f t="shared" si="122"/>
        <v>0</v>
      </c>
      <c r="R749" s="11"/>
      <c r="S749" s="11"/>
      <c r="T749" s="11"/>
      <c r="U749" s="11"/>
      <c r="V749" s="11"/>
      <c r="W749" s="11"/>
      <c r="X749" s="11"/>
      <c r="Y749" s="11"/>
      <c r="Z749" s="11"/>
      <c r="AA749" s="11"/>
      <c r="AB749" s="11"/>
      <c r="AC749" s="11"/>
      <c r="AD749" s="11"/>
      <c r="AE749" s="11"/>
      <c r="AF749" s="11"/>
      <c r="AG749" s="11"/>
      <c r="AH749" s="11"/>
      <c r="AI749" s="11"/>
      <c r="AJ749" s="11"/>
    </row>
    <row r="750" spans="1:36" ht="53.25" customHeight="1" x14ac:dyDescent="0.2">
      <c r="A750" s="317"/>
      <c r="B750" s="318"/>
      <c r="C750" s="334" t="s">
        <v>779</v>
      </c>
      <c r="D750" s="427"/>
      <c r="E750" s="327">
        <v>0</v>
      </c>
      <c r="F750" s="327"/>
      <c r="G750" s="460">
        <f t="shared" ref="G750:G755" si="126">SUM(F750,E750)</f>
        <v>0</v>
      </c>
      <c r="H750" s="461"/>
      <c r="I750" s="462"/>
      <c r="J750" s="462"/>
      <c r="K750" s="89">
        <f t="shared" si="120"/>
        <v>0</v>
      </c>
      <c r="L750" s="89">
        <f t="shared" si="108"/>
        <v>0</v>
      </c>
      <c r="M750" s="11"/>
      <c r="N750" s="11"/>
      <c r="O750" s="11"/>
      <c r="P750" s="11"/>
      <c r="Q750" s="63">
        <f t="shared" si="12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6"/>
        <v>26660</v>
      </c>
      <c r="H751" s="461"/>
      <c r="I751" s="462"/>
      <c r="J751" s="462"/>
      <c r="K751" s="89">
        <f t="shared" si="120"/>
        <v>53320</v>
      </c>
      <c r="L751" s="89">
        <f t="shared" si="108"/>
        <v>26660</v>
      </c>
      <c r="M751" s="11"/>
      <c r="N751" s="11"/>
      <c r="O751" s="11"/>
      <c r="P751" s="11"/>
      <c r="Q751" s="63">
        <f t="shared" si="12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6"/>
        <v>2</v>
      </c>
      <c r="H752" s="461"/>
      <c r="I752" s="462"/>
      <c r="J752" s="462"/>
      <c r="K752" s="89">
        <f t="shared" si="120"/>
        <v>4</v>
      </c>
      <c r="L752" s="89">
        <f t="shared" si="108"/>
        <v>2</v>
      </c>
      <c r="M752" s="2"/>
      <c r="N752" s="2"/>
      <c r="O752" s="2"/>
      <c r="P752" s="2"/>
      <c r="Q752" s="63">
        <f t="shared" si="12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6"/>
        <v>26658</v>
      </c>
      <c r="H753" s="461"/>
      <c r="I753" s="462"/>
      <c r="J753" s="462"/>
      <c r="K753" s="89">
        <f t="shared" si="120"/>
        <v>53316</v>
      </c>
      <c r="L753" s="89">
        <f t="shared" si="108"/>
        <v>26658</v>
      </c>
      <c r="M753" s="2"/>
      <c r="N753" s="2"/>
      <c r="O753" s="2"/>
      <c r="P753" s="2"/>
      <c r="Q753" s="63">
        <f t="shared" si="12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6"/>
        <v>5446</v>
      </c>
      <c r="H754" s="461"/>
      <c r="I754" s="462"/>
      <c r="J754" s="462"/>
      <c r="K754" s="89">
        <f t="shared" si="120"/>
        <v>10892</v>
      </c>
      <c r="L754" s="89">
        <f t="shared" si="108"/>
        <v>5446</v>
      </c>
      <c r="M754" s="11"/>
      <c r="N754" s="11"/>
      <c r="O754" s="11"/>
      <c r="P754" s="11"/>
      <c r="Q754" s="63">
        <f t="shared" si="122"/>
        <v>0</v>
      </c>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17"/>
      <c r="B755" s="318"/>
      <c r="C755" s="334" t="s">
        <v>783</v>
      </c>
      <c r="D755" s="427"/>
      <c r="E755" s="327">
        <v>0</v>
      </c>
      <c r="F755" s="327"/>
      <c r="G755" s="460">
        <f t="shared" si="126"/>
        <v>0</v>
      </c>
      <c r="H755" s="461"/>
      <c r="I755" s="462"/>
      <c r="J755" s="462"/>
      <c r="K755" s="89">
        <f t="shared" si="120"/>
        <v>0</v>
      </c>
      <c r="L755" s="89">
        <f t="shared" si="108"/>
        <v>0</v>
      </c>
      <c r="M755" s="11"/>
      <c r="N755" s="11"/>
      <c r="O755" s="11"/>
      <c r="P755" s="11"/>
      <c r="Q755" s="63">
        <f t="shared" si="12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20"/>
        <v>382</v>
      </c>
      <c r="L756" s="89">
        <f t="shared" si="108"/>
        <v>191</v>
      </c>
      <c r="M756" s="11"/>
      <c r="N756" s="11"/>
      <c r="O756" s="11"/>
      <c r="P756" s="11"/>
      <c r="Q756" s="63">
        <f t="shared" si="122"/>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89">
        <f t="shared" si="120"/>
        <v>4</v>
      </c>
      <c r="L757" s="660">
        <f>IF(G757&lt;&gt;0,G757,0)</f>
        <v>2</v>
      </c>
      <c r="M757" s="661"/>
      <c r="N757" s="661"/>
      <c r="O757" s="661"/>
      <c r="P757" s="661"/>
      <c r="Q757" s="63">
        <f t="shared" si="122"/>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89">
        <f t="shared" si="120"/>
        <v>378</v>
      </c>
      <c r="L758" s="660">
        <f>IF(G758&lt;&gt;0,G758,0)</f>
        <v>189</v>
      </c>
      <c r="M758" s="661"/>
      <c r="N758" s="661"/>
      <c r="O758" s="661"/>
      <c r="P758" s="661"/>
      <c r="Q758" s="63">
        <f t="shared" si="122"/>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20"/>
        <v>8</v>
      </c>
      <c r="L759" s="89">
        <f t="shared" si="108"/>
        <v>4</v>
      </c>
      <c r="M759" s="11"/>
      <c r="N759" s="11"/>
      <c r="O759" s="11"/>
      <c r="P759" s="11"/>
      <c r="Q759" s="63">
        <f t="shared" si="12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20"/>
        <v>64586</v>
      </c>
      <c r="L760" s="89">
        <f t="shared" si="108"/>
        <v>32293</v>
      </c>
      <c r="M760" s="11"/>
      <c r="N760" s="11"/>
      <c r="O760" s="11"/>
      <c r="P760" s="11"/>
      <c r="Q760" s="63">
        <f t="shared" si="122"/>
        <v>-1214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1214</v>
      </c>
      <c r="F761" s="313">
        <f>SUM(F763,F762)</f>
        <v>0</v>
      </c>
      <c r="G761" s="314">
        <f>SUM(G763,G762)</f>
        <v>1214</v>
      </c>
      <c r="H761" s="418">
        <f>SUM(H763,H762)</f>
        <v>0</v>
      </c>
      <c r="I761" s="419">
        <f>SUM(I763,I762)</f>
        <v>0</v>
      </c>
      <c r="J761" s="419">
        <f>SUM(J763,J762)</f>
        <v>0</v>
      </c>
      <c r="K761" s="89">
        <f t="shared" si="120"/>
        <v>2428</v>
      </c>
      <c r="L761" s="89">
        <f t="shared" si="108"/>
        <v>1214</v>
      </c>
      <c r="M761" s="11"/>
      <c r="N761" s="11"/>
      <c r="O761" s="11"/>
      <c r="P761" s="11"/>
      <c r="Q761" s="63">
        <f t="shared" si="122"/>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17"/>
      <c r="B762" s="318"/>
      <c r="C762" s="679" t="s">
        <v>699</v>
      </c>
      <c r="D762" s="319"/>
      <c r="E762" s="327">
        <v>0</v>
      </c>
      <c r="F762" s="327"/>
      <c r="G762" s="467">
        <f>SUM(F762,E762)</f>
        <v>0</v>
      </c>
      <c r="H762" s="330"/>
      <c r="I762" s="331"/>
      <c r="J762" s="331"/>
      <c r="K762" s="89">
        <f t="shared" ref="K762:K825" si="127">SUM(E762:G762)</f>
        <v>0</v>
      </c>
      <c r="L762" s="89">
        <f t="shared" si="108"/>
        <v>0</v>
      </c>
      <c r="M762" s="11"/>
      <c r="N762" s="11"/>
      <c r="O762" s="11"/>
      <c r="P762" s="11"/>
      <c r="Q762" s="63">
        <f t="shared" si="122"/>
        <v>-1214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1214</v>
      </c>
      <c r="F763" s="646"/>
      <c r="G763" s="322">
        <f>SUM(F763,E763)</f>
        <v>1214</v>
      </c>
      <c r="H763" s="330"/>
      <c r="I763" s="331"/>
      <c r="J763" s="331"/>
      <c r="K763" s="89">
        <f t="shared" si="127"/>
        <v>2428</v>
      </c>
      <c r="L763" s="89">
        <f t="shared" si="108"/>
        <v>1214</v>
      </c>
      <c r="M763" s="11"/>
      <c r="N763" s="11"/>
      <c r="O763" s="11"/>
      <c r="P763" s="11"/>
      <c r="Q763" s="63">
        <f t="shared" si="122"/>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27"/>
        <v>0</v>
      </c>
      <c r="L764" s="89">
        <f t="shared" si="108"/>
        <v>0</v>
      </c>
      <c r="M764" s="11"/>
      <c r="N764" s="11"/>
      <c r="O764" s="11"/>
      <c r="P764" s="11"/>
      <c r="Q764" s="63">
        <f t="shared" si="122"/>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c r="B765" s="318"/>
      <c r="C765" s="679" t="s">
        <v>700</v>
      </c>
      <c r="D765" s="319"/>
      <c r="E765" s="472">
        <v>0</v>
      </c>
      <c r="F765" s="472"/>
      <c r="G765" s="322">
        <f>SUM(F765,E765)</f>
        <v>0</v>
      </c>
      <c r="H765" s="473"/>
      <c r="I765" s="474"/>
      <c r="J765" s="474"/>
      <c r="K765" s="89">
        <f t="shared" si="127"/>
        <v>0</v>
      </c>
      <c r="L765" s="89">
        <f t="shared" si="108"/>
        <v>0</v>
      </c>
      <c r="M765" s="11"/>
      <c r="N765" s="11"/>
      <c r="O765" s="11"/>
      <c r="P765" s="11"/>
      <c r="Q765" s="63">
        <f t="shared" si="122"/>
        <v>-45965.99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45965.99</v>
      </c>
      <c r="F766" s="298">
        <f>SUM(F770,F801,F805,F812,F814,F816,F823,F818,F829,F832)</f>
        <v>0</v>
      </c>
      <c r="G766" s="275">
        <f>SUM(G770,G801,G805,G812,G814,G816,G823,G818,G829,G832)</f>
        <v>45965.99</v>
      </c>
      <c r="H766" s="276">
        <f>SUM(H770,H801,H812,H816,H818,H805,H814,H829)</f>
        <v>0</v>
      </c>
      <c r="I766" s="277">
        <f>SUM(I770,I801,I812,I816,I818,I805,I814,I829)</f>
        <v>0</v>
      </c>
      <c r="J766" s="277">
        <f>SUM(J770,J801,J812,J816,J818,J805,J814,J829)</f>
        <v>0</v>
      </c>
      <c r="K766" s="89">
        <f t="shared" si="127"/>
        <v>91931.98</v>
      </c>
      <c r="L766" s="89">
        <f t="shared" si="108"/>
        <v>45965.99</v>
      </c>
      <c r="M766" s="63">
        <f>G766-G767</f>
        <v>0</v>
      </c>
      <c r="N766" s="11"/>
      <c r="O766" s="11"/>
      <c r="P766" s="11"/>
      <c r="Q766" s="63">
        <f t="shared" si="122"/>
        <v>-45965.99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45965.99</v>
      </c>
      <c r="F767" s="358">
        <f>F768+F769</f>
        <v>0</v>
      </c>
      <c r="G767" s="359">
        <f>G768+G769</f>
        <v>45965.99</v>
      </c>
      <c r="H767" s="360">
        <f>SUM(H768:H769)</f>
        <v>0</v>
      </c>
      <c r="I767" s="361">
        <f>SUM(I768:I769)</f>
        <v>0</v>
      </c>
      <c r="J767" s="361">
        <f>SUM(J768:J769)</f>
        <v>0</v>
      </c>
      <c r="K767" s="89">
        <f t="shared" si="127"/>
        <v>91931.98</v>
      </c>
      <c r="L767" s="89">
        <f t="shared" si="108"/>
        <v>45965.99</v>
      </c>
      <c r="M767" s="11"/>
      <c r="N767" s="11"/>
      <c r="O767" s="11"/>
      <c r="P767" s="11"/>
      <c r="Q767" s="63">
        <f t="shared" si="122"/>
        <v>-38251.99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38251.99</v>
      </c>
      <c r="F768" s="358">
        <f>SUM(F778,F784,F787,F790,F803,F807,F810,F813,F815,F817,F824,F830,F833,F774,F799,F821)</f>
        <v>0</v>
      </c>
      <c r="G768" s="359">
        <f>SUM(G778,G784,G787,G790,G803,G807,G810,G813,G815,G817,G824,G830,G833,G774,G799,G821)</f>
        <v>38251.99</v>
      </c>
      <c r="H768" s="360">
        <f>SUM(H778,H784,H787,H790,H803,H807,H810,H813,H817,H815,H830)</f>
        <v>0</v>
      </c>
      <c r="I768" s="361">
        <f>SUM(I778,I784,I787,I790,I803,I807,I810,I813,I817,I815,I830)</f>
        <v>0</v>
      </c>
      <c r="J768" s="361">
        <f>SUM(J778,J784,J787,J790,J803,J807,J810,J813,J817,J815,J830)</f>
        <v>0</v>
      </c>
      <c r="K768" s="89">
        <f t="shared" si="127"/>
        <v>76503.98</v>
      </c>
      <c r="L768" s="89">
        <f t="shared" si="108"/>
        <v>38251.99</v>
      </c>
      <c r="M768" s="11"/>
      <c r="N768" s="11"/>
      <c r="O768" s="11"/>
      <c r="P768" s="11"/>
      <c r="Q768" s="63">
        <f t="shared" si="122"/>
        <v>-7714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7714</v>
      </c>
      <c r="F769" s="358">
        <f>SUM(F779,F785,F788,F791,F804,F808,F811,F822,F831,F834,F800)</f>
        <v>0</v>
      </c>
      <c r="G769" s="359">
        <f>SUM(G779,G785,G788,G791,G804,G808,G811,G822,G831,G834,G800)</f>
        <v>7714</v>
      </c>
      <c r="H769" s="360">
        <f>SUM(H779,H785,H788,H791,H804,H808,H811,H822,H815,H831)</f>
        <v>0</v>
      </c>
      <c r="I769" s="361">
        <f>SUM(I779,I785,I788,I791,I804,I808,I811,I822,I815,I831)</f>
        <v>0</v>
      </c>
      <c r="J769" s="361">
        <f>SUM(J779,J785,J788,J791,J804,J808,J811,J822,J815,J831)</f>
        <v>0</v>
      </c>
      <c r="K769" s="89">
        <f t="shared" si="127"/>
        <v>15428</v>
      </c>
      <c r="L769" s="89">
        <f t="shared" si="108"/>
        <v>7714</v>
      </c>
      <c r="M769" s="11"/>
      <c r="N769" s="11"/>
      <c r="O769" s="11"/>
      <c r="P769" s="11"/>
      <c r="Q769" s="63">
        <f t="shared" si="122"/>
        <v>-29632.989999999998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29632.989999999998</v>
      </c>
      <c r="F770" s="304">
        <f>SUM(F771,F780,F786,F789,F795)</f>
        <v>0</v>
      </c>
      <c r="G770" s="305">
        <f>SUM(G771,G780,G786,G789,G795)</f>
        <v>29632.989999999998</v>
      </c>
      <c r="H770" s="306">
        <f>SUM(H771,H780,H786,H789)</f>
        <v>0</v>
      </c>
      <c r="I770" s="307">
        <f>SUM(I771,I780,I786,I789)</f>
        <v>0</v>
      </c>
      <c r="J770" s="307">
        <f>SUM(J771,J780,J786,J789)</f>
        <v>0</v>
      </c>
      <c r="K770" s="89">
        <f t="shared" si="127"/>
        <v>59265.979999999996</v>
      </c>
      <c r="L770" s="89">
        <f t="shared" si="108"/>
        <v>29632.989999999998</v>
      </c>
      <c r="M770" s="11"/>
      <c r="N770" s="11"/>
      <c r="O770" s="11"/>
      <c r="P770" s="11"/>
      <c r="Q770" s="63">
        <f t="shared" si="122"/>
        <v>-9550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9550</v>
      </c>
      <c r="F771" s="313">
        <f>SUM(F772,F773,F776)</f>
        <v>0</v>
      </c>
      <c r="G771" s="314">
        <f>SUM(G772,G773,G776)</f>
        <v>9550</v>
      </c>
      <c r="H771" s="315">
        <f>SUM(H772:H776)</f>
        <v>0</v>
      </c>
      <c r="I771" s="316">
        <f>SUM(I772:I776)</f>
        <v>0</v>
      </c>
      <c r="J771" s="316">
        <f>SUM(J772:J776)</f>
        <v>0</v>
      </c>
      <c r="K771" s="89">
        <f t="shared" si="127"/>
        <v>19100</v>
      </c>
      <c r="L771" s="89">
        <f t="shared" si="108"/>
        <v>9550</v>
      </c>
      <c r="M771" s="11"/>
      <c r="N771" s="11"/>
      <c r="O771" s="11"/>
      <c r="P771" s="11"/>
      <c r="Q771" s="63">
        <f t="shared" si="122"/>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9550</v>
      </c>
      <c r="F772" s="338">
        <f>F778+F779</f>
        <v>0</v>
      </c>
      <c r="G772" s="322">
        <f>SUM(F772,E772)</f>
        <v>9550</v>
      </c>
      <c r="H772" s="159">
        <f>ROUND(F772*H$7, )</f>
        <v>0</v>
      </c>
      <c r="I772" s="160">
        <f>ROUND(F772*I$7, )</f>
        <v>0</v>
      </c>
      <c r="J772" s="160">
        <f>ROUND(F772*J$7, )</f>
        <v>0</v>
      </c>
      <c r="K772" s="89">
        <f t="shared" si="127"/>
        <v>19100</v>
      </c>
      <c r="L772" s="89">
        <f t="shared" si="108"/>
        <v>9550</v>
      </c>
      <c r="M772" s="11"/>
      <c r="N772" s="11"/>
      <c r="O772" s="11"/>
      <c r="P772" s="11"/>
      <c r="Q772" s="63">
        <f t="shared" si="122"/>
        <v>0</v>
      </c>
      <c r="R772" s="11"/>
      <c r="S772" s="11"/>
      <c r="T772" s="11"/>
      <c r="U772" s="11"/>
      <c r="V772" s="11"/>
      <c r="W772" s="11"/>
      <c r="X772" s="11"/>
      <c r="Y772" s="11"/>
      <c r="Z772" s="11"/>
      <c r="AA772" s="11"/>
      <c r="AB772" s="11"/>
      <c r="AC772" s="11"/>
      <c r="AD772" s="11"/>
      <c r="AE772" s="11"/>
      <c r="AF772" s="11"/>
      <c r="AG772" s="11"/>
      <c r="AH772" s="11"/>
      <c r="AI772" s="11"/>
      <c r="AJ772" s="11"/>
    </row>
    <row r="773" spans="1:36" ht="12.75" customHeight="1" x14ac:dyDescent="0.2">
      <c r="A773" s="317" t="s">
        <v>709</v>
      </c>
      <c r="B773" s="318"/>
      <c r="C773" s="679"/>
      <c r="D773" s="325"/>
      <c r="E773" s="338">
        <v>0</v>
      </c>
      <c r="F773" s="338">
        <f>SUBTOTAL(9,F774)</f>
        <v>0</v>
      </c>
      <c r="G773" s="322">
        <f>SUM(F773,E773)</f>
        <v>0</v>
      </c>
      <c r="H773" s="159"/>
      <c r="I773" s="160"/>
      <c r="J773" s="160"/>
      <c r="K773" s="89">
        <f t="shared" si="127"/>
        <v>0</v>
      </c>
      <c r="L773" s="89">
        <f t="shared" si="108"/>
        <v>0</v>
      </c>
      <c r="M773" s="11"/>
      <c r="N773" s="11"/>
      <c r="O773" s="11"/>
      <c r="P773" s="11"/>
      <c r="Q773" s="63">
        <f t="shared" si="12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425"/>
      <c r="B774" s="476"/>
      <c r="C774" s="682" t="s">
        <v>699</v>
      </c>
      <c r="D774" s="427"/>
      <c r="E774" s="396">
        <v>0</v>
      </c>
      <c r="F774" s="396"/>
      <c r="G774" s="430">
        <f>SUM(F774,E774)</f>
        <v>0</v>
      </c>
      <c r="H774" s="431"/>
      <c r="I774" s="432"/>
      <c r="J774" s="432"/>
      <c r="K774" s="89">
        <f t="shared" si="127"/>
        <v>0</v>
      </c>
      <c r="L774" s="129">
        <f t="shared" si="108"/>
        <v>0</v>
      </c>
      <c r="M774" s="109"/>
      <c r="N774" s="109"/>
      <c r="O774" s="109"/>
      <c r="P774" s="109"/>
      <c r="Q774" s="63">
        <f t="shared" ref="Q774:Q837" si="12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customHeight="1" x14ac:dyDescent="0.2">
      <c r="A775" s="425"/>
      <c r="B775" s="476"/>
      <c r="C775" s="682" t="s">
        <v>700</v>
      </c>
      <c r="D775" s="427"/>
      <c r="E775" s="396">
        <v>0</v>
      </c>
      <c r="F775" s="396"/>
      <c r="G775" s="430">
        <f>SUM(F775,E775)</f>
        <v>0</v>
      </c>
      <c r="H775" s="431"/>
      <c r="I775" s="432"/>
      <c r="J775" s="432"/>
      <c r="K775" s="89">
        <f t="shared" si="127"/>
        <v>0</v>
      </c>
      <c r="L775" s="129">
        <f t="shared" si="108"/>
        <v>0</v>
      </c>
      <c r="M775" s="109"/>
      <c r="N775" s="109"/>
      <c r="O775" s="109"/>
      <c r="P775" s="109"/>
      <c r="Q775" s="63">
        <f t="shared" si="12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7"/>
        <v>0</v>
      </c>
      <c r="L776" s="89">
        <f t="shared" si="108"/>
        <v>0</v>
      </c>
      <c r="M776" s="11"/>
      <c r="N776" s="11"/>
      <c r="O776" s="11"/>
      <c r="P776" s="11"/>
      <c r="Q776" s="63">
        <f t="shared" si="128"/>
        <v>-9550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9550</v>
      </c>
      <c r="F777" s="313">
        <f>SUM(F778:F779)</f>
        <v>0</v>
      </c>
      <c r="G777" s="314">
        <f>SUM(G778:G779)</f>
        <v>9550</v>
      </c>
      <c r="H777" s="418">
        <f>SUM(H778:H779)</f>
        <v>0</v>
      </c>
      <c r="I777" s="419">
        <f>SUM(I778:I779)</f>
        <v>0</v>
      </c>
      <c r="J777" s="419">
        <f>SUM(J778:J779)</f>
        <v>0</v>
      </c>
      <c r="K777" s="89">
        <f t="shared" si="127"/>
        <v>19100</v>
      </c>
      <c r="L777" s="89">
        <f t="shared" si="108"/>
        <v>9550</v>
      </c>
      <c r="M777" s="11"/>
      <c r="N777" s="11"/>
      <c r="O777" s="11"/>
      <c r="P777" s="11"/>
      <c r="Q777" s="63">
        <f t="shared" si="128"/>
        <v>-8285</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8285</v>
      </c>
      <c r="F778" s="396"/>
      <c r="G778" s="322">
        <f>SUM(F778,E778)</f>
        <v>8285</v>
      </c>
      <c r="H778" s="159">
        <f>ROUND(F778*H$7, )</f>
        <v>0</v>
      </c>
      <c r="I778" s="160">
        <f>ROUND(F778*I$7, )</f>
        <v>0</v>
      </c>
      <c r="J778" s="160">
        <f>ROUND(F778*J$7, )</f>
        <v>0</v>
      </c>
      <c r="K778" s="89">
        <f t="shared" si="127"/>
        <v>16570</v>
      </c>
      <c r="L778" s="89">
        <f t="shared" si="108"/>
        <v>8285</v>
      </c>
      <c r="M778" s="332">
        <v>0.1</v>
      </c>
      <c r="N778" s="11"/>
      <c r="O778" s="11"/>
      <c r="P778" s="11"/>
      <c r="Q778" s="63">
        <f t="shared" si="128"/>
        <v>-1265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1265</v>
      </c>
      <c r="F779" s="396"/>
      <c r="G779" s="322">
        <f>SUM(F779,E779)</f>
        <v>1265</v>
      </c>
      <c r="H779" s="423">
        <f>ROUND(F779*H$7, )</f>
        <v>0</v>
      </c>
      <c r="I779" s="424">
        <f>ROUND(H779*I$7, )</f>
        <v>0</v>
      </c>
      <c r="J779" s="424">
        <f>ROUND(I779*J$7, )</f>
        <v>0</v>
      </c>
      <c r="K779" s="89">
        <f t="shared" si="127"/>
        <v>2530</v>
      </c>
      <c r="L779" s="89">
        <f t="shared" si="108"/>
        <v>1265</v>
      </c>
      <c r="M779" s="11"/>
      <c r="N779" s="11"/>
      <c r="O779" s="11"/>
      <c r="P779" s="11"/>
      <c r="Q779" s="63">
        <f t="shared" si="12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7"/>
        <v>3130</v>
      </c>
      <c r="L780" s="89">
        <f t="shared" si="108"/>
        <v>1565</v>
      </c>
      <c r="M780" s="11"/>
      <c r="N780" s="11"/>
      <c r="O780" s="11"/>
      <c r="P780" s="11"/>
      <c r="Q780" s="63">
        <f t="shared" si="12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7"/>
        <v>3130</v>
      </c>
      <c r="L781" s="89">
        <f t="shared" si="108"/>
        <v>1565</v>
      </c>
      <c r="M781" s="11"/>
      <c r="N781" s="11"/>
      <c r="O781" s="11"/>
      <c r="P781" s="11"/>
      <c r="Q781" s="63">
        <f t="shared" si="128"/>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7"/>
        <v>0</v>
      </c>
      <c r="L782" s="89">
        <f t="shared" si="108"/>
        <v>0</v>
      </c>
      <c r="M782" s="11"/>
      <c r="N782" s="11"/>
      <c r="O782" s="11"/>
      <c r="P782" s="11"/>
      <c r="Q782" s="63">
        <f t="shared" si="12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7"/>
        <v>3130</v>
      </c>
      <c r="L783" s="89">
        <f t="shared" si="108"/>
        <v>1565</v>
      </c>
      <c r="M783" s="11"/>
      <c r="N783" s="11"/>
      <c r="O783" s="11"/>
      <c r="P783" s="11"/>
      <c r="Q783" s="63">
        <f t="shared" si="12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27"/>
        <v>3114</v>
      </c>
      <c r="L784" s="89">
        <f t="shared" si="108"/>
        <v>1557</v>
      </c>
      <c r="M784" s="332">
        <v>0.1</v>
      </c>
      <c r="N784" s="11"/>
      <c r="O784" s="11"/>
      <c r="P784" s="11"/>
      <c r="Q784" s="63">
        <f t="shared" si="12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27"/>
        <v>16</v>
      </c>
      <c r="L785" s="89">
        <f t="shared" si="108"/>
        <v>8</v>
      </c>
      <c r="M785" s="11"/>
      <c r="N785" s="11"/>
      <c r="O785" s="11"/>
      <c r="P785" s="11"/>
      <c r="Q785" s="63">
        <f t="shared" si="12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7"/>
        <v>11000</v>
      </c>
      <c r="L786" s="89">
        <f t="shared" si="108"/>
        <v>5500</v>
      </c>
      <c r="M786" s="11"/>
      <c r="N786" s="11"/>
      <c r="O786" s="11"/>
      <c r="P786" s="11"/>
      <c r="Q786" s="63">
        <f t="shared" si="12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7"/>
        <v>9000</v>
      </c>
      <c r="L787" s="89">
        <f t="shared" si="108"/>
        <v>4500</v>
      </c>
      <c r="M787" s="332">
        <v>0.1</v>
      </c>
      <c r="N787" s="11"/>
      <c r="O787" s="11"/>
      <c r="P787" s="11"/>
      <c r="Q787" s="63">
        <f t="shared" si="12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7"/>
        <v>2000</v>
      </c>
      <c r="L788" s="89" t="str">
        <f>C788</f>
        <v>Secţiunea de dezvoltare</v>
      </c>
      <c r="M788" s="11"/>
      <c r="N788" s="11"/>
      <c r="O788" s="11"/>
      <c r="P788" s="11"/>
      <c r="Q788" s="63">
        <f t="shared" si="128"/>
        <v>-4212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4212</v>
      </c>
      <c r="F789" s="313">
        <f>SUM(F790:F791)</f>
        <v>0</v>
      </c>
      <c r="G789" s="314">
        <f>SUM(G790:G791)</f>
        <v>4212</v>
      </c>
      <c r="H789" s="418">
        <f>SUM(H790:H791)</f>
        <v>0</v>
      </c>
      <c r="I789" s="419">
        <f>SUM(I790:I791)</f>
        <v>0</v>
      </c>
      <c r="J789" s="419">
        <f>SUM(J790:J791)</f>
        <v>0</v>
      </c>
      <c r="K789" s="89">
        <f t="shared" si="127"/>
        <v>8424</v>
      </c>
      <c r="L789" s="89">
        <f t="shared" ref="L789:L795" si="129">IF(G789&lt;&gt;0,G789,0)</f>
        <v>4212</v>
      </c>
      <c r="M789" s="11"/>
      <c r="N789" s="11"/>
      <c r="O789" s="11"/>
      <c r="P789" s="11"/>
      <c r="Q789" s="63">
        <f t="shared" si="128"/>
        <v>-3901</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3901</v>
      </c>
      <c r="F790" s="327"/>
      <c r="G790" s="322">
        <f>SUM(F790,E790)</f>
        <v>3901</v>
      </c>
      <c r="H790" s="330">
        <f>ROUND(F790*H$7, )</f>
        <v>0</v>
      </c>
      <c r="I790" s="331">
        <f>ROUND(F790*I$7, )</f>
        <v>0</v>
      </c>
      <c r="J790" s="331">
        <f>ROUND(F790*J$7, )</f>
        <v>0</v>
      </c>
      <c r="K790" s="89">
        <f t="shared" si="127"/>
        <v>7802</v>
      </c>
      <c r="L790" s="89">
        <f t="shared" si="129"/>
        <v>3901</v>
      </c>
      <c r="M790" s="332">
        <v>0.1</v>
      </c>
      <c r="N790" s="11"/>
      <c r="O790" s="11"/>
      <c r="P790" s="11"/>
      <c r="Q790" s="63">
        <f t="shared" si="128"/>
        <v>-311</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311</v>
      </c>
      <c r="F791" s="327"/>
      <c r="G791" s="322">
        <f>SUM(F791,E791)</f>
        <v>311</v>
      </c>
      <c r="H791" s="423">
        <f>ROUND(F791*H$7, )</f>
        <v>0</v>
      </c>
      <c r="I791" s="424">
        <f>ROUND(H791*I$7, )</f>
        <v>0</v>
      </c>
      <c r="J791" s="424">
        <f>ROUND(I791*J$7, )</f>
        <v>0</v>
      </c>
      <c r="K791" s="89">
        <f t="shared" si="127"/>
        <v>622</v>
      </c>
      <c r="L791" s="89">
        <f t="shared" si="129"/>
        <v>311</v>
      </c>
      <c r="M791" s="11"/>
      <c r="N791" s="11"/>
      <c r="O791" s="11"/>
      <c r="P791" s="11"/>
      <c r="Q791" s="63">
        <f t="shared" si="128"/>
        <v>-4212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4212</v>
      </c>
      <c r="F792" s="313">
        <f>SUM(F793:F794)</f>
        <v>0</v>
      </c>
      <c r="G792" s="314">
        <f>SUM(G793:G794)</f>
        <v>4212</v>
      </c>
      <c r="H792" s="418">
        <f>SUM(H793:H794)</f>
        <v>0</v>
      </c>
      <c r="I792" s="419">
        <f>SUM(I793:I794)</f>
        <v>0</v>
      </c>
      <c r="J792" s="419">
        <f>SUM(J793:J794)</f>
        <v>0</v>
      </c>
      <c r="K792" s="89">
        <f t="shared" si="127"/>
        <v>8424</v>
      </c>
      <c r="L792" s="89">
        <f t="shared" si="129"/>
        <v>4212</v>
      </c>
      <c r="M792" s="11"/>
      <c r="N792" s="11"/>
      <c r="O792" s="11"/>
      <c r="P792" s="11"/>
      <c r="Q792" s="63">
        <f t="shared" si="128"/>
        <v>-1874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1874</v>
      </c>
      <c r="F793" s="375"/>
      <c r="G793" s="322">
        <f>SUM(F793,E793)</f>
        <v>1874</v>
      </c>
      <c r="H793" s="330">
        <f>ROUND(F793*H$7, )</f>
        <v>0</v>
      </c>
      <c r="I793" s="331">
        <f>ROUND(F793*I$7, )</f>
        <v>0</v>
      </c>
      <c r="J793" s="331">
        <f>ROUND(F793*J$7, )</f>
        <v>0</v>
      </c>
      <c r="K793" s="89">
        <f t="shared" si="127"/>
        <v>3748</v>
      </c>
      <c r="L793" s="89">
        <f t="shared" si="129"/>
        <v>1874</v>
      </c>
      <c r="M793" s="332"/>
      <c r="N793" s="63">
        <f>G792-G789</f>
        <v>0</v>
      </c>
      <c r="O793" s="11"/>
      <c r="P793" s="11"/>
      <c r="Q793" s="63">
        <f t="shared" si="128"/>
        <v>-2338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2338</v>
      </c>
      <c r="F794" s="338"/>
      <c r="G794" s="322">
        <f>SUM(F794,E794)</f>
        <v>2338</v>
      </c>
      <c r="H794" s="330">
        <f>ROUND(F794*H$7, )</f>
        <v>0</v>
      </c>
      <c r="I794" s="331">
        <f>ROUND(F794*I$7, )</f>
        <v>0</v>
      </c>
      <c r="J794" s="331">
        <f>ROUND(F794*J$7, )</f>
        <v>0</v>
      </c>
      <c r="K794" s="89">
        <f t="shared" si="127"/>
        <v>4676</v>
      </c>
      <c r="L794" s="89">
        <f t="shared" si="129"/>
        <v>2338</v>
      </c>
      <c r="M794" s="11"/>
      <c r="N794" s="11"/>
      <c r="O794" s="11"/>
      <c r="P794" s="11"/>
      <c r="Q794" s="63">
        <f t="shared" si="128"/>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27"/>
        <v>17611.98</v>
      </c>
      <c r="L795" s="89">
        <f t="shared" si="129"/>
        <v>8805.99</v>
      </c>
      <c r="M795" s="11"/>
      <c r="N795" s="11"/>
      <c r="O795" s="11"/>
      <c r="P795" s="11"/>
      <c r="Q795" s="63">
        <f t="shared" si="128"/>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27"/>
        <v>17611.98</v>
      </c>
      <c r="L796" s="89">
        <v>0</v>
      </c>
      <c r="M796" s="11"/>
      <c r="N796" s="11"/>
      <c r="O796" s="11"/>
      <c r="P796" s="11"/>
      <c r="Q796" s="63">
        <f t="shared" si="12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7"/>
        <v>0</v>
      </c>
      <c r="L797" s="89">
        <f>IF(G797&lt;&gt;0,G797,0)</f>
        <v>0</v>
      </c>
      <c r="M797" s="11"/>
      <c r="N797" s="11"/>
      <c r="O797" s="11"/>
      <c r="P797" s="11"/>
      <c r="Q797" s="63">
        <f t="shared" si="128"/>
        <v>-8805.99</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27"/>
        <v>17611.98</v>
      </c>
      <c r="L798" s="89">
        <v>0</v>
      </c>
      <c r="M798" s="11"/>
      <c r="N798" s="11"/>
      <c r="O798" s="11"/>
      <c r="P798" s="11"/>
      <c r="Q798" s="63">
        <f t="shared" si="128"/>
        <v>-7962.99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7962.99</v>
      </c>
      <c r="F799" s="327"/>
      <c r="G799" s="322">
        <f>SUM(F799,E799)</f>
        <v>7962.99</v>
      </c>
      <c r="H799" s="330">
        <f>ROUND(F799*H$7, )</f>
        <v>0</v>
      </c>
      <c r="I799" s="331">
        <f>ROUND(F799*I$7, )</f>
        <v>0</v>
      </c>
      <c r="J799" s="331">
        <f>ROUND(F799*J$7, )</f>
        <v>0</v>
      </c>
      <c r="K799" s="89">
        <f t="shared" si="127"/>
        <v>15925.98</v>
      </c>
      <c r="L799" s="89">
        <f t="shared" ref="L799:L817" si="130">IF(G799&lt;&gt;0,G799,0)</f>
        <v>7962.99</v>
      </c>
      <c r="M799" s="332">
        <v>0.1</v>
      </c>
      <c r="N799" s="420">
        <v>5440</v>
      </c>
      <c r="O799" s="11"/>
      <c r="P799" s="11"/>
      <c r="Q799" s="63">
        <f t="shared" si="128"/>
        <v>-843</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843</v>
      </c>
      <c r="F800" s="321"/>
      <c r="G800" s="322">
        <f>SUM(F800,E800)</f>
        <v>843</v>
      </c>
      <c r="H800" s="423">
        <f>ROUND(F800*H$7, )</f>
        <v>0</v>
      </c>
      <c r="I800" s="424">
        <f>ROUND(H800*I$7, )</f>
        <v>0</v>
      </c>
      <c r="J800" s="424">
        <f>ROUND(I800*J$7, )</f>
        <v>0</v>
      </c>
      <c r="K800" s="89">
        <f t="shared" si="127"/>
        <v>1686</v>
      </c>
      <c r="L800" s="89">
        <f t="shared" si="130"/>
        <v>843</v>
      </c>
      <c r="M800" s="11"/>
      <c r="N800" s="11"/>
      <c r="O800" s="11"/>
      <c r="P800" s="11"/>
      <c r="Q800" s="63">
        <f t="shared" si="128"/>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7"/>
        <v>0</v>
      </c>
      <c r="L801" s="89">
        <f t="shared" si="130"/>
        <v>0</v>
      </c>
      <c r="M801" s="11"/>
      <c r="N801" s="11"/>
      <c r="O801" s="11"/>
      <c r="P801" s="11"/>
      <c r="Q801" s="63">
        <f t="shared" si="128"/>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7"/>
        <v>0</v>
      </c>
      <c r="L802" s="89">
        <f t="shared" si="130"/>
        <v>0</v>
      </c>
      <c r="M802" s="11"/>
      <c r="N802" s="11"/>
      <c r="O802" s="11"/>
      <c r="P802" s="11"/>
      <c r="Q802" s="63">
        <f t="shared" si="12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7"/>
        <v>0</v>
      </c>
      <c r="L803" s="89">
        <f t="shared" si="130"/>
        <v>0</v>
      </c>
      <c r="M803" s="11"/>
      <c r="N803" s="11"/>
      <c r="O803" s="11"/>
      <c r="P803" s="11"/>
      <c r="Q803" s="63">
        <f t="shared" si="12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7"/>
        <v>0</v>
      </c>
      <c r="L804" s="89">
        <f t="shared" si="130"/>
        <v>0</v>
      </c>
      <c r="M804" s="11"/>
      <c r="N804" s="11"/>
      <c r="O804" s="11"/>
      <c r="P804" s="11"/>
      <c r="Q804" s="63">
        <f t="shared" si="128"/>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7"/>
        <v>0</v>
      </c>
      <c r="L805" s="89">
        <f t="shared" si="130"/>
        <v>0</v>
      </c>
      <c r="M805" s="11"/>
      <c r="N805" s="11"/>
      <c r="O805" s="11"/>
      <c r="P805" s="11"/>
      <c r="Q805" s="63">
        <f t="shared" si="12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7"/>
        <v>0</v>
      </c>
      <c r="L806" s="89">
        <f t="shared" si="130"/>
        <v>0</v>
      </c>
      <c r="M806" s="11"/>
      <c r="N806" s="11"/>
      <c r="O806" s="11"/>
      <c r="P806" s="11"/>
      <c r="Q806" s="63">
        <f t="shared" si="128"/>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c r="B807" s="318"/>
      <c r="C807" s="679" t="s">
        <v>699</v>
      </c>
      <c r="D807" s="319"/>
      <c r="E807" s="327">
        <v>0</v>
      </c>
      <c r="F807" s="327"/>
      <c r="G807" s="322">
        <f>SUM(F807,E807)</f>
        <v>0</v>
      </c>
      <c r="H807" s="330">
        <f>ROUND(F807*H$7, )</f>
        <v>0</v>
      </c>
      <c r="I807" s="331">
        <f t="shared" ref="I807:J809" si="131">ROUND(H807*I$7, )</f>
        <v>0</v>
      </c>
      <c r="J807" s="331">
        <f t="shared" si="131"/>
        <v>0</v>
      </c>
      <c r="K807" s="89">
        <f t="shared" si="127"/>
        <v>0</v>
      </c>
      <c r="L807" s="89">
        <f t="shared" si="130"/>
        <v>0</v>
      </c>
      <c r="M807" s="11"/>
      <c r="N807" s="11"/>
      <c r="O807" s="11"/>
      <c r="P807" s="11"/>
      <c r="Q807" s="63">
        <f t="shared" si="128"/>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17"/>
      <c r="B808" s="318"/>
      <c r="C808" s="679" t="s">
        <v>700</v>
      </c>
      <c r="D808" s="319"/>
      <c r="E808" s="321">
        <v>0</v>
      </c>
      <c r="F808" s="321"/>
      <c r="G808" s="322">
        <f>SUM(F808,E808)</f>
        <v>0</v>
      </c>
      <c r="H808" s="423">
        <f>ROUND(F808*H$7, )</f>
        <v>0</v>
      </c>
      <c r="I808" s="424">
        <f t="shared" si="131"/>
        <v>0</v>
      </c>
      <c r="J808" s="424">
        <f t="shared" si="131"/>
        <v>0</v>
      </c>
      <c r="K808" s="89">
        <f t="shared" si="127"/>
        <v>0</v>
      </c>
      <c r="L808" s="89">
        <f t="shared" si="130"/>
        <v>0</v>
      </c>
      <c r="M808" s="11"/>
      <c r="N808" s="11"/>
      <c r="O808" s="11"/>
      <c r="P808" s="11"/>
      <c r="Q808" s="63">
        <f t="shared" si="128"/>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08" t="s">
        <v>800</v>
      </c>
      <c r="B809" s="309"/>
      <c r="C809" s="310"/>
      <c r="D809" s="421"/>
      <c r="E809" s="313">
        <v>0</v>
      </c>
      <c r="F809" s="313">
        <f>SUM(F810:F811)</f>
        <v>0</v>
      </c>
      <c r="G809" s="314">
        <f>SUM(G810:G811)</f>
        <v>0</v>
      </c>
      <c r="H809" s="315">
        <f>ROUND(F809*H$7, )</f>
        <v>0</v>
      </c>
      <c r="I809" s="316">
        <f t="shared" si="131"/>
        <v>0</v>
      </c>
      <c r="J809" s="316">
        <f t="shared" si="131"/>
        <v>0</v>
      </c>
      <c r="K809" s="89">
        <f t="shared" si="127"/>
        <v>0</v>
      </c>
      <c r="L809" s="89">
        <f t="shared" si="130"/>
        <v>0</v>
      </c>
      <c r="M809" s="11"/>
      <c r="N809" s="11"/>
      <c r="O809" s="11"/>
      <c r="P809" s="11"/>
      <c r="Q809" s="63">
        <f t="shared" si="128"/>
        <v>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7"/>
        <v>0</v>
      </c>
      <c r="L810" s="89">
        <f t="shared" si="130"/>
        <v>0</v>
      </c>
      <c r="M810" s="11"/>
      <c r="N810" s="11"/>
      <c r="O810" s="11"/>
      <c r="P810" s="11"/>
      <c r="Q810" s="63">
        <f t="shared" si="12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7"/>
        <v>0</v>
      </c>
      <c r="L811" s="89">
        <f t="shared" si="130"/>
        <v>0</v>
      </c>
      <c r="M811" s="11"/>
      <c r="N811" s="11"/>
      <c r="O811" s="11"/>
      <c r="P811" s="11"/>
      <c r="Q811" s="63">
        <f t="shared" si="12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7"/>
        <v>22288</v>
      </c>
      <c r="L812" s="89">
        <f t="shared" si="130"/>
        <v>11144</v>
      </c>
      <c r="M812" s="11"/>
      <c r="N812" s="11"/>
      <c r="O812" s="11"/>
      <c r="P812" s="11"/>
      <c r="Q812" s="63">
        <f t="shared" si="12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7"/>
        <v>22288</v>
      </c>
      <c r="L813" s="89">
        <f t="shared" si="130"/>
        <v>11144</v>
      </c>
      <c r="M813" s="11"/>
      <c r="N813" s="11"/>
      <c r="O813" s="11"/>
      <c r="P813" s="11"/>
      <c r="Q813" s="63">
        <f t="shared" si="12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7"/>
        <v>0</v>
      </c>
      <c r="L814" s="89">
        <f t="shared" si="130"/>
        <v>0</v>
      </c>
      <c r="M814" s="11"/>
      <c r="N814" s="11"/>
      <c r="O814" s="11"/>
      <c r="P814" s="11"/>
      <c r="Q814" s="63">
        <f t="shared" si="128"/>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7"/>
        <v>0</v>
      </c>
      <c r="L815" s="89">
        <f t="shared" si="130"/>
        <v>0</v>
      </c>
      <c r="M815" s="11"/>
      <c r="N815" s="11"/>
      <c r="O815" s="11"/>
      <c r="P815" s="11"/>
      <c r="Q815" s="63">
        <f t="shared" si="12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7"/>
        <v>1800</v>
      </c>
      <c r="L816" s="89">
        <f t="shared" si="130"/>
        <v>900</v>
      </c>
      <c r="M816" s="11"/>
      <c r="N816" s="11"/>
      <c r="O816" s="11"/>
      <c r="P816" s="11"/>
      <c r="Q816" s="63">
        <f t="shared" si="12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7"/>
        <v>1800</v>
      </c>
      <c r="L817" s="89">
        <f t="shared" si="130"/>
        <v>900</v>
      </c>
      <c r="M817" s="11"/>
      <c r="N817" s="11"/>
      <c r="O817" s="11"/>
      <c r="P817" s="11"/>
      <c r="Q817" s="63">
        <f t="shared" si="12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7"/>
        <v>8226</v>
      </c>
      <c r="L818" s="89">
        <f>IF(G818&lt;&gt;0,G818,0)</f>
        <v>4113</v>
      </c>
      <c r="M818" s="11"/>
      <c r="N818" s="11"/>
      <c r="O818" s="11"/>
      <c r="P818" s="11"/>
      <c r="Q818" s="63">
        <f t="shared" si="12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7"/>
        <v>4</v>
      </c>
      <c r="L819" s="89">
        <f>IF(G819&lt;&gt;0,G819,0)</f>
        <v>2</v>
      </c>
      <c r="M819" s="11"/>
      <c r="N819" s="11"/>
      <c r="O819" s="11"/>
      <c r="P819" s="11"/>
      <c r="Q819" s="63">
        <f t="shared" si="12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7"/>
        <v>8222</v>
      </c>
      <c r="L820" s="89">
        <f>IF(G820&lt;&gt;0,G820,0)</f>
        <v>4111</v>
      </c>
      <c r="M820" s="11"/>
      <c r="N820" s="11"/>
      <c r="O820" s="11"/>
      <c r="P820" s="11"/>
      <c r="Q820" s="63">
        <f t="shared" si="12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7"/>
        <v>4</v>
      </c>
      <c r="L821" s="89">
        <f>IF(G821&lt;&gt;0,G821,0)</f>
        <v>2</v>
      </c>
      <c r="M821" s="11"/>
      <c r="N821" s="11"/>
      <c r="O821" s="11"/>
      <c r="P821" s="11"/>
      <c r="Q821" s="63">
        <f t="shared" si="12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27"/>
        <v>8222</v>
      </c>
      <c r="L822" s="89">
        <f t="shared" ref="L822:L950" si="132">IF(G822&lt;&gt;0,G822,0)</f>
        <v>4111</v>
      </c>
      <c r="M822" s="11"/>
      <c r="N822" s="11"/>
      <c r="O822" s="11"/>
      <c r="P822" s="11"/>
      <c r="Q822" s="63">
        <f t="shared" si="128"/>
        <v>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32"/>
        <v>0</v>
      </c>
      <c r="M823" s="11"/>
      <c r="N823" s="11"/>
      <c r="O823" s="11"/>
      <c r="P823" s="11"/>
      <c r="Q823" s="63">
        <f t="shared" si="128"/>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32"/>
        <v>0</v>
      </c>
      <c r="M824" s="11"/>
      <c r="N824" s="11"/>
      <c r="O824" s="11"/>
      <c r="P824" s="11"/>
      <c r="Q824" s="63">
        <f t="shared" si="128"/>
        <v>0</v>
      </c>
      <c r="R824" s="11"/>
      <c r="S824" s="11"/>
      <c r="T824" s="11"/>
      <c r="U824" s="11"/>
      <c r="V824" s="11"/>
      <c r="W824" s="11"/>
      <c r="X824" s="11"/>
      <c r="Y824" s="11"/>
      <c r="Z824" s="11"/>
      <c r="AA824" s="11"/>
      <c r="AB824" s="11"/>
      <c r="AC824" s="11"/>
      <c r="AD824" s="11"/>
      <c r="AE824" s="11"/>
      <c r="AF824" s="11"/>
      <c r="AG824" s="11"/>
      <c r="AH824" s="11"/>
      <c r="AI824" s="11"/>
      <c r="AJ824" s="11"/>
    </row>
    <row r="825" spans="1:36" ht="25.5" customHeight="1" x14ac:dyDescent="0.2">
      <c r="A825" s="317"/>
      <c r="B825" s="318"/>
      <c r="C825" s="679" t="s">
        <v>810</v>
      </c>
      <c r="D825" s="319"/>
      <c r="E825" s="321">
        <v>0</v>
      </c>
      <c r="F825" s="321"/>
      <c r="G825" s="322">
        <f>SUM(F825,E825)</f>
        <v>0</v>
      </c>
      <c r="H825" s="423"/>
      <c r="I825" s="424"/>
      <c r="J825" s="424"/>
      <c r="K825" s="89">
        <f t="shared" si="127"/>
        <v>0</v>
      </c>
      <c r="L825" s="89">
        <f t="shared" si="132"/>
        <v>0</v>
      </c>
      <c r="M825" s="11"/>
      <c r="N825" s="11"/>
      <c r="O825" s="11"/>
      <c r="P825" s="11"/>
      <c r="Q825" s="63">
        <f t="shared" si="128"/>
        <v>0</v>
      </c>
      <c r="R825" s="11"/>
      <c r="S825" s="11"/>
      <c r="T825" s="11"/>
      <c r="U825" s="11"/>
      <c r="V825" s="11"/>
      <c r="W825" s="11"/>
      <c r="X825" s="11"/>
      <c r="Y825" s="11"/>
      <c r="Z825" s="11"/>
      <c r="AA825" s="11"/>
      <c r="AB825" s="11"/>
      <c r="AC825" s="11"/>
      <c r="AD825" s="11"/>
      <c r="AE825" s="11"/>
      <c r="AF825" s="11"/>
      <c r="AG825" s="11"/>
      <c r="AH825" s="11"/>
      <c r="AI825" s="11"/>
      <c r="AJ825" s="11"/>
    </row>
    <row r="826" spans="1:36" ht="38.25" customHeight="1" x14ac:dyDescent="0.2">
      <c r="A826" s="317"/>
      <c r="B826" s="318"/>
      <c r="C826" s="679" t="s">
        <v>811</v>
      </c>
      <c r="D826" s="319"/>
      <c r="E826" s="321">
        <v>0</v>
      </c>
      <c r="F826" s="321"/>
      <c r="G826" s="322">
        <f>SUM(F826,E826)</f>
        <v>0</v>
      </c>
      <c r="H826" s="423"/>
      <c r="I826" s="424"/>
      <c r="J826" s="424"/>
      <c r="K826" s="89">
        <f t="shared" ref="K826:K889" si="133">SUM(E826:G826)</f>
        <v>0</v>
      </c>
      <c r="L826" s="89">
        <f t="shared" si="132"/>
        <v>0</v>
      </c>
      <c r="M826" s="11"/>
      <c r="N826" s="11"/>
      <c r="O826" s="11"/>
      <c r="P826" s="11"/>
      <c r="Q826" s="63">
        <f t="shared" si="128"/>
        <v>0</v>
      </c>
      <c r="R826" s="11"/>
      <c r="S826" s="11"/>
      <c r="T826" s="11"/>
      <c r="U826" s="11"/>
      <c r="V826" s="11"/>
      <c r="W826" s="11"/>
      <c r="X826" s="11"/>
      <c r="Y826" s="11"/>
      <c r="Z826" s="11"/>
      <c r="AA826" s="11"/>
      <c r="AB826" s="11"/>
      <c r="AC826" s="11"/>
      <c r="AD826" s="11"/>
      <c r="AE826" s="11"/>
      <c r="AF826" s="11"/>
      <c r="AG826" s="11"/>
      <c r="AH826" s="11"/>
      <c r="AI826" s="11"/>
      <c r="AJ826" s="11"/>
    </row>
    <row r="827" spans="1:36" ht="25.5" customHeight="1" x14ac:dyDescent="0.2">
      <c r="A827" s="317"/>
      <c r="B827" s="318"/>
      <c r="C827" s="679" t="s">
        <v>812</v>
      </c>
      <c r="D827" s="319"/>
      <c r="E827" s="321">
        <v>0</v>
      </c>
      <c r="F827" s="321"/>
      <c r="G827" s="322">
        <f>SUM(F827,E827)</f>
        <v>0</v>
      </c>
      <c r="H827" s="423"/>
      <c r="I827" s="424"/>
      <c r="J827" s="424"/>
      <c r="K827" s="89">
        <f t="shared" si="133"/>
        <v>0</v>
      </c>
      <c r="L827" s="89">
        <f t="shared" si="132"/>
        <v>0</v>
      </c>
      <c r="M827" s="11"/>
      <c r="N827" s="11"/>
      <c r="O827" s="11"/>
      <c r="P827" s="11"/>
      <c r="Q827" s="63">
        <f t="shared" si="128"/>
        <v>0</v>
      </c>
      <c r="R827" s="11"/>
      <c r="S827" s="11"/>
      <c r="T827" s="11"/>
      <c r="U827" s="11"/>
      <c r="V827" s="11"/>
      <c r="W827" s="11"/>
      <c r="X827" s="11"/>
      <c r="Y827" s="11"/>
      <c r="Z827" s="11"/>
      <c r="AA827" s="11"/>
      <c r="AB827" s="11"/>
      <c r="AC827" s="11"/>
      <c r="AD827" s="11"/>
      <c r="AE827" s="11"/>
      <c r="AF827" s="11"/>
      <c r="AG827" s="11"/>
      <c r="AH827" s="11"/>
      <c r="AI827" s="11"/>
      <c r="AJ827" s="11"/>
    </row>
    <row r="828" spans="1:36" ht="25.5" customHeight="1" x14ac:dyDescent="0.2">
      <c r="A828" s="317"/>
      <c r="B828" s="318"/>
      <c r="C828" s="679" t="s">
        <v>813</v>
      </c>
      <c r="D828" s="319"/>
      <c r="E828" s="151">
        <v>0</v>
      </c>
      <c r="F828" s="151"/>
      <c r="G828" s="322">
        <f>SUM(F828,E828)</f>
        <v>0</v>
      </c>
      <c r="H828" s="423"/>
      <c r="I828" s="424"/>
      <c r="J828" s="424"/>
      <c r="K828" s="89">
        <f t="shared" si="133"/>
        <v>0</v>
      </c>
      <c r="L828" s="89">
        <f t="shared" si="132"/>
        <v>0</v>
      </c>
      <c r="M828" s="11"/>
      <c r="N828" s="11"/>
      <c r="O828" s="11"/>
      <c r="P828" s="11"/>
      <c r="Q828" s="63">
        <f t="shared" si="128"/>
        <v>-176</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176</v>
      </c>
      <c r="F829" s="304">
        <f>SUM(F830:F831)</f>
        <v>0</v>
      </c>
      <c r="G829" s="305">
        <f>SUM(G830:G831)</f>
        <v>176</v>
      </c>
      <c r="H829" s="380">
        <f>SUM(H830:H831)</f>
        <v>0</v>
      </c>
      <c r="I829" s="381">
        <f>SUM(I830:I831)</f>
        <v>0</v>
      </c>
      <c r="J829" s="381">
        <f>SUM(J830:J831)</f>
        <v>0</v>
      </c>
      <c r="K829" s="89">
        <f t="shared" si="133"/>
        <v>352</v>
      </c>
      <c r="L829" s="89">
        <f t="shared" si="132"/>
        <v>176</v>
      </c>
      <c r="M829" s="11"/>
      <c r="N829" s="11"/>
      <c r="O829" s="11"/>
      <c r="P829" s="11"/>
      <c r="Q829" s="63">
        <f t="shared" si="128"/>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317"/>
      <c r="B830" s="318"/>
      <c r="C830" s="679" t="s">
        <v>804</v>
      </c>
      <c r="D830" s="319"/>
      <c r="E830" s="342">
        <v>0</v>
      </c>
      <c r="F830" s="342"/>
      <c r="G830" s="322">
        <f>SUM(F830,E830)</f>
        <v>0</v>
      </c>
      <c r="H830" s="328"/>
      <c r="I830" s="329"/>
      <c r="J830" s="329"/>
      <c r="K830" s="89">
        <f t="shared" si="133"/>
        <v>0</v>
      </c>
      <c r="L830" s="89">
        <f t="shared" si="132"/>
        <v>0</v>
      </c>
      <c r="M830" s="11"/>
      <c r="N830" s="11"/>
      <c r="O830" s="11"/>
      <c r="P830" s="11"/>
      <c r="Q830" s="63">
        <f t="shared" si="128"/>
        <v>-176</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176</v>
      </c>
      <c r="F831" s="327"/>
      <c r="G831" s="322">
        <f>SUM(F831,E831)</f>
        <v>176</v>
      </c>
      <c r="H831" s="328"/>
      <c r="I831" s="329"/>
      <c r="J831" s="329"/>
      <c r="K831" s="89">
        <f t="shared" si="133"/>
        <v>352</v>
      </c>
      <c r="L831" s="89">
        <f t="shared" si="132"/>
        <v>176</v>
      </c>
      <c r="M831" s="11"/>
      <c r="N831" s="11"/>
      <c r="O831" s="11"/>
      <c r="P831" s="11"/>
      <c r="Q831" s="63">
        <f t="shared" si="128"/>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33"/>
        <v>0</v>
      </c>
      <c r="L832" s="89">
        <f t="shared" si="132"/>
        <v>0</v>
      </c>
      <c r="M832" s="11"/>
      <c r="N832" s="11"/>
      <c r="O832" s="11"/>
      <c r="P832" s="11"/>
      <c r="Q832" s="63">
        <f t="shared" si="128"/>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17"/>
      <c r="B833" s="318"/>
      <c r="C833" s="679" t="s">
        <v>804</v>
      </c>
      <c r="D833" s="319"/>
      <c r="E833" s="342">
        <v>0</v>
      </c>
      <c r="F833" s="342"/>
      <c r="G833" s="322">
        <f>SUM(F833,E833)</f>
        <v>0</v>
      </c>
      <c r="H833" s="328"/>
      <c r="I833" s="329"/>
      <c r="J833" s="329"/>
      <c r="K833" s="89">
        <f t="shared" si="133"/>
        <v>0</v>
      </c>
      <c r="L833" s="89">
        <f t="shared" si="132"/>
        <v>0</v>
      </c>
      <c r="M833" s="11"/>
      <c r="N833" s="11"/>
      <c r="O833" s="11"/>
      <c r="P833" s="11"/>
      <c r="Q833" s="63">
        <f t="shared" si="128"/>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17"/>
      <c r="B834" s="318"/>
      <c r="C834" s="679" t="s">
        <v>700</v>
      </c>
      <c r="D834" s="319"/>
      <c r="E834" s="327">
        <v>0</v>
      </c>
      <c r="F834" s="327"/>
      <c r="G834" s="322">
        <f>SUM(F834,E834)</f>
        <v>0</v>
      </c>
      <c r="H834" s="328"/>
      <c r="I834" s="329"/>
      <c r="J834" s="329"/>
      <c r="K834" s="89">
        <f t="shared" si="133"/>
        <v>0</v>
      </c>
      <c r="L834" s="89">
        <f t="shared" si="132"/>
        <v>0</v>
      </c>
      <c r="M834" s="11"/>
      <c r="N834" s="11"/>
      <c r="O834" s="11"/>
      <c r="P834" s="11"/>
      <c r="Q834" s="63">
        <f t="shared" si="128"/>
        <v>-84908.23000000001</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84908.23000000001</v>
      </c>
      <c r="F835" s="298">
        <f>SUM(F840,F862)</f>
        <v>800</v>
      </c>
      <c r="G835" s="275">
        <f>SUM(G840,G862)</f>
        <v>85708.23000000001</v>
      </c>
      <c r="H835" s="276">
        <f>SUM(H840,H862,H848)</f>
        <v>812</v>
      </c>
      <c r="I835" s="277">
        <f>SUM(I840,I862,I848)</f>
        <v>821</v>
      </c>
      <c r="J835" s="277">
        <f>SUM(J840,J862,J848)</f>
        <v>831</v>
      </c>
      <c r="K835" s="89">
        <f t="shared" si="133"/>
        <v>171416.46000000002</v>
      </c>
      <c r="L835" s="89">
        <f t="shared" si="132"/>
        <v>85708.23000000001</v>
      </c>
      <c r="M835" s="11"/>
      <c r="N835" s="11"/>
      <c r="O835" s="11"/>
      <c r="P835" s="11"/>
      <c r="Q835" s="63">
        <f t="shared" si="128"/>
        <v>-84908.23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84908.23000000001</v>
      </c>
      <c r="F836" s="358">
        <f>SUM(F837:F838)</f>
        <v>800</v>
      </c>
      <c r="G836" s="359">
        <f>SUM(G837:G838)</f>
        <v>85708.23</v>
      </c>
      <c r="H836" s="360">
        <f>SUM(H837:H838)</f>
        <v>945</v>
      </c>
      <c r="I836" s="361">
        <f>SUM(I837:I838)</f>
        <v>956</v>
      </c>
      <c r="J836" s="361">
        <f>SUM(J837:J838)</f>
        <v>969</v>
      </c>
      <c r="K836" s="89">
        <f t="shared" si="133"/>
        <v>171416.46000000002</v>
      </c>
      <c r="L836" s="89">
        <f t="shared" si="132"/>
        <v>85708.23</v>
      </c>
      <c r="M836" s="11"/>
      <c r="N836" s="11"/>
      <c r="O836" s="11"/>
      <c r="P836" s="11"/>
      <c r="Q836" s="63">
        <f t="shared" si="128"/>
        <v>-73861.23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73861.23000000001</v>
      </c>
      <c r="F837" s="489">
        <f>SUM(F842,F864,F868,F866)</f>
        <v>931.8</v>
      </c>
      <c r="G837" s="490">
        <f>SUM(G842,G864,G868,G866)</f>
        <v>74793.03</v>
      </c>
      <c r="H837" s="491">
        <f>SUM(H842,H849)</f>
        <v>945</v>
      </c>
      <c r="I837" s="492">
        <f>SUM(I842,I849)</f>
        <v>956</v>
      </c>
      <c r="J837" s="492">
        <f>SUM(J842,J849)</f>
        <v>969</v>
      </c>
      <c r="K837" s="89">
        <f t="shared" si="133"/>
        <v>149586.06</v>
      </c>
      <c r="L837" s="89">
        <f t="shared" si="132"/>
        <v>74793.03</v>
      </c>
      <c r="M837" s="11"/>
      <c r="N837" s="11"/>
      <c r="O837" s="11"/>
      <c r="P837" s="11"/>
      <c r="Q837" s="63">
        <f t="shared" si="12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-131.80000000000001</v>
      </c>
      <c r="G838" s="490">
        <f>G843+G869</f>
        <v>10915.2</v>
      </c>
      <c r="H838" s="491">
        <f>SUM(H843,H864,H850)</f>
        <v>0</v>
      </c>
      <c r="I838" s="492">
        <f>SUM(I843,I864,I850)</f>
        <v>0</v>
      </c>
      <c r="J838" s="492">
        <f>SUM(J843,J864,J850)</f>
        <v>0</v>
      </c>
      <c r="K838" s="89">
        <f t="shared" si="133"/>
        <v>21830.400000000001</v>
      </c>
      <c r="L838" s="89">
        <f t="shared" si="132"/>
        <v>10915.2</v>
      </c>
      <c r="M838" s="11"/>
      <c r="N838" s="11"/>
      <c r="O838" s="11"/>
      <c r="P838" s="11"/>
      <c r="Q838" s="63">
        <f t="shared" ref="Q838:Q901" si="134">F839-G839</f>
        <v>-81834.23000000001</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81834.23000000001</v>
      </c>
      <c r="F839" s="494">
        <f>SUM(F840,F850)</f>
        <v>800</v>
      </c>
      <c r="G839" s="495">
        <f>SUM(G840,G850)</f>
        <v>82634.23000000001</v>
      </c>
      <c r="H839" s="491"/>
      <c r="I839" s="492"/>
      <c r="J839" s="492"/>
      <c r="K839" s="89">
        <f t="shared" si="133"/>
        <v>165268.46000000002</v>
      </c>
      <c r="L839" s="89">
        <f t="shared" si="132"/>
        <v>82634.23000000001</v>
      </c>
      <c r="M839" s="11"/>
      <c r="N839" s="11"/>
      <c r="O839" s="11"/>
      <c r="P839" s="11"/>
      <c r="Q839" s="63">
        <f t="shared" si="134"/>
        <v>-81834.23000000001</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81834.23000000001</v>
      </c>
      <c r="F840" s="498">
        <f>SUM(F844,F851,F855)</f>
        <v>800</v>
      </c>
      <c r="G840" s="499">
        <f>SUM(G844,G851,G855)</f>
        <v>82634.23000000001</v>
      </c>
      <c r="H840" s="500">
        <f>SUM(H844:H855)</f>
        <v>812</v>
      </c>
      <c r="I840" s="501">
        <f>SUM(I844:I855)</f>
        <v>821</v>
      </c>
      <c r="J840" s="501">
        <f>SUM(J844:J855)</f>
        <v>831</v>
      </c>
      <c r="K840" s="89">
        <f t="shared" si="133"/>
        <v>165268.46000000002</v>
      </c>
      <c r="L840" s="89">
        <f t="shared" si="132"/>
        <v>82634.23000000001</v>
      </c>
      <c r="M840" s="109"/>
      <c r="N840" s="109"/>
      <c r="O840" s="109"/>
      <c r="P840" s="109"/>
      <c r="Q840" s="63">
        <f t="shared" si="134"/>
        <v>-81834.23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81834.23000000001</v>
      </c>
      <c r="F841" s="494">
        <f>SUM(F842:F843)</f>
        <v>800</v>
      </c>
      <c r="G841" s="495">
        <f>SUM(G842:G843)</f>
        <v>82634.23</v>
      </c>
      <c r="H841" s="505">
        <f>SUM(H842:H843)</f>
        <v>945</v>
      </c>
      <c r="I841" s="506">
        <f>SUM(I842:I843)</f>
        <v>956</v>
      </c>
      <c r="J841" s="506">
        <f>SUM(J842:J843)</f>
        <v>969</v>
      </c>
      <c r="K841" s="89">
        <f t="shared" si="133"/>
        <v>165268.46000000002</v>
      </c>
      <c r="L841" s="89">
        <f t="shared" si="132"/>
        <v>82634.23</v>
      </c>
      <c r="M841" s="109"/>
      <c r="N841" s="109"/>
      <c r="O841" s="109"/>
      <c r="P841" s="109"/>
      <c r="Q841" s="63">
        <f t="shared" si="134"/>
        <v>-70787.23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70787.23000000001</v>
      </c>
      <c r="F842" s="494">
        <f>SUM(F846,F849,F853,F857,F860)</f>
        <v>931.8</v>
      </c>
      <c r="G842" s="430">
        <f>SUM(G846,G849,G853,G857,G860)</f>
        <v>71719.03</v>
      </c>
      <c r="H842" s="508">
        <f>ROUND(F842*H$7, )</f>
        <v>945</v>
      </c>
      <c r="I842" s="509">
        <f>ROUND(F842*I$7, )</f>
        <v>956</v>
      </c>
      <c r="J842" s="509">
        <f>ROUND(F842*J$7, )</f>
        <v>969</v>
      </c>
      <c r="K842" s="89">
        <f t="shared" si="133"/>
        <v>143438.06</v>
      </c>
      <c r="L842" s="89">
        <f t="shared" si="132"/>
        <v>71719.03</v>
      </c>
      <c r="M842" s="109"/>
      <c r="N842" s="109"/>
      <c r="O842" s="109"/>
      <c r="P842" s="109"/>
      <c r="Q842" s="63">
        <f t="shared" si="134"/>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-131.80000000000001</v>
      </c>
      <c r="G843" s="430">
        <f>SUM(G847,G850,G854,G858,G861)</f>
        <v>10915.2</v>
      </c>
      <c r="H843" s="505"/>
      <c r="I843" s="506"/>
      <c r="J843" s="506"/>
      <c r="K843" s="89">
        <f t="shared" si="133"/>
        <v>21830.400000000001</v>
      </c>
      <c r="L843" s="89">
        <f t="shared" si="132"/>
        <v>10915.2</v>
      </c>
      <c r="M843" s="109"/>
      <c r="N843" s="109"/>
      <c r="O843" s="109"/>
      <c r="P843" s="109"/>
      <c r="Q843" s="63">
        <f t="shared" si="134"/>
        <v>-46417.400000000009</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46417.4</v>
      </c>
      <c r="F844" s="303">
        <f>SUM(F848,F845)</f>
        <v>335.2</v>
      </c>
      <c r="G844" s="305">
        <f>SUM(G848,G845)</f>
        <v>46752.600000000006</v>
      </c>
      <c r="H844" s="380">
        <f>ROUND(F844*H$7, )</f>
        <v>340</v>
      </c>
      <c r="I844" s="381">
        <f>ROUND(F844*I$7, )</f>
        <v>344</v>
      </c>
      <c r="J844" s="381">
        <f>ROUND(F844*J$7, )</f>
        <v>348</v>
      </c>
      <c r="K844" s="89">
        <f t="shared" si="133"/>
        <v>93505.200000000012</v>
      </c>
      <c r="L844" s="89">
        <f t="shared" si="132"/>
        <v>46752.600000000006</v>
      </c>
      <c r="M844" s="63" t="e">
        <f>G322+#REF!</f>
        <v>#REF!</v>
      </c>
      <c r="N844" s="11" t="e">
        <f>M844/G844</f>
        <v>#REF!</v>
      </c>
      <c r="O844" s="11" t="s">
        <v>820</v>
      </c>
      <c r="P844" s="63" t="e">
        <f>G844-M844</f>
        <v>#REF!</v>
      </c>
      <c r="Q844" s="63">
        <f t="shared" si="134"/>
        <v>-46417.400000000009</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46417.4</v>
      </c>
      <c r="F845" s="493">
        <f>SUM(F846:F847)</f>
        <v>335.2</v>
      </c>
      <c r="G845" s="495">
        <f>SUM(G846:G847)</f>
        <v>46752.600000000006</v>
      </c>
      <c r="H845" s="505">
        <f>SUM(H846:H847)</f>
        <v>0</v>
      </c>
      <c r="I845" s="506">
        <f>SUM(I846:I847)</f>
        <v>0</v>
      </c>
      <c r="J845" s="506">
        <f>SUM(J846:J847)</f>
        <v>0</v>
      </c>
      <c r="K845" s="89">
        <f t="shared" si="133"/>
        <v>93505.200000000012</v>
      </c>
      <c r="L845" s="89">
        <f t="shared" si="132"/>
        <v>46752.600000000006</v>
      </c>
      <c r="M845" s="109"/>
      <c r="N845" s="109">
        <f>G322/G846</f>
        <v>0.5671071921467965</v>
      </c>
      <c r="O845" s="109"/>
      <c r="P845" s="109"/>
      <c r="Q845" s="63">
        <f t="shared" si="134"/>
        <v>-36776.400000000001</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36776.400000000001</v>
      </c>
      <c r="F846" s="646">
        <v>467</v>
      </c>
      <c r="G846" s="322">
        <f>SUM(F846,E846)</f>
        <v>37243.4</v>
      </c>
      <c r="H846" s="328"/>
      <c r="I846" s="329"/>
      <c r="J846" s="329"/>
      <c r="K846" s="89">
        <f t="shared" si="133"/>
        <v>74486.8</v>
      </c>
      <c r="L846" s="89">
        <f t="shared" si="132"/>
        <v>37243.4</v>
      </c>
      <c r="M846" s="332">
        <v>0</v>
      </c>
      <c r="N846" s="11"/>
      <c r="O846" s="11"/>
      <c r="P846" s="11"/>
      <c r="Q846" s="63">
        <f t="shared" si="134"/>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v>-131.80000000000001</v>
      </c>
      <c r="G847" s="322">
        <f>SUM(F847,E847)</f>
        <v>9509.2000000000007</v>
      </c>
      <c r="H847" s="328"/>
      <c r="I847" s="329"/>
      <c r="J847" s="329"/>
      <c r="K847" s="89">
        <f t="shared" si="133"/>
        <v>19018.400000000001</v>
      </c>
      <c r="L847" s="89">
        <f t="shared" si="132"/>
        <v>9509.2000000000007</v>
      </c>
      <c r="M847" s="11"/>
      <c r="N847" s="11"/>
      <c r="O847" s="11"/>
      <c r="P847" s="11"/>
      <c r="Q847" s="63">
        <f t="shared" si="134"/>
        <v>0</v>
      </c>
      <c r="R847" s="11"/>
      <c r="S847" s="11"/>
      <c r="T847" s="11"/>
      <c r="U847" s="11"/>
      <c r="V847" s="11"/>
      <c r="W847" s="11"/>
      <c r="X847" s="11"/>
      <c r="Y847" s="11"/>
      <c r="Z847" s="11"/>
      <c r="AA847" s="11"/>
      <c r="AB847" s="11"/>
      <c r="AC847" s="11"/>
      <c r="AD847" s="11"/>
      <c r="AE847" s="11"/>
      <c r="AF847" s="11"/>
      <c r="AG847" s="11"/>
      <c r="AH847" s="11"/>
      <c r="AI847" s="11"/>
      <c r="AJ847" s="11"/>
    </row>
    <row r="848" spans="1:36" ht="26.25"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33"/>
        <v>0</v>
      </c>
      <c r="L848" s="89">
        <f t="shared" si="132"/>
        <v>0</v>
      </c>
      <c r="M848" s="109"/>
      <c r="N848" s="109"/>
      <c r="O848" s="109"/>
      <c r="P848" s="109"/>
      <c r="Q848" s="63">
        <f t="shared" si="134"/>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customHeight="1" x14ac:dyDescent="0.2">
      <c r="A849" s="317"/>
      <c r="B849" s="318"/>
      <c r="C849" s="679" t="s">
        <v>699</v>
      </c>
      <c r="D849" s="319"/>
      <c r="E849" s="327">
        <v>0</v>
      </c>
      <c r="F849" s="327"/>
      <c r="G849" s="322">
        <f>SUM(F849,E849)</f>
        <v>0</v>
      </c>
      <c r="H849" s="328"/>
      <c r="I849" s="329"/>
      <c r="J849" s="329"/>
      <c r="K849" s="89">
        <f t="shared" si="133"/>
        <v>0</v>
      </c>
      <c r="L849" s="89">
        <f t="shared" si="132"/>
        <v>0</v>
      </c>
      <c r="M849" s="11"/>
      <c r="N849" s="11"/>
      <c r="O849" s="11"/>
      <c r="P849" s="11"/>
      <c r="Q849" s="63">
        <f t="shared" si="134"/>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17"/>
      <c r="B850" s="318"/>
      <c r="C850" s="679" t="s">
        <v>700</v>
      </c>
      <c r="D850" s="319"/>
      <c r="E850" s="327">
        <v>0</v>
      </c>
      <c r="F850" s="327"/>
      <c r="G850" s="322">
        <f>SUM(F850,E850)</f>
        <v>0</v>
      </c>
      <c r="H850" s="328"/>
      <c r="I850" s="329"/>
      <c r="J850" s="329"/>
      <c r="K850" s="89">
        <f t="shared" si="133"/>
        <v>0</v>
      </c>
      <c r="L850" s="89">
        <f t="shared" si="132"/>
        <v>0</v>
      </c>
      <c r="M850" s="11"/>
      <c r="N850" s="11"/>
      <c r="O850" s="11"/>
      <c r="P850" s="11"/>
      <c r="Q850" s="63">
        <f t="shared" si="134"/>
        <v>-35416.83</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35416.83</v>
      </c>
      <c r="F851" s="303">
        <f>SUM(F852)</f>
        <v>464.8</v>
      </c>
      <c r="G851" s="305">
        <f>SUM(F851,E851)</f>
        <v>35881.630000000005</v>
      </c>
      <c r="H851" s="380">
        <f>ROUND(F851*H$7, )</f>
        <v>472</v>
      </c>
      <c r="I851" s="381">
        <f>ROUND(F851*I$7, )</f>
        <v>477</v>
      </c>
      <c r="J851" s="381">
        <f>ROUND(F851*J$7, )</f>
        <v>483</v>
      </c>
      <c r="K851" s="89">
        <f t="shared" si="133"/>
        <v>71763.260000000009</v>
      </c>
      <c r="L851" s="89">
        <f t="shared" si="132"/>
        <v>35881.630000000005</v>
      </c>
      <c r="M851" s="11"/>
      <c r="N851" s="11"/>
      <c r="O851" s="11"/>
      <c r="P851" s="11"/>
      <c r="Q851" s="63">
        <f t="shared" si="134"/>
        <v>-35416.83</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35416.83</v>
      </c>
      <c r="F852" s="493">
        <f>SUM(F853:F854)</f>
        <v>464.8</v>
      </c>
      <c r="G852" s="495">
        <f>SUM(G853:G854)</f>
        <v>35881.630000000005</v>
      </c>
      <c r="H852" s="505">
        <f>SUM(H853:H854)</f>
        <v>0</v>
      </c>
      <c r="I852" s="506">
        <f>SUM(I853:I854)</f>
        <v>0</v>
      </c>
      <c r="J852" s="506">
        <f>SUM(J853:J854)</f>
        <v>0</v>
      </c>
      <c r="K852" s="89">
        <f t="shared" si="133"/>
        <v>71763.260000000009</v>
      </c>
      <c r="L852" s="89">
        <f t="shared" si="132"/>
        <v>35881.630000000005</v>
      </c>
      <c r="M852" s="109"/>
      <c r="N852" s="109"/>
      <c r="O852" s="109"/>
      <c r="P852" s="109"/>
      <c r="Q852" s="63">
        <f t="shared" si="134"/>
        <v>-34010.83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34010.83</v>
      </c>
      <c r="F853" s="646">
        <v>464.8</v>
      </c>
      <c r="G853" s="322">
        <f>SUM(F853,E853)</f>
        <v>34475.630000000005</v>
      </c>
      <c r="H853" s="328"/>
      <c r="I853" s="329"/>
      <c r="J853" s="329"/>
      <c r="K853" s="89">
        <f t="shared" si="133"/>
        <v>68951.260000000009</v>
      </c>
      <c r="L853" s="89">
        <f t="shared" si="132"/>
        <v>34475.630000000005</v>
      </c>
      <c r="M853" s="11"/>
      <c r="N853" s="11"/>
      <c r="O853" s="11"/>
      <c r="P853" s="11"/>
      <c r="Q853" s="63">
        <f t="shared" si="134"/>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33"/>
        <v>2812</v>
      </c>
      <c r="L854" s="89">
        <f t="shared" si="132"/>
        <v>1406</v>
      </c>
      <c r="M854" s="11"/>
      <c r="N854" s="11"/>
      <c r="O854" s="11"/>
      <c r="P854" s="11"/>
      <c r="Q854" s="63">
        <f t="shared" si="134"/>
        <v>0</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33"/>
        <v>0</v>
      </c>
      <c r="L855" s="89">
        <f t="shared" si="132"/>
        <v>0</v>
      </c>
      <c r="M855" s="63">
        <f>G323</f>
        <v>22009</v>
      </c>
      <c r="N855" s="11" t="e">
        <f>M855/G855</f>
        <v>#DIV/0!</v>
      </c>
      <c r="O855" s="11" t="s">
        <v>825</v>
      </c>
      <c r="P855" s="63">
        <f>G855-M855</f>
        <v>-22009</v>
      </c>
      <c r="Q855" s="63">
        <f t="shared" si="134"/>
        <v>0</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33"/>
        <v>0</v>
      </c>
      <c r="L856" s="89">
        <f t="shared" si="132"/>
        <v>0</v>
      </c>
      <c r="M856" s="109"/>
      <c r="N856" s="109" t="e">
        <f>(G46+G47)/G857</f>
        <v>#DIV/0!</v>
      </c>
      <c r="O856" s="109"/>
      <c r="P856" s="109"/>
      <c r="Q856" s="63">
        <f t="shared" si="134"/>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customHeight="1" x14ac:dyDescent="0.25">
      <c r="A857" s="317"/>
      <c r="B857" s="318"/>
      <c r="C857" s="679" t="s">
        <v>699</v>
      </c>
      <c r="D857" s="319"/>
      <c r="E857" s="327">
        <v>0</v>
      </c>
      <c r="F857" s="327"/>
      <c r="G857" s="322">
        <f>SUM(F857,E857)</f>
        <v>0</v>
      </c>
      <c r="H857" s="328"/>
      <c r="I857" s="329"/>
      <c r="J857" s="329"/>
      <c r="K857" s="89">
        <f t="shared" si="133"/>
        <v>0</v>
      </c>
      <c r="L857" s="89">
        <f t="shared" si="132"/>
        <v>0</v>
      </c>
      <c r="M857" s="332">
        <v>0</v>
      </c>
      <c r="N857" s="11"/>
      <c r="O857" s="11"/>
      <c r="P857" s="11"/>
      <c r="Q857" s="63">
        <f t="shared" si="134"/>
        <v>0</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317"/>
      <c r="B858" s="318"/>
      <c r="C858" s="679" t="s">
        <v>700</v>
      </c>
      <c r="D858" s="319"/>
      <c r="E858" s="327">
        <v>0</v>
      </c>
      <c r="F858" s="327"/>
      <c r="G858" s="322">
        <f>SUM(F858,E858)</f>
        <v>0</v>
      </c>
      <c r="H858" s="328"/>
      <c r="I858" s="329"/>
      <c r="J858" s="329"/>
      <c r="K858" s="89">
        <f t="shared" si="133"/>
        <v>0</v>
      </c>
      <c r="L858" s="89">
        <f t="shared" si="132"/>
        <v>0</v>
      </c>
      <c r="M858" s="11"/>
      <c r="N858" s="11"/>
      <c r="O858" s="11"/>
      <c r="P858" s="11"/>
      <c r="Q858" s="63">
        <f t="shared" si="134"/>
        <v>0</v>
      </c>
      <c r="R858" s="11"/>
      <c r="S858" s="11"/>
      <c r="T858" s="11"/>
      <c r="U858" s="11"/>
      <c r="V858" s="11"/>
      <c r="W858" s="11"/>
      <c r="X858" s="11"/>
      <c r="Y858" s="11"/>
      <c r="Z858" s="11"/>
      <c r="AA858" s="11"/>
      <c r="AB858" s="11"/>
      <c r="AC858" s="11"/>
      <c r="AD858" s="11"/>
      <c r="AE858" s="11"/>
      <c r="AF858" s="11"/>
      <c r="AG858" s="11"/>
      <c r="AH858" s="11"/>
      <c r="AI858" s="11"/>
      <c r="AJ858" s="11"/>
    </row>
    <row r="859" spans="1:36" ht="26.25"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33"/>
        <v>0</v>
      </c>
      <c r="L859" s="89">
        <f t="shared" si="132"/>
        <v>0</v>
      </c>
      <c r="M859" s="109"/>
      <c r="N859" s="109"/>
      <c r="O859" s="109"/>
      <c r="P859" s="109"/>
      <c r="Q859" s="63">
        <f t="shared" si="134"/>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customHeight="1" x14ac:dyDescent="0.2">
      <c r="A860" s="317"/>
      <c r="B860" s="318"/>
      <c r="C860" s="679" t="s">
        <v>699</v>
      </c>
      <c r="D860" s="319"/>
      <c r="E860" s="342">
        <v>0</v>
      </c>
      <c r="F860" s="342"/>
      <c r="G860" s="322">
        <f>SUM(F860,E860)</f>
        <v>0</v>
      </c>
      <c r="H860" s="328"/>
      <c r="I860" s="329"/>
      <c r="J860" s="329"/>
      <c r="K860" s="89">
        <f t="shared" si="133"/>
        <v>0</v>
      </c>
      <c r="L860" s="89">
        <f t="shared" si="132"/>
        <v>0</v>
      </c>
      <c r="M860" s="11"/>
      <c r="N860" s="11"/>
      <c r="O860" s="11"/>
      <c r="P860" s="11"/>
      <c r="Q860" s="63">
        <f t="shared" si="134"/>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317"/>
      <c r="B861" s="318"/>
      <c r="C861" s="679" t="s">
        <v>700</v>
      </c>
      <c r="D861" s="319"/>
      <c r="E861" s="327">
        <v>0</v>
      </c>
      <c r="F861" s="327"/>
      <c r="G861" s="322">
        <f>SUM(F861,E861)</f>
        <v>0</v>
      </c>
      <c r="H861" s="328"/>
      <c r="I861" s="329"/>
      <c r="J861" s="329"/>
      <c r="K861" s="89">
        <f t="shared" si="133"/>
        <v>0</v>
      </c>
      <c r="L861" s="89">
        <f t="shared" si="132"/>
        <v>0</v>
      </c>
      <c r="M861" s="11"/>
      <c r="N861" s="11"/>
      <c r="O861" s="11"/>
      <c r="P861" s="11"/>
      <c r="Q861" s="63">
        <f t="shared" si="134"/>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33"/>
        <v>6148</v>
      </c>
      <c r="L862" s="89">
        <f t="shared" si="132"/>
        <v>3074</v>
      </c>
      <c r="M862" s="95"/>
      <c r="N862" s="95"/>
      <c r="O862" s="95"/>
      <c r="P862" s="95"/>
      <c r="Q862" s="63">
        <f t="shared" si="134"/>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33"/>
        <v>6148</v>
      </c>
      <c r="L863" s="89">
        <f t="shared" si="132"/>
        <v>3074</v>
      </c>
      <c r="M863" s="109"/>
      <c r="N863" s="109"/>
      <c r="O863" s="109"/>
      <c r="P863" s="109"/>
      <c r="Q863" s="63">
        <f t="shared" si="134"/>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33"/>
        <v>6148</v>
      </c>
      <c r="L864" s="89">
        <f t="shared" si="132"/>
        <v>3074</v>
      </c>
      <c r="M864" s="11"/>
      <c r="N864" s="11"/>
      <c r="O864" s="63">
        <f>G844+G855</f>
        <v>46752.600000000006</v>
      </c>
      <c r="P864" s="63">
        <f>O864-N322</f>
        <v>-2561.3999999999942</v>
      </c>
      <c r="Q864" s="63">
        <f t="shared" si="134"/>
        <v>0</v>
      </c>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33"/>
        <v>0</v>
      </c>
      <c r="L865" s="89">
        <f t="shared" si="132"/>
        <v>0</v>
      </c>
      <c r="M865" s="109"/>
      <c r="N865" s="109"/>
      <c r="O865" s="109"/>
      <c r="P865" s="109"/>
      <c r="Q865" s="63">
        <f t="shared" si="134"/>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customHeight="1" x14ac:dyDescent="0.2">
      <c r="A866" s="317"/>
      <c r="B866" s="318"/>
      <c r="C866" s="333" t="s">
        <v>829</v>
      </c>
      <c r="D866" s="518"/>
      <c r="E866" s="494">
        <v>0</v>
      </c>
      <c r="F866" s="494"/>
      <c r="G866" s="430">
        <f>SUM(F866,E866)</f>
        <v>0</v>
      </c>
      <c r="H866" s="505"/>
      <c r="I866" s="506"/>
      <c r="J866" s="506"/>
      <c r="K866" s="89">
        <f t="shared" si="133"/>
        <v>0</v>
      </c>
      <c r="L866" s="89">
        <f t="shared" si="132"/>
        <v>0</v>
      </c>
      <c r="M866" s="11"/>
      <c r="N866" s="11"/>
      <c r="O866" s="63">
        <f>G846+G857</f>
        <v>37243.4</v>
      </c>
      <c r="P866" s="63">
        <f>O866-N324</f>
        <v>37243.4</v>
      </c>
      <c r="Q866" s="63">
        <f t="shared" si="134"/>
        <v>0</v>
      </c>
      <c r="R866" s="11"/>
      <c r="S866" s="11"/>
      <c r="T866" s="11"/>
      <c r="U866" s="11"/>
      <c r="V866" s="11"/>
      <c r="W866" s="11"/>
      <c r="X866" s="11"/>
      <c r="Y866" s="11"/>
      <c r="Z866" s="11"/>
      <c r="AA866" s="11"/>
      <c r="AB866" s="11"/>
      <c r="AC866" s="11"/>
      <c r="AD866" s="11"/>
      <c r="AE866" s="11"/>
      <c r="AF866" s="11"/>
      <c r="AG866" s="11"/>
      <c r="AH866" s="11"/>
      <c r="AI866" s="11"/>
      <c r="AJ866" s="11"/>
    </row>
    <row r="867" spans="1:36" ht="26.25"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33"/>
        <v>0</v>
      </c>
      <c r="L867" s="89">
        <f t="shared" si="132"/>
        <v>0</v>
      </c>
      <c r="M867" s="519">
        <f>G867+G848</f>
        <v>0</v>
      </c>
      <c r="N867" s="109"/>
      <c r="O867" s="109">
        <f>(G45+G46+G47+F65+6184)/(G855+G844)</f>
        <v>1.0547862578765672</v>
      </c>
      <c r="P867" s="109">
        <f>1-O867</f>
        <v>-5.4786257876567213E-2</v>
      </c>
      <c r="Q867" s="63">
        <f t="shared" si="134"/>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customHeight="1" x14ac:dyDescent="0.2">
      <c r="A868" s="317"/>
      <c r="B868" s="318"/>
      <c r="C868" s="679" t="s">
        <v>699</v>
      </c>
      <c r="D868" s="319"/>
      <c r="E868" s="327">
        <v>0</v>
      </c>
      <c r="F868" s="327"/>
      <c r="G868" s="322">
        <f>SUM(F868,E868)</f>
        <v>0</v>
      </c>
      <c r="H868" s="328"/>
      <c r="I868" s="329"/>
      <c r="J868" s="329"/>
      <c r="K868" s="89">
        <f t="shared" si="133"/>
        <v>0</v>
      </c>
      <c r="L868" s="89">
        <f t="shared" si="132"/>
        <v>0</v>
      </c>
      <c r="M868" s="11"/>
      <c r="N868" s="11"/>
      <c r="O868" s="11"/>
      <c r="P868" s="11"/>
      <c r="Q868" s="63">
        <f t="shared" si="134"/>
        <v>0</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317"/>
      <c r="B869" s="318"/>
      <c r="C869" s="679" t="s">
        <v>700</v>
      </c>
      <c r="D869" s="319"/>
      <c r="E869" s="327">
        <v>0</v>
      </c>
      <c r="F869" s="327"/>
      <c r="G869" s="322">
        <f>SUM(F869,E869)</f>
        <v>0</v>
      </c>
      <c r="H869" s="328"/>
      <c r="I869" s="329"/>
      <c r="J869" s="329"/>
      <c r="K869" s="89">
        <f t="shared" si="133"/>
        <v>0</v>
      </c>
      <c r="L869" s="89">
        <f t="shared" si="132"/>
        <v>0</v>
      </c>
      <c r="M869" s="63"/>
      <c r="N869" s="11"/>
      <c r="O869" s="11"/>
      <c r="P869" s="11"/>
      <c r="Q869" s="63">
        <f t="shared" si="134"/>
        <v>-5751.7999999999993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5751.7999999999993</v>
      </c>
      <c r="F870" s="298">
        <f>SUM(F871,F908)</f>
        <v>-238</v>
      </c>
      <c r="G870" s="275">
        <f>SUM(G871,G908)</f>
        <v>5513.7999999999993</v>
      </c>
      <c r="H870" s="276">
        <f>SUM(H871,H908)</f>
        <v>0</v>
      </c>
      <c r="I870" s="277">
        <f>SUM(I871,I908)</f>
        <v>75</v>
      </c>
      <c r="J870" s="277">
        <f>SUM(J871,J908)</f>
        <v>0</v>
      </c>
      <c r="K870" s="89">
        <f t="shared" si="133"/>
        <v>11027.599999999999</v>
      </c>
      <c r="L870" s="89">
        <f t="shared" si="132"/>
        <v>5513.7999999999993</v>
      </c>
      <c r="M870" s="11"/>
      <c r="N870" s="11"/>
      <c r="O870" s="11"/>
      <c r="P870" s="11"/>
      <c r="Q870" s="63">
        <f t="shared" si="134"/>
        <v>-4541.7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4541.7</v>
      </c>
      <c r="F871" s="298">
        <f>SUM(F872:F873)</f>
        <v>-238</v>
      </c>
      <c r="G871" s="275">
        <f>SUM(G872:G873)</f>
        <v>4303.7</v>
      </c>
      <c r="H871" s="276">
        <f>SUM(H872:H873)</f>
        <v>0</v>
      </c>
      <c r="I871" s="277">
        <f>SUM(I872:I873)</f>
        <v>0</v>
      </c>
      <c r="J871" s="277">
        <f>SUM(J872:J873)</f>
        <v>0</v>
      </c>
      <c r="K871" s="89">
        <f t="shared" si="133"/>
        <v>8607.4</v>
      </c>
      <c r="L871" s="89">
        <f t="shared" si="132"/>
        <v>4303.7</v>
      </c>
      <c r="M871" s="11"/>
      <c r="N871" s="11"/>
      <c r="O871" s="11"/>
      <c r="P871" s="11"/>
      <c r="Q871" s="63">
        <f t="shared" si="134"/>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 t="shared" si="133"/>
        <v>4</v>
      </c>
      <c r="L872" s="89">
        <f t="shared" si="132"/>
        <v>2</v>
      </c>
      <c r="M872" s="11"/>
      <c r="N872" s="11"/>
      <c r="O872" s="11"/>
      <c r="P872" s="11"/>
      <c r="Q872" s="63">
        <f t="shared" si="134"/>
        <v>-4539.7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4539.7</v>
      </c>
      <c r="F873" s="489">
        <f>SUM(F905,F907)</f>
        <v>-238</v>
      </c>
      <c r="G873" s="490">
        <f>SUM(G905,G907)</f>
        <v>4301.7</v>
      </c>
      <c r="H873" s="491">
        <f>SUBTOTAL(9,H886,H907,H899,H900)</f>
        <v>0</v>
      </c>
      <c r="I873" s="492">
        <f>SUBTOTAL(9,I886,I907,I899,I900)</f>
        <v>0</v>
      </c>
      <c r="J873" s="492">
        <f>SUBTOTAL(9,J886,J907,J899,J900)</f>
        <v>0</v>
      </c>
      <c r="K873" s="89">
        <f t="shared" si="133"/>
        <v>8603.4</v>
      </c>
      <c r="L873" s="89">
        <f t="shared" si="132"/>
        <v>4301.7</v>
      </c>
      <c r="M873" s="11"/>
      <c r="N873" s="11"/>
      <c r="O873" s="11"/>
      <c r="P873" s="11"/>
      <c r="Q873" s="63">
        <f t="shared" si="134"/>
        <v>0</v>
      </c>
      <c r="R873" s="11"/>
      <c r="S873" s="11"/>
      <c r="T873" s="11"/>
      <c r="U873" s="11"/>
      <c r="V873" s="11"/>
      <c r="W873" s="11"/>
      <c r="X873" s="11"/>
      <c r="Y873" s="11"/>
      <c r="Z873" s="11"/>
      <c r="AA873" s="11"/>
      <c r="AB873" s="11"/>
      <c r="AC873" s="11"/>
      <c r="AD873" s="11"/>
      <c r="AE873" s="11"/>
      <c r="AF873" s="11"/>
      <c r="AG873" s="11"/>
      <c r="AH873" s="11"/>
      <c r="AI873" s="11"/>
      <c r="AJ873" s="11"/>
    </row>
    <row r="874" spans="1:36" ht="27"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33"/>
        <v>0</v>
      </c>
      <c r="L874" s="89">
        <f t="shared" si="132"/>
        <v>0</v>
      </c>
      <c r="M874" s="11"/>
      <c r="N874" s="11"/>
      <c r="O874" s="11"/>
      <c r="P874" s="11"/>
      <c r="Q874" s="63">
        <f t="shared" si="134"/>
        <v>0</v>
      </c>
      <c r="R874" s="11"/>
      <c r="S874" s="11"/>
      <c r="T874" s="11"/>
      <c r="U874" s="11"/>
      <c r="V874" s="11"/>
      <c r="W874" s="11"/>
      <c r="X874" s="11"/>
      <c r="Y874" s="11"/>
      <c r="Z874" s="11"/>
      <c r="AA874" s="11"/>
      <c r="AB874" s="11"/>
      <c r="AC874" s="11"/>
      <c r="AD874" s="11"/>
      <c r="AE874" s="11"/>
      <c r="AF874" s="11"/>
      <c r="AG874" s="11"/>
      <c r="AH874" s="11"/>
      <c r="AI874" s="11"/>
      <c r="AJ874" s="11"/>
    </row>
    <row r="875" spans="1:36" ht="12.75" customHeight="1" x14ac:dyDescent="0.2">
      <c r="A875" s="425"/>
      <c r="B875" s="426" t="s">
        <v>834</v>
      </c>
      <c r="C875" s="503"/>
      <c r="D875" s="518"/>
      <c r="E875" s="522">
        <v>0</v>
      </c>
      <c r="F875" s="522"/>
      <c r="G875" s="322">
        <f t="shared" ref="G875:G880" si="135">SUM(F875,E875)</f>
        <v>0</v>
      </c>
      <c r="H875" s="523"/>
      <c r="I875" s="524"/>
      <c r="J875" s="524"/>
      <c r="K875" s="89">
        <f t="shared" si="133"/>
        <v>0</v>
      </c>
      <c r="L875" s="89">
        <f t="shared" si="132"/>
        <v>0</v>
      </c>
      <c r="M875" s="11"/>
      <c r="N875" s="11"/>
      <c r="O875" s="11"/>
      <c r="P875" s="11"/>
      <c r="Q875" s="63">
        <f t="shared" si="134"/>
        <v>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25"/>
      <c r="B876" s="426" t="s">
        <v>835</v>
      </c>
      <c r="C876" s="503"/>
      <c r="D876" s="518"/>
      <c r="E876" s="522">
        <v>0</v>
      </c>
      <c r="F876" s="522"/>
      <c r="G876" s="322">
        <f t="shared" si="135"/>
        <v>0</v>
      </c>
      <c r="H876" s="523"/>
      <c r="I876" s="524"/>
      <c r="J876" s="524"/>
      <c r="K876" s="89">
        <f t="shared" si="133"/>
        <v>0</v>
      </c>
      <c r="L876" s="89">
        <f t="shared" si="132"/>
        <v>0</v>
      </c>
      <c r="M876" s="11"/>
      <c r="N876" s="11"/>
      <c r="O876" s="11"/>
      <c r="P876" s="11"/>
      <c r="Q876" s="63">
        <f t="shared" si="134"/>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425"/>
      <c r="B877" s="426" t="s">
        <v>836</v>
      </c>
      <c r="C877" s="503"/>
      <c r="D877" s="518"/>
      <c r="E877" s="522">
        <v>0</v>
      </c>
      <c r="F877" s="522"/>
      <c r="G877" s="322">
        <f t="shared" si="135"/>
        <v>0</v>
      </c>
      <c r="H877" s="523"/>
      <c r="I877" s="524"/>
      <c r="J877" s="524"/>
      <c r="K877" s="89">
        <f t="shared" si="133"/>
        <v>0</v>
      </c>
      <c r="L877" s="89">
        <f t="shared" si="132"/>
        <v>0</v>
      </c>
      <c r="M877" s="11"/>
      <c r="N877" s="11"/>
      <c r="O877" s="11"/>
      <c r="P877" s="11"/>
      <c r="Q877" s="63">
        <f t="shared" si="134"/>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425"/>
      <c r="B878" s="426" t="s">
        <v>837</v>
      </c>
      <c r="C878" s="503"/>
      <c r="D878" s="518"/>
      <c r="E878" s="522">
        <v>0</v>
      </c>
      <c r="F878" s="522"/>
      <c r="G878" s="322">
        <f t="shared" si="135"/>
        <v>0</v>
      </c>
      <c r="H878" s="523"/>
      <c r="I878" s="524"/>
      <c r="J878" s="524"/>
      <c r="K878" s="89">
        <f t="shared" si="133"/>
        <v>0</v>
      </c>
      <c r="L878" s="89">
        <f t="shared" si="132"/>
        <v>0</v>
      </c>
      <c r="M878" s="11"/>
      <c r="N878" s="11"/>
      <c r="O878" s="11"/>
      <c r="P878" s="11"/>
      <c r="Q878" s="63">
        <f t="shared" si="134"/>
        <v>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425"/>
      <c r="B879" s="426" t="s">
        <v>838</v>
      </c>
      <c r="C879" s="503"/>
      <c r="D879" s="518"/>
      <c r="E879" s="522">
        <v>0</v>
      </c>
      <c r="F879" s="522"/>
      <c r="G879" s="322">
        <f t="shared" si="135"/>
        <v>0</v>
      </c>
      <c r="H879" s="523"/>
      <c r="I879" s="524"/>
      <c r="J879" s="524"/>
      <c r="K879" s="89">
        <f t="shared" si="133"/>
        <v>0</v>
      </c>
      <c r="L879" s="89">
        <f t="shared" si="132"/>
        <v>0</v>
      </c>
      <c r="M879" s="11"/>
      <c r="N879" s="11"/>
      <c r="O879" s="11"/>
      <c r="P879" s="11"/>
      <c r="Q879" s="63">
        <f t="shared" si="134"/>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425"/>
      <c r="B880" s="426" t="s">
        <v>839</v>
      </c>
      <c r="C880" s="503"/>
      <c r="D880" s="518"/>
      <c r="E880" s="522">
        <v>0</v>
      </c>
      <c r="F880" s="522"/>
      <c r="G880" s="322">
        <f t="shared" si="135"/>
        <v>0</v>
      </c>
      <c r="H880" s="523"/>
      <c r="I880" s="524"/>
      <c r="J880" s="524"/>
      <c r="K880" s="89">
        <f t="shared" si="133"/>
        <v>0</v>
      </c>
      <c r="L880" s="89">
        <f t="shared" si="132"/>
        <v>0</v>
      </c>
      <c r="M880" s="11"/>
      <c r="N880" s="11"/>
      <c r="O880" s="11"/>
      <c r="P880" s="11"/>
      <c r="Q880" s="63">
        <f t="shared" si="134"/>
        <v>0</v>
      </c>
      <c r="R880" s="11"/>
      <c r="S880" s="11"/>
      <c r="T880" s="11"/>
      <c r="U880" s="11"/>
      <c r="V880" s="11"/>
      <c r="W880" s="11"/>
      <c r="X880" s="11"/>
      <c r="Y880" s="11"/>
      <c r="Z880" s="11"/>
      <c r="AA880" s="11"/>
      <c r="AB880" s="11"/>
      <c r="AC880" s="11"/>
      <c r="AD880" s="11"/>
      <c r="AE880" s="11"/>
      <c r="AF880" s="11"/>
      <c r="AG880" s="11"/>
      <c r="AH880" s="11"/>
      <c r="AI880" s="11"/>
      <c r="AJ880" s="11"/>
    </row>
    <row r="881" spans="1:36" ht="27"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33"/>
        <v>0</v>
      </c>
      <c r="L881" s="89">
        <f t="shared" si="132"/>
        <v>0</v>
      </c>
      <c r="M881" s="11"/>
      <c r="N881" s="11"/>
      <c r="O881" s="11"/>
      <c r="P881" s="11"/>
      <c r="Q881" s="63">
        <f t="shared" si="134"/>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425"/>
      <c r="B882" s="426" t="s">
        <v>841</v>
      </c>
      <c r="C882" s="503"/>
      <c r="D882" s="518"/>
      <c r="E882" s="526">
        <v>0</v>
      </c>
      <c r="F882" s="526"/>
      <c r="G882" s="322">
        <f>SUM(F882,E882)</f>
        <v>0</v>
      </c>
      <c r="H882" s="527"/>
      <c r="I882" s="528"/>
      <c r="J882" s="528"/>
      <c r="K882" s="89">
        <f t="shared" si="133"/>
        <v>0</v>
      </c>
      <c r="L882" s="89">
        <f t="shared" si="132"/>
        <v>0</v>
      </c>
      <c r="M882" s="11"/>
      <c r="N882" s="11"/>
      <c r="O882" s="11"/>
      <c r="P882" s="11"/>
      <c r="Q882" s="63">
        <f t="shared" si="134"/>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25"/>
      <c r="B883" s="426" t="s">
        <v>842</v>
      </c>
      <c r="C883" s="503"/>
      <c r="D883" s="518"/>
      <c r="E883" s="526">
        <v>0</v>
      </c>
      <c r="F883" s="526"/>
      <c r="G883" s="322">
        <f>SUM(F883,E883)</f>
        <v>0</v>
      </c>
      <c r="H883" s="527"/>
      <c r="I883" s="528"/>
      <c r="J883" s="528"/>
      <c r="K883" s="89">
        <f t="shared" si="133"/>
        <v>0</v>
      </c>
      <c r="L883" s="89">
        <f t="shared" si="132"/>
        <v>0</v>
      </c>
      <c r="M883" s="11"/>
      <c r="N883" s="11"/>
      <c r="O883" s="11"/>
      <c r="P883" s="11"/>
      <c r="Q883" s="63">
        <f t="shared" si="134"/>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529"/>
      <c r="B884" s="745" t="s">
        <v>843</v>
      </c>
      <c r="C884" s="725"/>
      <c r="D884" s="530"/>
      <c r="E884" s="429">
        <v>0</v>
      </c>
      <c r="F884" s="429"/>
      <c r="G884" s="531">
        <f>SUM(F884,E884)</f>
        <v>0</v>
      </c>
      <c r="H884" s="532"/>
      <c r="I884" s="533"/>
      <c r="J884" s="533"/>
      <c r="K884" s="89">
        <f t="shared" si="133"/>
        <v>0</v>
      </c>
      <c r="L884" s="89">
        <f t="shared" si="132"/>
        <v>0</v>
      </c>
      <c r="M884" s="62"/>
      <c r="N884" s="62"/>
      <c r="O884" s="62"/>
      <c r="P884" s="62"/>
      <c r="Q884" s="63">
        <f t="shared" si="134"/>
        <v>0</v>
      </c>
      <c r="R884" s="62"/>
      <c r="S884" s="62"/>
      <c r="T884" s="62"/>
      <c r="U884" s="62"/>
      <c r="V884" s="62"/>
      <c r="W884" s="62"/>
      <c r="X884" s="62"/>
      <c r="Y884" s="62"/>
      <c r="Z884" s="62"/>
      <c r="AA884" s="62"/>
      <c r="AB884" s="62"/>
      <c r="AC884" s="62"/>
      <c r="AD884" s="62"/>
      <c r="AE884" s="62"/>
      <c r="AF884" s="62"/>
      <c r="AG884" s="62"/>
      <c r="AH884" s="62"/>
      <c r="AI884" s="62"/>
      <c r="AJ884" s="62"/>
    </row>
    <row r="885" spans="1:36" ht="12.75"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33"/>
        <v>0</v>
      </c>
      <c r="L885" s="89">
        <f t="shared" si="132"/>
        <v>0</v>
      </c>
      <c r="M885" s="11"/>
      <c r="N885" s="11"/>
      <c r="O885" s="11"/>
      <c r="P885" s="11"/>
      <c r="Q885" s="63">
        <f t="shared" si="134"/>
        <v>0</v>
      </c>
      <c r="R885" s="11"/>
      <c r="S885" s="11"/>
      <c r="T885" s="11"/>
      <c r="U885" s="11"/>
      <c r="V885" s="11"/>
      <c r="W885" s="11"/>
      <c r="X885" s="11"/>
      <c r="Y885" s="11"/>
      <c r="Z885" s="11"/>
      <c r="AA885" s="11"/>
      <c r="AB885" s="11"/>
      <c r="AC885" s="11"/>
      <c r="AD885" s="11"/>
      <c r="AE885" s="11"/>
      <c r="AF885" s="11"/>
      <c r="AG885" s="11"/>
      <c r="AH885" s="11"/>
      <c r="AI885" s="11"/>
      <c r="AJ885" s="11"/>
    </row>
    <row r="886" spans="1:36" ht="64.5" customHeight="1" x14ac:dyDescent="0.2">
      <c r="A886" s="425"/>
      <c r="B886" s="742" t="s">
        <v>845</v>
      </c>
      <c r="C886" s="725"/>
      <c r="D886" s="518"/>
      <c r="E886" s="526">
        <v>0</v>
      </c>
      <c r="F886" s="526">
        <f>SUM(F888:F893)</f>
        <v>0</v>
      </c>
      <c r="G886" s="322">
        <f>SUM(F886,E886)</f>
        <v>0</v>
      </c>
      <c r="H886" s="527"/>
      <c r="I886" s="528"/>
      <c r="J886" s="528"/>
      <c r="K886" s="89">
        <f t="shared" si="133"/>
        <v>0</v>
      </c>
      <c r="L886" s="89">
        <f t="shared" si="132"/>
        <v>0</v>
      </c>
      <c r="M886" s="11"/>
      <c r="N886" s="11"/>
      <c r="O886" s="11"/>
      <c r="P886" s="11"/>
      <c r="Q886" s="63">
        <f t="shared" si="134"/>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425"/>
      <c r="B887" s="476"/>
      <c r="C887" s="679" t="s">
        <v>698</v>
      </c>
      <c r="D887" s="518"/>
      <c r="E887" s="526"/>
      <c r="F887" s="526"/>
      <c r="G887" s="322"/>
      <c r="H887" s="527"/>
      <c r="I887" s="528"/>
      <c r="J887" s="528"/>
      <c r="K887" s="89">
        <f t="shared" si="133"/>
        <v>0</v>
      </c>
      <c r="L887" s="89">
        <f t="shared" si="132"/>
        <v>0</v>
      </c>
      <c r="M887" s="11"/>
      <c r="N887" s="11"/>
      <c r="O887" s="11"/>
      <c r="P887" s="11"/>
      <c r="Q887" s="63">
        <f t="shared" si="134"/>
        <v>0</v>
      </c>
      <c r="R887" s="11"/>
      <c r="S887" s="11"/>
      <c r="T887" s="11"/>
      <c r="U887" s="11"/>
      <c r="V887" s="11"/>
      <c r="W887" s="11"/>
      <c r="X887" s="11"/>
      <c r="Y887" s="11"/>
      <c r="Z887" s="11"/>
      <c r="AA887" s="11"/>
      <c r="AB887" s="11"/>
      <c r="AC887" s="11"/>
      <c r="AD887" s="11"/>
      <c r="AE887" s="11"/>
      <c r="AF887" s="11"/>
      <c r="AG887" s="11"/>
      <c r="AH887" s="11"/>
      <c r="AI887" s="11"/>
      <c r="AJ887" s="11"/>
    </row>
    <row r="888" spans="1:36" ht="25.5" customHeight="1" x14ac:dyDescent="0.2">
      <c r="A888" s="425"/>
      <c r="B888" s="476"/>
      <c r="C888" s="679" t="s">
        <v>846</v>
      </c>
      <c r="D888" s="518"/>
      <c r="E888" s="338">
        <v>0</v>
      </c>
      <c r="F888" s="338"/>
      <c r="G888" s="322">
        <f t="shared" ref="G888:G905" si="136">SUM(F888,E888)</f>
        <v>0</v>
      </c>
      <c r="H888" s="339"/>
      <c r="I888" s="340"/>
      <c r="J888" s="340"/>
      <c r="K888" s="89">
        <f t="shared" si="133"/>
        <v>0</v>
      </c>
      <c r="L888" s="89">
        <f t="shared" si="132"/>
        <v>0</v>
      </c>
      <c r="M888" s="11"/>
      <c r="N888" s="11"/>
      <c r="O888" s="11"/>
      <c r="P888" s="11"/>
      <c r="Q888" s="63">
        <f t="shared" si="134"/>
        <v>0</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425"/>
      <c r="B889" s="476"/>
      <c r="C889" s="679" t="s">
        <v>847</v>
      </c>
      <c r="D889" s="518"/>
      <c r="E889" s="338">
        <v>0</v>
      </c>
      <c r="F889" s="338"/>
      <c r="G889" s="322">
        <f t="shared" si="136"/>
        <v>0</v>
      </c>
      <c r="H889" s="339"/>
      <c r="I889" s="340"/>
      <c r="J889" s="340"/>
      <c r="K889" s="89">
        <f t="shared" si="133"/>
        <v>0</v>
      </c>
      <c r="L889" s="89">
        <f t="shared" si="132"/>
        <v>0</v>
      </c>
      <c r="M889" s="11"/>
      <c r="N889" s="11"/>
      <c r="O889" s="11"/>
      <c r="P889" s="11"/>
      <c r="Q889" s="63">
        <f t="shared" si="134"/>
        <v>0</v>
      </c>
      <c r="R889" s="11"/>
      <c r="S889" s="11"/>
      <c r="T889" s="11"/>
      <c r="U889" s="11"/>
      <c r="V889" s="11"/>
      <c r="W889" s="11"/>
      <c r="X889" s="11"/>
      <c r="Y889" s="11"/>
      <c r="Z889" s="11"/>
      <c r="AA889" s="11"/>
      <c r="AB889" s="11"/>
      <c r="AC889" s="11"/>
      <c r="AD889" s="11"/>
      <c r="AE889" s="11"/>
      <c r="AF889" s="11"/>
      <c r="AG889" s="11"/>
      <c r="AH889" s="11"/>
      <c r="AI889" s="11"/>
      <c r="AJ889" s="11"/>
    </row>
    <row r="890" spans="1:36" ht="38.25" customHeight="1" x14ac:dyDescent="0.2">
      <c r="A890" s="425"/>
      <c r="B890" s="476"/>
      <c r="C890" s="679" t="s">
        <v>848</v>
      </c>
      <c r="D890" s="518"/>
      <c r="E890" s="338">
        <v>0</v>
      </c>
      <c r="F890" s="338"/>
      <c r="G890" s="322">
        <f t="shared" si="136"/>
        <v>0</v>
      </c>
      <c r="H890" s="339"/>
      <c r="I890" s="340"/>
      <c r="J890" s="340"/>
      <c r="K890" s="89">
        <f t="shared" ref="K890:K953" si="137">SUM(E890:G890)</f>
        <v>0</v>
      </c>
      <c r="L890" s="89">
        <f t="shared" si="132"/>
        <v>0</v>
      </c>
      <c r="M890" s="11"/>
      <c r="N890" s="11"/>
      <c r="O890" s="11"/>
      <c r="P890" s="11"/>
      <c r="Q890" s="63">
        <f t="shared" si="134"/>
        <v>0</v>
      </c>
      <c r="R890" s="11"/>
      <c r="S890" s="11"/>
      <c r="T890" s="11"/>
      <c r="U890" s="11"/>
      <c r="V890" s="11"/>
      <c r="W890" s="11"/>
      <c r="X890" s="11"/>
      <c r="Y890" s="11"/>
      <c r="Z890" s="11"/>
      <c r="AA890" s="11"/>
      <c r="AB890" s="11"/>
      <c r="AC890" s="11"/>
      <c r="AD890" s="11"/>
      <c r="AE890" s="11"/>
      <c r="AF890" s="11"/>
      <c r="AG890" s="11"/>
      <c r="AH890" s="11"/>
      <c r="AI890" s="11"/>
      <c r="AJ890" s="11"/>
    </row>
    <row r="891" spans="1:36" ht="24.75" customHeight="1" x14ac:dyDescent="0.2">
      <c r="A891" s="425"/>
      <c r="B891" s="476"/>
      <c r="C891" s="679" t="s">
        <v>849</v>
      </c>
      <c r="D891" s="518"/>
      <c r="E891" s="338">
        <v>0</v>
      </c>
      <c r="F891" s="338"/>
      <c r="G891" s="322">
        <f t="shared" si="136"/>
        <v>0</v>
      </c>
      <c r="H891" s="339"/>
      <c r="I891" s="340"/>
      <c r="J891" s="340"/>
      <c r="K891" s="89">
        <f t="shared" si="137"/>
        <v>0</v>
      </c>
      <c r="L891" s="89">
        <f t="shared" si="132"/>
        <v>0</v>
      </c>
      <c r="M891" s="11"/>
      <c r="N891" s="11"/>
      <c r="O891" s="11"/>
      <c r="P891" s="11"/>
      <c r="Q891" s="63">
        <f t="shared" si="134"/>
        <v>0</v>
      </c>
      <c r="R891" s="11"/>
      <c r="S891" s="11"/>
      <c r="T891" s="11"/>
      <c r="U891" s="11"/>
      <c r="V891" s="11"/>
      <c r="W891" s="11"/>
      <c r="X891" s="11"/>
      <c r="Y891" s="11"/>
      <c r="Z891" s="11"/>
      <c r="AA891" s="11"/>
      <c r="AB891" s="11"/>
      <c r="AC891" s="11"/>
      <c r="AD891" s="11"/>
      <c r="AE891" s="11"/>
      <c r="AF891" s="11"/>
      <c r="AG891" s="11"/>
      <c r="AH891" s="11"/>
      <c r="AI891" s="11"/>
      <c r="AJ891" s="11"/>
    </row>
    <row r="892" spans="1:36" ht="62.25" customHeight="1" x14ac:dyDescent="0.2">
      <c r="A892" s="425"/>
      <c r="B892" s="476"/>
      <c r="C892" s="679" t="s">
        <v>850</v>
      </c>
      <c r="D892" s="518"/>
      <c r="E892" s="338">
        <v>0</v>
      </c>
      <c r="F892" s="338"/>
      <c r="G892" s="322">
        <f t="shared" si="136"/>
        <v>0</v>
      </c>
      <c r="H892" s="339"/>
      <c r="I892" s="340"/>
      <c r="J892" s="340"/>
      <c r="K892" s="89">
        <f t="shared" si="137"/>
        <v>0</v>
      </c>
      <c r="L892" s="89">
        <f t="shared" si="132"/>
        <v>0</v>
      </c>
      <c r="M892" s="11"/>
      <c r="N892" s="11"/>
      <c r="O892" s="11"/>
      <c r="P892" s="11"/>
      <c r="Q892" s="63">
        <f t="shared" si="134"/>
        <v>0</v>
      </c>
      <c r="R892" s="11"/>
      <c r="S892" s="11"/>
      <c r="T892" s="11"/>
      <c r="U892" s="11"/>
      <c r="V892" s="11"/>
      <c r="W892" s="11"/>
      <c r="X892" s="11"/>
      <c r="Y892" s="11"/>
      <c r="Z892" s="11"/>
      <c r="AA892" s="11"/>
      <c r="AB892" s="11"/>
      <c r="AC892" s="11"/>
      <c r="AD892" s="11"/>
      <c r="AE892" s="11"/>
      <c r="AF892" s="11"/>
      <c r="AG892" s="11"/>
      <c r="AH892" s="11"/>
      <c r="AI892" s="11"/>
      <c r="AJ892" s="11"/>
    </row>
    <row r="893" spans="1:36" ht="38.25" customHeight="1" x14ac:dyDescent="0.2">
      <c r="A893" s="425"/>
      <c r="B893" s="476"/>
      <c r="C893" s="679" t="s">
        <v>851</v>
      </c>
      <c r="D893" s="518"/>
      <c r="E893" s="526">
        <v>0</v>
      </c>
      <c r="F893" s="526"/>
      <c r="G893" s="322">
        <f t="shared" si="136"/>
        <v>0</v>
      </c>
      <c r="H893" s="527"/>
      <c r="I893" s="528"/>
      <c r="J893" s="528"/>
      <c r="K893" s="89">
        <f t="shared" si="137"/>
        <v>0</v>
      </c>
      <c r="L893" s="89">
        <f t="shared" si="132"/>
        <v>0</v>
      </c>
      <c r="M893" s="11"/>
      <c r="N893" s="11"/>
      <c r="O893" s="11"/>
      <c r="P893" s="11"/>
      <c r="Q893" s="63">
        <f t="shared" si="134"/>
        <v>0</v>
      </c>
      <c r="R893" s="11"/>
      <c r="S893" s="11"/>
      <c r="T893" s="11"/>
      <c r="U893" s="11"/>
      <c r="V893" s="11"/>
      <c r="W893" s="11"/>
      <c r="X893" s="11"/>
      <c r="Y893" s="11"/>
      <c r="Z893" s="11"/>
      <c r="AA893" s="11"/>
      <c r="AB893" s="11"/>
      <c r="AC893" s="11"/>
      <c r="AD893" s="11"/>
      <c r="AE893" s="11"/>
      <c r="AF893" s="11"/>
      <c r="AG893" s="11"/>
      <c r="AH893" s="11"/>
      <c r="AI893" s="11"/>
      <c r="AJ893" s="11"/>
    </row>
    <row r="894" spans="1:36" ht="12.75" customHeight="1" x14ac:dyDescent="0.2">
      <c r="A894" s="425"/>
      <c r="B894" s="426" t="s">
        <v>852</v>
      </c>
      <c r="C894" s="503"/>
      <c r="D894" s="518"/>
      <c r="E894" s="526">
        <v>0</v>
      </c>
      <c r="F894" s="526"/>
      <c r="G894" s="322">
        <f t="shared" si="136"/>
        <v>0</v>
      </c>
      <c r="H894" s="534"/>
      <c r="I894" s="535"/>
      <c r="J894" s="535"/>
      <c r="K894" s="89">
        <f t="shared" si="137"/>
        <v>0</v>
      </c>
      <c r="L894" s="89">
        <f t="shared" si="132"/>
        <v>0</v>
      </c>
      <c r="M894" s="11"/>
      <c r="N894" s="11"/>
      <c r="O894" s="11"/>
      <c r="P894" s="11"/>
      <c r="Q894" s="63">
        <f t="shared" si="134"/>
        <v>0</v>
      </c>
      <c r="R894" s="11"/>
      <c r="S894" s="11"/>
      <c r="T894" s="11"/>
      <c r="U894" s="11"/>
      <c r="V894" s="11"/>
      <c r="W894" s="11"/>
      <c r="X894" s="11"/>
      <c r="Y894" s="11"/>
      <c r="Z894" s="11"/>
      <c r="AA894" s="11"/>
      <c r="AB894" s="11"/>
      <c r="AC894" s="11"/>
      <c r="AD894" s="11"/>
      <c r="AE894" s="11"/>
      <c r="AF894" s="11"/>
      <c r="AG894" s="11"/>
      <c r="AH894" s="11"/>
      <c r="AI894" s="11"/>
      <c r="AJ894" s="11"/>
    </row>
    <row r="895" spans="1:36" ht="52.5" customHeight="1" x14ac:dyDescent="0.2">
      <c r="A895" s="529"/>
      <c r="B895" s="745" t="s">
        <v>853</v>
      </c>
      <c r="C895" s="725"/>
      <c r="D895" s="530"/>
      <c r="E895" s="429">
        <v>0</v>
      </c>
      <c r="F895" s="429"/>
      <c r="G895" s="531">
        <f t="shared" si="136"/>
        <v>0</v>
      </c>
      <c r="H895" s="431"/>
      <c r="I895" s="432"/>
      <c r="J895" s="432"/>
      <c r="K895" s="89">
        <f t="shared" si="137"/>
        <v>0</v>
      </c>
      <c r="L895" s="89">
        <f t="shared" si="132"/>
        <v>0</v>
      </c>
      <c r="M895" s="62"/>
      <c r="N895" s="62"/>
      <c r="O895" s="62"/>
      <c r="P895" s="62"/>
      <c r="Q895" s="63">
        <f t="shared" si="134"/>
        <v>0</v>
      </c>
      <c r="R895" s="62"/>
      <c r="S895" s="62"/>
      <c r="T895" s="62"/>
      <c r="U895" s="62"/>
      <c r="V895" s="62"/>
      <c r="W895" s="62"/>
      <c r="X895" s="62"/>
      <c r="Y895" s="62"/>
      <c r="Z895" s="62"/>
      <c r="AA895" s="62"/>
      <c r="AB895" s="62"/>
      <c r="AC895" s="62"/>
      <c r="AD895" s="62"/>
      <c r="AE895" s="62"/>
      <c r="AF895" s="62"/>
      <c r="AG895" s="62"/>
      <c r="AH895" s="62"/>
      <c r="AI895" s="62"/>
      <c r="AJ895" s="62"/>
    </row>
    <row r="896" spans="1:36" ht="37.5" customHeight="1" x14ac:dyDescent="0.2">
      <c r="A896" s="529"/>
      <c r="B896" s="745" t="s">
        <v>854</v>
      </c>
      <c r="C896" s="725"/>
      <c r="D896" s="530"/>
      <c r="E896" s="429">
        <v>0</v>
      </c>
      <c r="F896" s="429"/>
      <c r="G896" s="531">
        <f t="shared" si="136"/>
        <v>0</v>
      </c>
      <c r="H896" s="431"/>
      <c r="I896" s="432"/>
      <c r="J896" s="432"/>
      <c r="K896" s="89">
        <f t="shared" si="137"/>
        <v>0</v>
      </c>
      <c r="L896" s="89">
        <f t="shared" si="132"/>
        <v>0</v>
      </c>
      <c r="M896" s="62"/>
      <c r="N896" s="62"/>
      <c r="O896" s="62"/>
      <c r="P896" s="62"/>
      <c r="Q896" s="63">
        <f t="shared" si="134"/>
        <v>0</v>
      </c>
      <c r="R896" s="62"/>
      <c r="S896" s="62"/>
      <c r="T896" s="62"/>
      <c r="U896" s="62"/>
      <c r="V896" s="62"/>
      <c r="W896" s="62"/>
      <c r="X896" s="62"/>
      <c r="Y896" s="62"/>
      <c r="Z896" s="62"/>
      <c r="AA896" s="62"/>
      <c r="AB896" s="62"/>
      <c r="AC896" s="62"/>
      <c r="AD896" s="62"/>
      <c r="AE896" s="62"/>
      <c r="AF896" s="62"/>
      <c r="AG896" s="62"/>
      <c r="AH896" s="62"/>
      <c r="AI896" s="62"/>
      <c r="AJ896" s="62"/>
    </row>
    <row r="897" spans="1:36" ht="37.5" customHeight="1" x14ac:dyDescent="0.2">
      <c r="A897" s="529"/>
      <c r="B897" s="742" t="s">
        <v>855</v>
      </c>
      <c r="C897" s="725"/>
      <c r="D897" s="427"/>
      <c r="E897" s="429">
        <v>0</v>
      </c>
      <c r="F897" s="429"/>
      <c r="G897" s="531">
        <f t="shared" si="136"/>
        <v>0</v>
      </c>
      <c r="H897" s="431"/>
      <c r="I897" s="432"/>
      <c r="J897" s="432"/>
      <c r="K897" s="89">
        <f t="shared" si="137"/>
        <v>0</v>
      </c>
      <c r="L897" s="89">
        <f t="shared" si="132"/>
        <v>0</v>
      </c>
      <c r="M897" s="62"/>
      <c r="N897" s="62"/>
      <c r="O897" s="62"/>
      <c r="P897" s="62"/>
      <c r="Q897" s="63">
        <f t="shared" si="134"/>
        <v>0</v>
      </c>
      <c r="R897" s="62"/>
      <c r="S897" s="62"/>
      <c r="T897" s="62"/>
      <c r="U897" s="62"/>
      <c r="V897" s="62"/>
      <c r="W897" s="62"/>
      <c r="X897" s="62"/>
      <c r="Y897" s="62"/>
      <c r="Z897" s="62"/>
      <c r="AA897" s="62"/>
      <c r="AB897" s="62"/>
      <c r="AC897" s="62"/>
      <c r="AD897" s="62"/>
      <c r="AE897" s="62"/>
      <c r="AF897" s="62"/>
      <c r="AG897" s="62"/>
      <c r="AH897" s="62"/>
      <c r="AI897" s="62"/>
      <c r="AJ897" s="62"/>
    </row>
    <row r="898" spans="1:36" ht="27" customHeight="1" x14ac:dyDescent="0.2">
      <c r="A898" s="529"/>
      <c r="B898" s="742" t="s">
        <v>856</v>
      </c>
      <c r="C898" s="725"/>
      <c r="D898" s="427"/>
      <c r="E898" s="429">
        <v>0</v>
      </c>
      <c r="F898" s="429"/>
      <c r="G898" s="531">
        <f t="shared" si="136"/>
        <v>0</v>
      </c>
      <c r="H898" s="431"/>
      <c r="I898" s="432"/>
      <c r="J898" s="432"/>
      <c r="K898" s="89">
        <f t="shared" si="137"/>
        <v>0</v>
      </c>
      <c r="L898" s="89">
        <f t="shared" si="132"/>
        <v>0</v>
      </c>
      <c r="M898" s="62"/>
      <c r="N898" s="62"/>
      <c r="O898" s="62"/>
      <c r="P898" s="62"/>
      <c r="Q898" s="63">
        <f t="shared" si="134"/>
        <v>0</v>
      </c>
      <c r="R898" s="62"/>
      <c r="S898" s="62"/>
      <c r="T898" s="62"/>
      <c r="U898" s="62"/>
      <c r="V898" s="62"/>
      <c r="W898" s="62"/>
      <c r="X898" s="62"/>
      <c r="Y898" s="62"/>
      <c r="Z898" s="62"/>
      <c r="AA898" s="62"/>
      <c r="AB898" s="62"/>
      <c r="AC898" s="62"/>
      <c r="AD898" s="62"/>
      <c r="AE898" s="62"/>
      <c r="AF898" s="62"/>
      <c r="AG898" s="62"/>
      <c r="AH898" s="62"/>
      <c r="AI898" s="62"/>
      <c r="AJ898" s="62"/>
    </row>
    <row r="899" spans="1:36" ht="12.75" customHeight="1" x14ac:dyDescent="0.2">
      <c r="A899" s="529"/>
      <c r="B899" s="742" t="s">
        <v>857</v>
      </c>
      <c r="C899" s="725"/>
      <c r="D899" s="427"/>
      <c r="E899" s="429">
        <v>0</v>
      </c>
      <c r="F899" s="429"/>
      <c r="G899" s="531">
        <f t="shared" si="136"/>
        <v>0</v>
      </c>
      <c r="H899" s="532"/>
      <c r="I899" s="533"/>
      <c r="J899" s="533"/>
      <c r="K899" s="89">
        <f t="shared" si="137"/>
        <v>0</v>
      </c>
      <c r="L899" s="89">
        <f t="shared" si="132"/>
        <v>0</v>
      </c>
      <c r="M899" s="62"/>
      <c r="N899" s="62"/>
      <c r="O899" s="62"/>
      <c r="P899" s="62"/>
      <c r="Q899" s="63">
        <f t="shared" si="134"/>
        <v>0</v>
      </c>
      <c r="R899" s="62"/>
      <c r="S899" s="62"/>
      <c r="T899" s="62"/>
      <c r="U899" s="62"/>
      <c r="V899" s="62"/>
      <c r="W899" s="62"/>
      <c r="X899" s="62"/>
      <c r="Y899" s="62"/>
      <c r="Z899" s="62"/>
      <c r="AA899" s="62"/>
      <c r="AB899" s="62"/>
      <c r="AC899" s="62"/>
      <c r="AD899" s="62"/>
      <c r="AE899" s="62"/>
      <c r="AF899" s="62"/>
      <c r="AG899" s="62"/>
      <c r="AH899" s="62"/>
      <c r="AI899" s="62"/>
      <c r="AJ899" s="62"/>
    </row>
    <row r="900" spans="1:36" ht="12.75" customHeight="1" x14ac:dyDescent="0.2">
      <c r="A900" s="317"/>
      <c r="B900" s="341" t="s">
        <v>858</v>
      </c>
      <c r="C900" s="679"/>
      <c r="D900" s="325"/>
      <c r="E900" s="327">
        <v>0</v>
      </c>
      <c r="F900" s="327"/>
      <c r="G900" s="322">
        <f t="shared" si="136"/>
        <v>0</v>
      </c>
      <c r="H900" s="335"/>
      <c r="I900" s="336"/>
      <c r="J900" s="336"/>
      <c r="K900" s="89">
        <f t="shared" si="137"/>
        <v>0</v>
      </c>
      <c r="L900" s="89">
        <f t="shared" si="132"/>
        <v>0</v>
      </c>
      <c r="M900" s="11"/>
      <c r="N900" s="11"/>
      <c r="O900" s="11"/>
      <c r="P900" s="11"/>
      <c r="Q900" s="63">
        <f t="shared" si="134"/>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6"/>
        <v>4034</v>
      </c>
      <c r="H901" s="351">
        <f>SUM(H906)</f>
        <v>0</v>
      </c>
      <c r="I901" s="352">
        <f>SUM(I906)</f>
        <v>0</v>
      </c>
      <c r="J901" s="352">
        <f>SUM(J906)</f>
        <v>0</v>
      </c>
      <c r="K901" s="89">
        <f t="shared" si="137"/>
        <v>8068</v>
      </c>
      <c r="L901" s="89">
        <f t="shared" si="132"/>
        <v>4034</v>
      </c>
      <c r="M901" s="11"/>
      <c r="N901" s="11"/>
      <c r="O901" s="11"/>
      <c r="P901" s="11"/>
      <c r="Q901" s="63">
        <f t="shared" si="134"/>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6"/>
        <v>2</v>
      </c>
      <c r="H902" s="658"/>
      <c r="I902" s="659"/>
      <c r="J902" s="659"/>
      <c r="K902" s="89">
        <f t="shared" si="137"/>
        <v>4</v>
      </c>
      <c r="L902" s="660">
        <f t="shared" si="132"/>
        <v>2</v>
      </c>
      <c r="M902" s="661"/>
      <c r="N902" s="661"/>
      <c r="O902" s="661"/>
      <c r="P902" s="661"/>
      <c r="Q902" s="63">
        <f t="shared" ref="Q902:Q965" si="138">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6"/>
        <v>4032</v>
      </c>
      <c r="H903" s="658"/>
      <c r="I903" s="659"/>
      <c r="J903" s="659"/>
      <c r="K903" s="89">
        <f t="shared" si="137"/>
        <v>8064</v>
      </c>
      <c r="L903" s="660">
        <f t="shared" si="132"/>
        <v>4032</v>
      </c>
      <c r="M903" s="661"/>
      <c r="N903" s="661"/>
      <c r="O903" s="661"/>
      <c r="P903" s="661"/>
      <c r="Q903" s="63">
        <f t="shared" si="138"/>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6"/>
        <v>2</v>
      </c>
      <c r="H904" s="323">
        <f>ROUND(F904*H$7, )</f>
        <v>0</v>
      </c>
      <c r="I904" s="324">
        <f>ROUND(G904*I$7, )</f>
        <v>2</v>
      </c>
      <c r="J904" s="324">
        <f>ROUND(H904*J$7, )</f>
        <v>0</v>
      </c>
      <c r="K904" s="89">
        <f t="shared" si="137"/>
        <v>4</v>
      </c>
      <c r="L904" s="89">
        <f>IF(G904&lt;&gt;0,G904,0)</f>
        <v>2</v>
      </c>
      <c r="M904" s="11"/>
      <c r="N904" s="11"/>
      <c r="O904" s="11"/>
      <c r="P904" s="11"/>
      <c r="Q904" s="63">
        <f t="shared" si="138"/>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6"/>
        <v>4032</v>
      </c>
      <c r="H905" s="330"/>
      <c r="I905" s="331"/>
      <c r="J905" s="331"/>
      <c r="K905" s="89">
        <f t="shared" si="137"/>
        <v>8064</v>
      </c>
      <c r="L905" s="89">
        <f t="shared" si="132"/>
        <v>4032</v>
      </c>
      <c r="M905" s="11"/>
      <c r="N905" s="11"/>
      <c r="O905" s="11"/>
      <c r="P905" s="11"/>
      <c r="Q905" s="63">
        <f t="shared" si="138"/>
        <v>-507.7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507.7</v>
      </c>
      <c r="F906" s="349">
        <f>SUM(F907)</f>
        <v>-238</v>
      </c>
      <c r="G906" s="350">
        <f>SUM(G907)</f>
        <v>269.7</v>
      </c>
      <c r="H906" s="351">
        <f>SUM(H907)</f>
        <v>0</v>
      </c>
      <c r="I906" s="352">
        <f>SUM(I907)</f>
        <v>0</v>
      </c>
      <c r="J906" s="352">
        <f>SUM(J907)</f>
        <v>0</v>
      </c>
      <c r="K906" s="89">
        <f t="shared" si="137"/>
        <v>539.4</v>
      </c>
      <c r="L906" s="89">
        <f t="shared" si="132"/>
        <v>269.7</v>
      </c>
      <c r="M906" s="11"/>
      <c r="N906" s="11"/>
      <c r="O906" s="11"/>
      <c r="P906" s="11"/>
      <c r="Q906" s="63">
        <f t="shared" si="138"/>
        <v>-507.7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507.7</v>
      </c>
      <c r="F907" s="338">
        <v>-238</v>
      </c>
      <c r="G907" s="322">
        <f>SUM(F907,E907)</f>
        <v>269.7</v>
      </c>
      <c r="H907" s="473"/>
      <c r="I907" s="474"/>
      <c r="J907" s="474"/>
      <c r="K907" s="89">
        <f t="shared" si="137"/>
        <v>539.4</v>
      </c>
      <c r="L907" s="89">
        <f t="shared" si="132"/>
        <v>269.7</v>
      </c>
      <c r="M907" s="11"/>
      <c r="N907" s="11"/>
      <c r="O907" s="11"/>
      <c r="P907" s="11"/>
      <c r="Q907" s="63">
        <f t="shared" si="138"/>
        <v>-1210.0999999999999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1210.0999999999999</v>
      </c>
      <c r="F908" s="298">
        <f>SUM(F912,F921,F915,F918,F924)</f>
        <v>0</v>
      </c>
      <c r="G908" s="275">
        <f>SUM(G912,G921,G915,G918,G924)</f>
        <v>1210.0999999999999</v>
      </c>
      <c r="H908" s="276">
        <f>SUM(H912,H921,H915,H918,H924)</f>
        <v>0</v>
      </c>
      <c r="I908" s="277">
        <f>SUM(I912,I921,I915,I918,I924)</f>
        <v>75</v>
      </c>
      <c r="J908" s="277">
        <f>SUM(J912,J921,J915,J918,J924)</f>
        <v>0</v>
      </c>
      <c r="K908" s="89">
        <f t="shared" si="137"/>
        <v>2420.1999999999998</v>
      </c>
      <c r="L908" s="89">
        <f t="shared" si="132"/>
        <v>1210.0999999999999</v>
      </c>
      <c r="M908" s="11"/>
      <c r="N908" s="11"/>
      <c r="O908" s="11"/>
      <c r="P908" s="11"/>
      <c r="Q908" s="63">
        <f t="shared" si="138"/>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1210.0999999999999</v>
      </c>
      <c r="F909" s="358">
        <f>SUM(F910:F911)</f>
        <v>0</v>
      </c>
      <c r="G909" s="359">
        <f>SUM(G910:G911)</f>
        <v>1210.0999999999999</v>
      </c>
      <c r="H909" s="360">
        <f>SUM(H910:H911)</f>
        <v>0</v>
      </c>
      <c r="I909" s="361">
        <f>SUM(I910:I911)</f>
        <v>75</v>
      </c>
      <c r="J909" s="361">
        <f>SUM(J910:J911)</f>
        <v>0</v>
      </c>
      <c r="K909" s="89">
        <f t="shared" si="137"/>
        <v>2420.1999999999998</v>
      </c>
      <c r="L909" s="89">
        <f t="shared" si="132"/>
        <v>1210.0999999999999</v>
      </c>
      <c r="M909" s="11"/>
      <c r="N909" s="11"/>
      <c r="O909" s="11"/>
      <c r="P909" s="11"/>
      <c r="Q909" s="63">
        <f t="shared" si="138"/>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37"/>
        <v>147</v>
      </c>
      <c r="L910" s="89">
        <f t="shared" si="132"/>
        <v>73.5</v>
      </c>
      <c r="M910" s="11"/>
      <c r="N910" s="11"/>
      <c r="O910" s="11"/>
      <c r="P910" s="11"/>
      <c r="Q910" s="63">
        <f t="shared" si="138"/>
        <v>-1136.5999999999999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1136.5999999999999</v>
      </c>
      <c r="F911" s="358">
        <f>SUM(F914,F923,F917,F920,F925)</f>
        <v>0</v>
      </c>
      <c r="G911" s="359">
        <f>SUM(G914,G923,G917,G920,G925)</f>
        <v>1136.5999999999999</v>
      </c>
      <c r="H911" s="360">
        <f>SUM(H914,H923,H917,H920,H925)</f>
        <v>0</v>
      </c>
      <c r="I911" s="361">
        <f>SUM(I914,I923,I917,I920,I925)</f>
        <v>0</v>
      </c>
      <c r="J911" s="361">
        <f>SUM(J914,J923,J917,J920,J925)</f>
        <v>0</v>
      </c>
      <c r="K911" s="89">
        <f t="shared" si="137"/>
        <v>2273.1999999999998</v>
      </c>
      <c r="L911" s="89">
        <f t="shared" si="132"/>
        <v>1136.5999999999999</v>
      </c>
      <c r="M911" s="11"/>
      <c r="N911" s="11"/>
      <c r="O911" s="11"/>
      <c r="P911" s="11"/>
      <c r="Q911" s="63">
        <f t="shared" si="138"/>
        <v>-1210.0999999999999</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1210.0999999999999</v>
      </c>
      <c r="F912" s="304">
        <f>SUM(F914,F913)</f>
        <v>0</v>
      </c>
      <c r="G912" s="305">
        <f>SUM(G914,G913)</f>
        <v>1210.0999999999999</v>
      </c>
      <c r="H912" s="380">
        <f>SUM(H914,H913)</f>
        <v>0</v>
      </c>
      <c r="I912" s="381">
        <f>SUM(I914,I913)</f>
        <v>75</v>
      </c>
      <c r="J912" s="381">
        <f>SUM(J914,J913)</f>
        <v>0</v>
      </c>
      <c r="K912" s="89">
        <f t="shared" si="137"/>
        <v>2420.1999999999998</v>
      </c>
      <c r="L912" s="89">
        <f t="shared" si="132"/>
        <v>1210.0999999999999</v>
      </c>
      <c r="M912" s="11"/>
      <c r="N912" s="11"/>
      <c r="O912" s="11"/>
      <c r="P912" s="11"/>
      <c r="Q912" s="63">
        <f t="shared" si="138"/>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37"/>
        <v>147</v>
      </c>
      <c r="L913" s="89">
        <f t="shared" si="132"/>
        <v>73.5</v>
      </c>
      <c r="M913" s="11"/>
      <c r="N913" s="11"/>
      <c r="O913" s="11"/>
      <c r="P913" s="11"/>
      <c r="Q913" s="63">
        <f t="shared" si="138"/>
        <v>-1136.5999999999999</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1136.5999999999999</v>
      </c>
      <c r="F914" s="327"/>
      <c r="G914" s="389">
        <f>SUM(F914,E914)</f>
        <v>1136.5999999999999</v>
      </c>
      <c r="H914" s="330">
        <f>ROUND(F914*H$7, )</f>
        <v>0</v>
      </c>
      <c r="I914" s="331">
        <f>ROUND(F914*I$7, )</f>
        <v>0</v>
      </c>
      <c r="J914" s="331">
        <f>ROUND(F914*J$7, )</f>
        <v>0</v>
      </c>
      <c r="K914" s="89">
        <f t="shared" si="137"/>
        <v>2273.1999999999998</v>
      </c>
      <c r="L914" s="89">
        <f t="shared" si="132"/>
        <v>1136.5999999999999</v>
      </c>
      <c r="M914" s="11"/>
      <c r="N914" s="11"/>
      <c r="O914" s="11"/>
      <c r="P914" s="11"/>
      <c r="Q914" s="63">
        <f t="shared" si="138"/>
        <v>0</v>
      </c>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37"/>
        <v>0</v>
      </c>
      <c r="L915" s="89">
        <f t="shared" si="132"/>
        <v>0</v>
      </c>
      <c r="M915" s="11"/>
      <c r="N915" s="11"/>
      <c r="O915" s="11"/>
      <c r="P915" s="11"/>
      <c r="Q915" s="63">
        <f t="shared" si="138"/>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17"/>
      <c r="B916" s="318"/>
      <c r="C916" s="679" t="s">
        <v>699</v>
      </c>
      <c r="D916" s="319"/>
      <c r="E916" s="321">
        <v>0</v>
      </c>
      <c r="F916" s="321"/>
      <c r="G916" s="322">
        <f>SUM(F916,E916)</f>
        <v>0</v>
      </c>
      <c r="H916" s="323">
        <f t="shared" ref="H916:J917" si="139">ROUND(F916*H$7, )</f>
        <v>0</v>
      </c>
      <c r="I916" s="324">
        <f t="shared" si="139"/>
        <v>0</v>
      </c>
      <c r="J916" s="324">
        <f t="shared" si="139"/>
        <v>0</v>
      </c>
      <c r="K916" s="89">
        <f t="shared" si="137"/>
        <v>0</v>
      </c>
      <c r="L916" s="89">
        <f t="shared" si="132"/>
        <v>0</v>
      </c>
      <c r="M916" s="11"/>
      <c r="N916" s="11"/>
      <c r="O916" s="11"/>
      <c r="P916" s="11"/>
      <c r="Q916" s="63">
        <f t="shared" si="1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317"/>
      <c r="B917" s="318"/>
      <c r="C917" s="679" t="s">
        <v>700</v>
      </c>
      <c r="D917" s="319"/>
      <c r="E917" s="327">
        <v>0</v>
      </c>
      <c r="F917" s="327"/>
      <c r="G917" s="322">
        <f>SUM(F917,E917)</f>
        <v>0</v>
      </c>
      <c r="H917" s="330">
        <f t="shared" si="139"/>
        <v>0</v>
      </c>
      <c r="I917" s="331">
        <f t="shared" si="139"/>
        <v>0</v>
      </c>
      <c r="J917" s="331">
        <f t="shared" si="139"/>
        <v>0</v>
      </c>
      <c r="K917" s="89">
        <f t="shared" si="137"/>
        <v>0</v>
      </c>
      <c r="L917" s="89">
        <f t="shared" si="132"/>
        <v>0</v>
      </c>
      <c r="M917" s="11"/>
      <c r="N917" s="11"/>
      <c r="O917" s="11"/>
      <c r="P917" s="11"/>
      <c r="Q917" s="63">
        <f t="shared" si="1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0</v>
      </c>
      <c r="F918" s="304">
        <f>SUM(F920,F919)</f>
        <v>0</v>
      </c>
      <c r="G918" s="305">
        <f>SUM(G920,G919)</f>
        <v>0</v>
      </c>
      <c r="H918" s="306">
        <f>SUM(H920,H919)</f>
        <v>0</v>
      </c>
      <c r="I918" s="307">
        <f>SUM(I920,I919)</f>
        <v>0</v>
      </c>
      <c r="J918" s="307">
        <f>SUM(J920,J919)</f>
        <v>0</v>
      </c>
      <c r="K918" s="89">
        <f t="shared" si="137"/>
        <v>0</v>
      </c>
      <c r="L918" s="89">
        <f t="shared" si="132"/>
        <v>0</v>
      </c>
      <c r="M918" s="11"/>
      <c r="N918" s="11"/>
      <c r="O918" s="11"/>
      <c r="P918" s="11"/>
      <c r="Q918" s="63">
        <f t="shared" si="1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37"/>
        <v>0</v>
      </c>
      <c r="L919" s="89">
        <f t="shared" si="132"/>
        <v>0</v>
      </c>
      <c r="M919" s="11"/>
      <c r="N919" s="11"/>
      <c r="O919" s="11"/>
      <c r="P919" s="11"/>
      <c r="Q919" s="63">
        <f t="shared" si="1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0</v>
      </c>
      <c r="F920" s="327"/>
      <c r="G920" s="322">
        <f>SUM(F920,E920)</f>
        <v>0</v>
      </c>
      <c r="H920" s="330">
        <f>ROUND(F920*H$7, )</f>
        <v>0</v>
      </c>
      <c r="I920" s="331">
        <f>ROUND(F920*I$7, )</f>
        <v>0</v>
      </c>
      <c r="J920" s="331">
        <f>ROUND(F920*J$7, )</f>
        <v>0</v>
      </c>
      <c r="K920" s="89">
        <f t="shared" si="137"/>
        <v>0</v>
      </c>
      <c r="L920" s="89">
        <f t="shared" si="132"/>
        <v>0</v>
      </c>
      <c r="M920" s="11"/>
      <c r="N920" s="11"/>
      <c r="O920" s="11"/>
      <c r="P920" s="11"/>
      <c r="Q920" s="63">
        <f t="shared" si="138"/>
        <v>0</v>
      </c>
      <c r="R920" s="11"/>
      <c r="S920" s="11"/>
      <c r="T920" s="11"/>
      <c r="U920" s="11"/>
      <c r="V920" s="11"/>
      <c r="W920" s="11"/>
      <c r="X920" s="11"/>
      <c r="Y920" s="11"/>
      <c r="Z920" s="11"/>
      <c r="AA920" s="11"/>
      <c r="AB920" s="11"/>
      <c r="AC920" s="11"/>
      <c r="AD920" s="11"/>
      <c r="AE920" s="11"/>
      <c r="AF920" s="11"/>
      <c r="AG920" s="11"/>
      <c r="AH920" s="11"/>
      <c r="AI920" s="11"/>
      <c r="AJ920" s="11"/>
    </row>
    <row r="921" spans="1:36" ht="38.25"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37"/>
        <v>0</v>
      </c>
      <c r="L921" s="89">
        <f t="shared" si="132"/>
        <v>0</v>
      </c>
      <c r="M921" s="11"/>
      <c r="N921" s="11"/>
      <c r="O921" s="11"/>
      <c r="P921" s="11"/>
      <c r="Q921" s="63">
        <f t="shared" si="138"/>
        <v>0</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317"/>
      <c r="B922" s="318"/>
      <c r="C922" s="679" t="s">
        <v>699</v>
      </c>
      <c r="D922" s="319"/>
      <c r="E922" s="321">
        <v>0</v>
      </c>
      <c r="F922" s="321"/>
      <c r="G922" s="322">
        <f>SUM(F922,E922)</f>
        <v>0</v>
      </c>
      <c r="H922" s="323">
        <f t="shared" ref="H922:J923" si="140">ROUND(F922*H$7, )</f>
        <v>0</v>
      </c>
      <c r="I922" s="324">
        <f t="shared" si="140"/>
        <v>0</v>
      </c>
      <c r="J922" s="324">
        <f t="shared" si="140"/>
        <v>0</v>
      </c>
      <c r="K922" s="89">
        <f t="shared" si="137"/>
        <v>0</v>
      </c>
      <c r="L922" s="89">
        <f t="shared" si="132"/>
        <v>0</v>
      </c>
      <c r="M922" s="11"/>
      <c r="N922" s="11"/>
      <c r="O922" s="11"/>
      <c r="P922" s="11"/>
      <c r="Q922" s="63">
        <f t="shared" si="1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17"/>
      <c r="B923" s="318"/>
      <c r="C923" s="679" t="s">
        <v>700</v>
      </c>
      <c r="D923" s="319"/>
      <c r="E923" s="375">
        <v>0</v>
      </c>
      <c r="F923" s="375"/>
      <c r="G923" s="322">
        <f>SUM(F923,E923)</f>
        <v>0</v>
      </c>
      <c r="H923" s="323">
        <f t="shared" si="140"/>
        <v>0</v>
      </c>
      <c r="I923" s="324">
        <f t="shared" si="140"/>
        <v>0</v>
      </c>
      <c r="J923" s="324">
        <f t="shared" si="140"/>
        <v>0</v>
      </c>
      <c r="K923" s="89">
        <f t="shared" si="137"/>
        <v>0</v>
      </c>
      <c r="L923" s="89">
        <f t="shared" si="132"/>
        <v>0</v>
      </c>
      <c r="M923" s="11"/>
      <c r="N923" s="11"/>
      <c r="O923" s="11"/>
      <c r="P923" s="11"/>
      <c r="Q923" s="63">
        <f t="shared" si="138"/>
        <v>0</v>
      </c>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37"/>
        <v>0</v>
      </c>
      <c r="L924" s="89">
        <f t="shared" si="132"/>
        <v>0</v>
      </c>
      <c r="M924" s="11"/>
      <c r="N924" s="11"/>
      <c r="O924" s="11"/>
      <c r="P924" s="11"/>
      <c r="Q924" s="63">
        <f t="shared" si="138"/>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17"/>
      <c r="B925" s="318"/>
      <c r="C925" s="679" t="s">
        <v>700</v>
      </c>
      <c r="D925" s="319"/>
      <c r="E925" s="342">
        <v>0</v>
      </c>
      <c r="F925" s="342"/>
      <c r="G925" s="536">
        <f>SUM(F925,E925)</f>
        <v>0</v>
      </c>
      <c r="H925" s="473"/>
      <c r="I925" s="474"/>
      <c r="J925" s="474"/>
      <c r="K925" s="89">
        <f t="shared" si="137"/>
        <v>0</v>
      </c>
      <c r="L925" s="89">
        <f t="shared" si="132"/>
        <v>0</v>
      </c>
      <c r="M925" s="11"/>
      <c r="N925" s="11"/>
      <c r="O925" s="11"/>
      <c r="P925" s="11"/>
      <c r="Q925" s="63">
        <f t="shared" si="138"/>
        <v>-215616.59999999998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215616.59999999998</v>
      </c>
      <c r="F926" s="298">
        <f>SUM(F931,F970,F927)</f>
        <v>238</v>
      </c>
      <c r="G926" s="275">
        <f>SUM(G931,G970,G927)</f>
        <v>215854.59999999998</v>
      </c>
      <c r="H926" s="276">
        <f>SUM(H931,H970,H927)</f>
        <v>492</v>
      </c>
      <c r="I926" s="277">
        <f>SUM(I931,I970,I927)</f>
        <v>13617</v>
      </c>
      <c r="J926" s="277">
        <f>SUM(J931,J970,J927)</f>
        <v>504</v>
      </c>
      <c r="K926" s="89">
        <f t="shared" si="137"/>
        <v>431709.19999999995</v>
      </c>
      <c r="L926" s="89">
        <f t="shared" si="132"/>
        <v>215854.59999999998</v>
      </c>
      <c r="M926" s="11"/>
      <c r="N926" s="11"/>
      <c r="O926" s="11"/>
      <c r="P926" s="11"/>
      <c r="Q926" s="63">
        <f t="shared" si="138"/>
        <v>0</v>
      </c>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37"/>
        <v>0</v>
      </c>
      <c r="L927" s="89">
        <f t="shared" si="132"/>
        <v>0</v>
      </c>
      <c r="M927" s="11"/>
      <c r="N927" s="11"/>
      <c r="O927" s="11"/>
      <c r="P927" s="11"/>
      <c r="Q927" s="63">
        <f t="shared" si="138"/>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83"/>
      <c r="B928" s="384" t="s">
        <v>699</v>
      </c>
      <c r="C928" s="385"/>
      <c r="D928" s="386"/>
      <c r="E928" s="489">
        <v>0</v>
      </c>
      <c r="F928" s="489"/>
      <c r="G928" s="389">
        <f>SUM(F928,E928)</f>
        <v>0</v>
      </c>
      <c r="H928" s="491"/>
      <c r="I928" s="492"/>
      <c r="J928" s="492"/>
      <c r="K928" s="89">
        <f t="shared" si="137"/>
        <v>0</v>
      </c>
      <c r="L928" s="89">
        <f t="shared" si="132"/>
        <v>0</v>
      </c>
      <c r="M928" s="11"/>
      <c r="N928" s="11"/>
      <c r="O928" s="11"/>
      <c r="P928" s="11"/>
      <c r="Q928" s="63">
        <f t="shared" si="138"/>
        <v>0</v>
      </c>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37"/>
        <v>0</v>
      </c>
      <c r="L929" s="89">
        <f t="shared" si="132"/>
        <v>0</v>
      </c>
      <c r="M929" s="11"/>
      <c r="N929" s="11"/>
      <c r="O929" s="11"/>
      <c r="P929" s="11"/>
      <c r="Q929" s="63">
        <f t="shared" si="138"/>
        <v>0</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37"/>
        <v>0</v>
      </c>
      <c r="L930" s="89">
        <f t="shared" si="132"/>
        <v>0</v>
      </c>
      <c r="M930" s="11"/>
      <c r="N930" s="11"/>
      <c r="O930" s="11"/>
      <c r="P930" s="11"/>
      <c r="Q930" s="63">
        <f t="shared" si="138"/>
        <v>-214246.69999999998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214246.69999999998</v>
      </c>
      <c r="F931" s="298">
        <f>SUM(F935,F963, )</f>
        <v>238</v>
      </c>
      <c r="G931" s="275">
        <f>SUM(G935,G963, )</f>
        <v>214484.69999999998</v>
      </c>
      <c r="H931" s="276">
        <f>SUM(H935,H963,H967)</f>
        <v>492</v>
      </c>
      <c r="I931" s="277">
        <f>SUM(I935,I963,I967)</f>
        <v>13617</v>
      </c>
      <c r="J931" s="277">
        <f>SUM(J935,J963,J967)</f>
        <v>504</v>
      </c>
      <c r="K931" s="89">
        <f t="shared" si="137"/>
        <v>428969.39999999997</v>
      </c>
      <c r="L931" s="89">
        <f t="shared" si="132"/>
        <v>214484.69999999998</v>
      </c>
      <c r="M931" s="11"/>
      <c r="N931" s="11"/>
      <c r="O931" s="11"/>
      <c r="P931" s="11"/>
      <c r="Q931" s="63">
        <f t="shared" si="138"/>
        <v>-214246.7</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214246.69999999998</v>
      </c>
      <c r="F932" s="358">
        <f>SUM(F933:F934)</f>
        <v>238</v>
      </c>
      <c r="G932" s="359">
        <f>SUM(G933:G934)</f>
        <v>214484.7</v>
      </c>
      <c r="H932" s="360">
        <f>SUM(H933:H934)</f>
        <v>492</v>
      </c>
      <c r="I932" s="361">
        <f>SUM(I933:I934)</f>
        <v>6884</v>
      </c>
      <c r="J932" s="361">
        <f>SUM(J933:J934)</f>
        <v>504</v>
      </c>
      <c r="K932" s="89">
        <f t="shared" si="137"/>
        <v>428969.4</v>
      </c>
      <c r="L932" s="89">
        <f t="shared" si="132"/>
        <v>214484.7</v>
      </c>
      <c r="M932" s="11"/>
      <c r="N932" s="11"/>
      <c r="O932" s="11"/>
      <c r="P932" s="11"/>
      <c r="Q932" s="63">
        <f t="shared" si="138"/>
        <v>-37872.5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37872.5</v>
      </c>
      <c r="F933" s="539">
        <f>SUM(F939,F965,F968,F957)</f>
        <v>485.2</v>
      </c>
      <c r="G933" s="359">
        <f>SUM(G939,G965,G968,G957)</f>
        <v>38357.699999999997</v>
      </c>
      <c r="H933" s="360">
        <f>SUM(H939,H965,H968)</f>
        <v>492</v>
      </c>
      <c r="I933" s="361">
        <f>SUM(I939,I965,I968)</f>
        <v>498</v>
      </c>
      <c r="J933" s="361">
        <f>SUM(J939,J965,J968)</f>
        <v>504</v>
      </c>
      <c r="K933" s="89">
        <f t="shared" si="137"/>
        <v>76715.399999999994</v>
      </c>
      <c r="L933" s="89">
        <f t="shared" si="132"/>
        <v>38357.699999999997</v>
      </c>
      <c r="M933" s="11"/>
      <c r="N933" s="11"/>
      <c r="O933" s="11"/>
      <c r="P933" s="11"/>
      <c r="Q933" s="63">
        <f t="shared" si="138"/>
        <v>-176374.2</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176374.19999999998</v>
      </c>
      <c r="F934" s="539">
        <f>SUM(F944,F958,F966,F962,F960,F969)</f>
        <v>-247.2</v>
      </c>
      <c r="G934" s="359">
        <f>SUM(G944,G958,G966,G962,G960,G969)</f>
        <v>176127</v>
      </c>
      <c r="H934" s="360">
        <f>SUM(H944,H958,H966,H962,H960,H969)</f>
        <v>0</v>
      </c>
      <c r="I934" s="361">
        <f>SUM(I944,I958,I966,I962,I960,I969)</f>
        <v>6386</v>
      </c>
      <c r="J934" s="361">
        <f>SUM(J944,J958,J966,J962,J960,J969)</f>
        <v>0</v>
      </c>
      <c r="K934" s="89">
        <f t="shared" si="137"/>
        <v>352254</v>
      </c>
      <c r="L934" s="89">
        <f t="shared" si="132"/>
        <v>176127</v>
      </c>
      <c r="M934" s="11"/>
      <c r="N934" s="11"/>
      <c r="O934" s="11"/>
      <c r="P934" s="11"/>
      <c r="Q934" s="63">
        <f t="shared" si="138"/>
        <v>-201462.9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201462.9</v>
      </c>
      <c r="F935" s="304">
        <f>SUM(F936)</f>
        <v>238</v>
      </c>
      <c r="G935" s="305">
        <f>SUM(G936)</f>
        <v>201700.9</v>
      </c>
      <c r="H935" s="306">
        <f>SUM(H936)</f>
        <v>492</v>
      </c>
      <c r="I935" s="307">
        <f>SUM(I936)</f>
        <v>498</v>
      </c>
      <c r="J935" s="307">
        <f>SUM(J936)</f>
        <v>504</v>
      </c>
      <c r="K935" s="89">
        <f t="shared" si="137"/>
        <v>403401.8</v>
      </c>
      <c r="L935" s="89">
        <f t="shared" si="132"/>
        <v>201700.9</v>
      </c>
      <c r="M935" s="11"/>
      <c r="N935" s="11"/>
      <c r="O935" s="11"/>
      <c r="P935" s="11"/>
      <c r="Q935" s="63">
        <f t="shared" si="138"/>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201462.9</v>
      </c>
      <c r="F936" s="313">
        <f>SUM(F938,F948,F959,F961)</f>
        <v>238</v>
      </c>
      <c r="G936" s="314">
        <f>SUM(G938,G948,G959,G961)</f>
        <v>201700.9</v>
      </c>
      <c r="H936" s="315">
        <f>SUM(H938,H948,H959,H961)</f>
        <v>492</v>
      </c>
      <c r="I936" s="316">
        <f>SUM(I938,I948,I959,I961)</f>
        <v>498</v>
      </c>
      <c r="J936" s="316">
        <f>SUM(J938,J948,J959,J961)</f>
        <v>504</v>
      </c>
      <c r="K936" s="89">
        <f t="shared" si="137"/>
        <v>403401.8</v>
      </c>
      <c r="L936" s="89">
        <f t="shared" si="132"/>
        <v>201700.9</v>
      </c>
      <c r="M936" s="11"/>
      <c r="N936" s="11"/>
      <c r="O936" s="11"/>
      <c r="P936" s="11"/>
      <c r="Q936" s="63">
        <f t="shared" si="138"/>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17" t="s">
        <v>710</v>
      </c>
      <c r="B937" s="318"/>
      <c r="C937" s="679"/>
      <c r="D937" s="319"/>
      <c r="E937" s="321"/>
      <c r="F937" s="321"/>
      <c r="G937" s="322"/>
      <c r="H937" s="323">
        <f>ROUND(F937*H$7, )</f>
        <v>0</v>
      </c>
      <c r="I937" s="324">
        <f>ROUND(G937*I$7, )</f>
        <v>0</v>
      </c>
      <c r="J937" s="324">
        <f>ROUND(H937*J$7, )</f>
        <v>0</v>
      </c>
      <c r="K937" s="89">
        <f t="shared" si="137"/>
        <v>0</v>
      </c>
      <c r="L937" s="89">
        <f t="shared" si="132"/>
        <v>0</v>
      </c>
      <c r="M937" s="11"/>
      <c r="N937" s="11"/>
      <c r="O937" s="11"/>
      <c r="P937" s="11"/>
      <c r="Q937" s="63">
        <f t="shared" si="138"/>
        <v>-130061.9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130061.9</v>
      </c>
      <c r="F938" s="304">
        <f>SUM(F944,F939)</f>
        <v>238</v>
      </c>
      <c r="G938" s="305">
        <f>SUM(G944,G939)</f>
        <v>130299.9</v>
      </c>
      <c r="H938" s="306">
        <f>SUM(H944,H939)</f>
        <v>492</v>
      </c>
      <c r="I938" s="307">
        <f>SUM(I944,I939)</f>
        <v>498</v>
      </c>
      <c r="J938" s="307">
        <f>SUM(J944,J939)</f>
        <v>504</v>
      </c>
      <c r="K938" s="89">
        <f t="shared" si="137"/>
        <v>260599.8</v>
      </c>
      <c r="L938" s="89">
        <f t="shared" si="132"/>
        <v>130299.9</v>
      </c>
      <c r="M938" s="11"/>
      <c r="N938" s="11"/>
      <c r="O938" s="11"/>
      <c r="P938" s="11"/>
      <c r="Q938" s="63">
        <f t="shared" si="138"/>
        <v>-30467</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30467</v>
      </c>
      <c r="F939" s="327">
        <f>SUM(F941:F943)</f>
        <v>485.2</v>
      </c>
      <c r="G939" s="422">
        <f>SUM(G941:G943)</f>
        <v>30952.2</v>
      </c>
      <c r="H939" s="328">
        <f>SUM(H941:H943)</f>
        <v>492</v>
      </c>
      <c r="I939" s="329">
        <f>SUM(I941:I943)</f>
        <v>498</v>
      </c>
      <c r="J939" s="329">
        <f>SUM(J941:J943)</f>
        <v>504</v>
      </c>
      <c r="K939" s="89">
        <f t="shared" si="137"/>
        <v>61904.4</v>
      </c>
      <c r="L939" s="89">
        <f t="shared" si="132"/>
        <v>30952.2</v>
      </c>
      <c r="M939" s="11"/>
      <c r="N939" s="11"/>
      <c r="O939" s="11"/>
      <c r="P939" s="11"/>
      <c r="Q939" s="63">
        <f t="shared" si="138"/>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17"/>
      <c r="B940" s="318"/>
      <c r="C940" s="679" t="s">
        <v>698</v>
      </c>
      <c r="D940" s="319"/>
      <c r="E940" s="327"/>
      <c r="F940" s="327"/>
      <c r="G940" s="322"/>
      <c r="H940" s="540">
        <f>ROUND(F940*H$7, )</f>
        <v>0</v>
      </c>
      <c r="I940" s="541">
        <f>ROUND(G940*I$7, )</f>
        <v>0</v>
      </c>
      <c r="J940" s="541">
        <f>ROUND(H940*J$7, )</f>
        <v>0</v>
      </c>
      <c r="K940" s="89">
        <f t="shared" si="137"/>
        <v>0</v>
      </c>
      <c r="L940" s="89">
        <f t="shared" si="132"/>
        <v>0</v>
      </c>
      <c r="M940" s="11"/>
      <c r="N940" s="11"/>
      <c r="O940" s="11"/>
      <c r="P940" s="11"/>
      <c r="Q940" s="63">
        <f t="shared" si="138"/>
        <v>-26022</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26022</v>
      </c>
      <c r="F941" s="648">
        <v>485.2</v>
      </c>
      <c r="G941" s="322">
        <f>SUM(F941,E941)</f>
        <v>26507.200000000001</v>
      </c>
      <c r="H941" s="330">
        <f>ROUND(F941*H$7, )</f>
        <v>492</v>
      </c>
      <c r="I941" s="331">
        <f>ROUND(F941*I$7, )</f>
        <v>498</v>
      </c>
      <c r="J941" s="331">
        <f>ROUND(F941*J$7, )</f>
        <v>504</v>
      </c>
      <c r="K941" s="89">
        <f t="shared" si="137"/>
        <v>53014.400000000001</v>
      </c>
      <c r="L941" s="89">
        <f t="shared" si="132"/>
        <v>26507.200000000001</v>
      </c>
      <c r="M941" s="11"/>
      <c r="N941" s="11"/>
      <c r="O941" s="11"/>
      <c r="P941" s="11"/>
      <c r="Q941" s="63">
        <f t="shared" si="138"/>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317"/>
      <c r="B942" s="318"/>
      <c r="C942" s="679" t="s">
        <v>873</v>
      </c>
      <c r="D942" s="325"/>
      <c r="E942" s="151">
        <v>0</v>
      </c>
      <c r="F942" s="151"/>
      <c r="G942" s="322">
        <f t="shared" ref="G942:G947" si="141">SUM(F942,E942)</f>
        <v>0</v>
      </c>
      <c r="H942" s="330">
        <f>ROUND(F942*H$7, )</f>
        <v>0</v>
      </c>
      <c r="I942" s="331">
        <f>ROUND(F942*I$7, )</f>
        <v>0</v>
      </c>
      <c r="J942" s="331">
        <f>ROUND(F942*J$7, )</f>
        <v>0</v>
      </c>
      <c r="K942" s="89">
        <f t="shared" si="137"/>
        <v>0</v>
      </c>
      <c r="L942" s="89">
        <f t="shared" si="132"/>
        <v>0</v>
      </c>
      <c r="M942" s="11"/>
      <c r="N942" s="11"/>
      <c r="O942" s="11"/>
      <c r="P942" s="11"/>
      <c r="Q942" s="63">
        <f t="shared" si="138"/>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41"/>
        <v>4445</v>
      </c>
      <c r="H943" s="330">
        <f>ROUND(F943*H$7, )</f>
        <v>0</v>
      </c>
      <c r="I943" s="331">
        <f>ROUND(F943*I$7, )</f>
        <v>0</v>
      </c>
      <c r="J943" s="331">
        <f>ROUND(F943*J$7, )</f>
        <v>0</v>
      </c>
      <c r="K943" s="89">
        <f t="shared" si="137"/>
        <v>8890</v>
      </c>
      <c r="L943" s="89">
        <f t="shared" si="132"/>
        <v>4445</v>
      </c>
      <c r="M943" s="11"/>
      <c r="N943" s="11"/>
      <c r="O943" s="11"/>
      <c r="P943" s="11"/>
      <c r="Q943" s="63">
        <f t="shared" si="138"/>
        <v>-99594.9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99594.9</v>
      </c>
      <c r="F944" s="151">
        <f>SUM(F945:F947)</f>
        <v>-247.2</v>
      </c>
      <c r="G944" s="322">
        <f t="shared" si="141"/>
        <v>99347.7</v>
      </c>
      <c r="H944" s="330"/>
      <c r="I944" s="331"/>
      <c r="J944" s="331"/>
      <c r="K944" s="89">
        <f t="shared" si="137"/>
        <v>198695.4</v>
      </c>
      <c r="L944" s="89">
        <f t="shared" si="132"/>
        <v>99347.7</v>
      </c>
      <c r="M944" s="11"/>
      <c r="N944" s="11"/>
      <c r="O944" s="11"/>
      <c r="P944" s="11"/>
      <c r="Q944" s="63">
        <f t="shared" si="138"/>
        <v>-99594.9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99594.9</v>
      </c>
      <c r="F945" s="151">
        <v>-247.2</v>
      </c>
      <c r="G945" s="322">
        <f t="shared" si="141"/>
        <v>99347.7</v>
      </c>
      <c r="H945" s="330"/>
      <c r="I945" s="331"/>
      <c r="J945" s="331"/>
      <c r="K945" s="89">
        <f t="shared" si="137"/>
        <v>198695.4</v>
      </c>
      <c r="L945" s="89">
        <f t="shared" si="132"/>
        <v>99347.7</v>
      </c>
      <c r="M945" s="11"/>
      <c r="N945" s="11"/>
      <c r="O945" s="11"/>
      <c r="P945" s="11"/>
      <c r="Q945" s="63">
        <f t="shared" si="13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17"/>
      <c r="B946" s="318"/>
      <c r="C946" s="679" t="s">
        <v>876</v>
      </c>
      <c r="D946" s="319"/>
      <c r="E946" s="151">
        <v>0</v>
      </c>
      <c r="F946" s="151"/>
      <c r="G946" s="322">
        <f t="shared" si="141"/>
        <v>0</v>
      </c>
      <c r="H946" s="330"/>
      <c r="I946" s="331"/>
      <c r="J946" s="331"/>
      <c r="K946" s="89">
        <f t="shared" si="137"/>
        <v>0</v>
      </c>
      <c r="L946" s="89">
        <f t="shared" si="132"/>
        <v>0</v>
      </c>
      <c r="M946" s="11"/>
      <c r="N946" s="11"/>
      <c r="O946" s="11"/>
      <c r="P946" s="11"/>
      <c r="Q946" s="63">
        <f t="shared" si="138"/>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17"/>
      <c r="B947" s="318"/>
      <c r="C947" s="679" t="s">
        <v>877</v>
      </c>
      <c r="D947" s="319"/>
      <c r="E947" s="151">
        <v>0</v>
      </c>
      <c r="F947" s="151"/>
      <c r="G947" s="322">
        <f t="shared" si="141"/>
        <v>0</v>
      </c>
      <c r="H947" s="330"/>
      <c r="I947" s="331"/>
      <c r="J947" s="331"/>
      <c r="K947" s="89">
        <f t="shared" si="137"/>
        <v>0</v>
      </c>
      <c r="L947" s="89">
        <f t="shared" si="132"/>
        <v>0</v>
      </c>
      <c r="M947" s="11"/>
      <c r="N947" s="11"/>
      <c r="O947" s="11"/>
      <c r="P947" s="11"/>
      <c r="Q947" s="63">
        <f t="shared" si="138"/>
        <v>-71401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71401</v>
      </c>
      <c r="F948" s="304">
        <f>SUM(F957:F958)</f>
        <v>0</v>
      </c>
      <c r="G948" s="305">
        <f>SUM(G957:G958)</f>
        <v>71401</v>
      </c>
      <c r="H948" s="380">
        <f>SUM(H958)</f>
        <v>0</v>
      </c>
      <c r="I948" s="381">
        <f>SUM(I958)</f>
        <v>0</v>
      </c>
      <c r="J948" s="381">
        <f>SUM(J958)</f>
        <v>0</v>
      </c>
      <c r="K948" s="89">
        <f t="shared" si="137"/>
        <v>142802</v>
      </c>
      <c r="L948" s="89">
        <f t="shared" si="132"/>
        <v>71401</v>
      </c>
      <c r="M948" s="11"/>
      <c r="N948" s="11"/>
      <c r="O948" s="11"/>
      <c r="P948" s="11"/>
      <c r="Q948" s="63">
        <f t="shared" si="138"/>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42">SUM(F949,E949)</f>
        <v>70667</v>
      </c>
      <c r="H949" s="461"/>
      <c r="I949" s="462"/>
      <c r="J949" s="462"/>
      <c r="K949" s="89">
        <f t="shared" si="137"/>
        <v>141334</v>
      </c>
      <c r="L949" s="89">
        <f t="shared" si="132"/>
        <v>70667</v>
      </c>
      <c r="M949" s="11"/>
      <c r="N949" s="11"/>
      <c r="O949" s="11"/>
      <c r="P949" s="11"/>
      <c r="Q949" s="63">
        <f t="shared" si="138"/>
        <v>-295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295</v>
      </c>
      <c r="F950" s="327">
        <f>SUM(F951:F952)</f>
        <v>0</v>
      </c>
      <c r="G950" s="460">
        <f t="shared" si="142"/>
        <v>295</v>
      </c>
      <c r="H950" s="461"/>
      <c r="I950" s="462"/>
      <c r="J950" s="462"/>
      <c r="K950" s="89">
        <f t="shared" si="137"/>
        <v>590</v>
      </c>
      <c r="L950" s="89">
        <f t="shared" si="132"/>
        <v>295</v>
      </c>
      <c r="M950" s="11"/>
      <c r="N950" s="11"/>
      <c r="O950" s="11"/>
      <c r="P950" s="11"/>
      <c r="Q950" s="63">
        <f t="shared" si="138"/>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42"/>
        <v>2</v>
      </c>
      <c r="H951" s="461"/>
      <c r="I951" s="462"/>
      <c r="J951" s="462"/>
      <c r="K951" s="89">
        <f t="shared" si="137"/>
        <v>4</v>
      </c>
      <c r="L951" s="89"/>
      <c r="M951" s="11"/>
      <c r="N951" s="11"/>
      <c r="O951" s="11"/>
      <c r="P951" s="11"/>
      <c r="Q951" s="63">
        <f t="shared" si="138"/>
        <v>-293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293</v>
      </c>
      <c r="F952" s="327"/>
      <c r="G952" s="460">
        <f t="shared" si="142"/>
        <v>293</v>
      </c>
      <c r="H952" s="461"/>
      <c r="I952" s="462"/>
      <c r="J952" s="462"/>
      <c r="K952" s="89">
        <f t="shared" si="137"/>
        <v>586</v>
      </c>
      <c r="L952" s="89"/>
      <c r="M952" s="11"/>
      <c r="N952" s="11"/>
      <c r="O952" s="11"/>
      <c r="P952" s="11"/>
      <c r="Q952" s="63">
        <f t="shared" si="138"/>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42"/>
        <v>95</v>
      </c>
      <c r="H953" s="461"/>
      <c r="I953" s="462"/>
      <c r="J953" s="462"/>
      <c r="K953" s="89">
        <f t="shared" si="137"/>
        <v>190</v>
      </c>
      <c r="L953" s="89">
        <f>IF(G953&lt;&gt;0,G953,0)</f>
        <v>95</v>
      </c>
      <c r="M953" s="11"/>
      <c r="N953" s="11"/>
      <c r="O953" s="11"/>
      <c r="P953" s="11"/>
      <c r="Q953" s="63">
        <f t="shared" si="138"/>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42"/>
        <v>2</v>
      </c>
      <c r="H954" s="461"/>
      <c r="I954" s="462"/>
      <c r="J954" s="462"/>
      <c r="K954" s="89">
        <f t="shared" ref="K954:K993" si="143">SUM(E954:G954)</f>
        <v>4</v>
      </c>
      <c r="L954" s="89"/>
      <c r="M954" s="11"/>
      <c r="N954" s="11"/>
      <c r="O954" s="11"/>
      <c r="P954" s="11"/>
      <c r="Q954" s="63">
        <f t="shared" si="138"/>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42"/>
        <v>93</v>
      </c>
      <c r="H955" s="461"/>
      <c r="I955" s="462"/>
      <c r="J955" s="462"/>
      <c r="K955" s="89">
        <f t="shared" si="143"/>
        <v>186</v>
      </c>
      <c r="L955" s="89"/>
      <c r="M955" s="11"/>
      <c r="N955" s="11"/>
      <c r="O955" s="11"/>
      <c r="P955" s="11"/>
      <c r="Q955" s="63">
        <f t="shared" si="138"/>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42"/>
        <v>344</v>
      </c>
      <c r="H956" s="461"/>
      <c r="I956" s="462"/>
      <c r="J956" s="462"/>
      <c r="K956" s="89">
        <f t="shared" si="143"/>
        <v>688</v>
      </c>
      <c r="L956" s="89">
        <f t="shared" ref="L956:L987" si="144">IF(G956&lt;&gt;0,G956,0)</f>
        <v>344</v>
      </c>
      <c r="M956" s="11"/>
      <c r="N956" s="11"/>
      <c r="O956" s="11"/>
      <c r="P956" s="11"/>
      <c r="Q956" s="63">
        <f t="shared" si="138"/>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42"/>
        <v>4</v>
      </c>
      <c r="H957" s="323">
        <f>ROUND(F957*H$7, )</f>
        <v>0</v>
      </c>
      <c r="I957" s="324">
        <f>ROUND(G957*I$7, )</f>
        <v>4</v>
      </c>
      <c r="J957" s="324">
        <f>ROUND(H957*J$7, )</f>
        <v>0</v>
      </c>
      <c r="K957" s="89">
        <f t="shared" si="143"/>
        <v>8</v>
      </c>
      <c r="L957" s="89">
        <f t="shared" si="144"/>
        <v>4</v>
      </c>
      <c r="M957" s="11"/>
      <c r="N957" s="11"/>
      <c r="O957" s="11"/>
      <c r="P957" s="11"/>
      <c r="Q957" s="63">
        <f t="shared" si="138"/>
        <v>-71397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71397</v>
      </c>
      <c r="F958" s="151">
        <f>SUM(F949,F952,F955,F956)</f>
        <v>0</v>
      </c>
      <c r="G958" s="179">
        <f>SUM(G949,G952,G955,G956)</f>
        <v>71397</v>
      </c>
      <c r="H958" s="335"/>
      <c r="I958" s="336"/>
      <c r="J958" s="336"/>
      <c r="K958" s="89">
        <f t="shared" si="143"/>
        <v>142794</v>
      </c>
      <c r="L958" s="89">
        <f t="shared" si="144"/>
        <v>71397</v>
      </c>
      <c r="M958" s="11"/>
      <c r="N958" s="11"/>
      <c r="O958" s="11"/>
      <c r="P958" s="11"/>
      <c r="Q958" s="63">
        <f t="shared" si="138"/>
        <v>0</v>
      </c>
      <c r="R958" s="11"/>
      <c r="S958" s="11"/>
      <c r="T958" s="11"/>
      <c r="U958" s="11"/>
      <c r="V958" s="11"/>
      <c r="W958" s="11"/>
      <c r="X958" s="11"/>
      <c r="Y958" s="11"/>
      <c r="Z958" s="11"/>
      <c r="AA958" s="11"/>
      <c r="AB958" s="11"/>
      <c r="AC958" s="11"/>
      <c r="AD958" s="11"/>
      <c r="AE958" s="11"/>
      <c r="AF958" s="11"/>
      <c r="AG958" s="11"/>
      <c r="AH958" s="11"/>
      <c r="AI958" s="11"/>
      <c r="AJ958" s="11"/>
    </row>
    <row r="959" spans="1:36" ht="37.5" customHeight="1" x14ac:dyDescent="0.2">
      <c r="A959" s="737" t="s">
        <v>884</v>
      </c>
      <c r="B959" s="720"/>
      <c r="C959" s="721"/>
      <c r="D959" s="347"/>
      <c r="E959" s="349">
        <v>0</v>
      </c>
      <c r="F959" s="349">
        <f>SUM(F960)</f>
        <v>0</v>
      </c>
      <c r="G959" s="468">
        <f>SUM(G960)</f>
        <v>0</v>
      </c>
      <c r="H959" s="437">
        <f t="shared" ref="H959:J964" si="145">ROUND(F959*H$7, )</f>
        <v>0</v>
      </c>
      <c r="I959" s="438">
        <f t="shared" si="145"/>
        <v>0</v>
      </c>
      <c r="J959" s="438">
        <f t="shared" si="145"/>
        <v>0</v>
      </c>
      <c r="K959" s="89">
        <f t="shared" si="143"/>
        <v>0</v>
      </c>
      <c r="L959" s="89">
        <f t="shared" si="144"/>
        <v>0</v>
      </c>
      <c r="M959" s="11"/>
      <c r="N959" s="11"/>
      <c r="O959" s="11"/>
      <c r="P959" s="11"/>
      <c r="Q959" s="63">
        <f t="shared" si="138"/>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17"/>
      <c r="B960" s="318"/>
      <c r="C960" s="679" t="s">
        <v>700</v>
      </c>
      <c r="D960" s="319"/>
      <c r="E960" s="321">
        <v>0</v>
      </c>
      <c r="F960" s="321"/>
      <c r="G960" s="322">
        <f>SUM(F960,E960)</f>
        <v>0</v>
      </c>
      <c r="H960" s="323">
        <f t="shared" si="145"/>
        <v>0</v>
      </c>
      <c r="I960" s="324">
        <f t="shared" si="145"/>
        <v>0</v>
      </c>
      <c r="J960" s="324">
        <f t="shared" si="145"/>
        <v>0</v>
      </c>
      <c r="K960" s="89">
        <f t="shared" si="143"/>
        <v>0</v>
      </c>
      <c r="L960" s="89">
        <f t="shared" si="144"/>
        <v>0</v>
      </c>
      <c r="M960" s="11"/>
      <c r="N960" s="11"/>
      <c r="O960" s="11"/>
      <c r="P960" s="11"/>
      <c r="Q960" s="63">
        <f t="shared" si="138"/>
        <v>0</v>
      </c>
      <c r="R960" s="11"/>
      <c r="S960" s="11"/>
      <c r="T960" s="11"/>
      <c r="U960" s="11"/>
      <c r="V960" s="11"/>
      <c r="W960" s="11"/>
      <c r="X960" s="11"/>
      <c r="Y960" s="11"/>
      <c r="Z960" s="11"/>
      <c r="AA960" s="11"/>
      <c r="AB960" s="11"/>
      <c r="AC960" s="11"/>
      <c r="AD960" s="11"/>
      <c r="AE960" s="11"/>
      <c r="AF960" s="11"/>
      <c r="AG960" s="11"/>
      <c r="AH960" s="11"/>
      <c r="AI960" s="11"/>
      <c r="AJ960" s="11"/>
    </row>
    <row r="961" spans="1:36" ht="15" customHeight="1" x14ac:dyDescent="0.2">
      <c r="A961" s="750" t="s">
        <v>885</v>
      </c>
      <c r="B961" s="720"/>
      <c r="C961" s="721"/>
      <c r="D961" s="544"/>
      <c r="E961" s="546">
        <v>0</v>
      </c>
      <c r="F961" s="546">
        <f>SUM(F962)</f>
        <v>0</v>
      </c>
      <c r="G961" s="468">
        <f>SUM(G962)</f>
        <v>0</v>
      </c>
      <c r="H961" s="547">
        <f t="shared" si="145"/>
        <v>0</v>
      </c>
      <c r="I961" s="548">
        <f t="shared" si="145"/>
        <v>0</v>
      </c>
      <c r="J961" s="548">
        <f t="shared" si="145"/>
        <v>0</v>
      </c>
      <c r="K961" s="89">
        <f t="shared" si="143"/>
        <v>0</v>
      </c>
      <c r="L961" s="89">
        <f t="shared" si="144"/>
        <v>0</v>
      </c>
      <c r="M961" s="11"/>
      <c r="N961" s="11"/>
      <c r="O961" s="11"/>
      <c r="P961" s="11"/>
      <c r="Q961" s="63">
        <f t="shared" si="138"/>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c r="B962" s="318"/>
      <c r="C962" s="679" t="s">
        <v>700</v>
      </c>
      <c r="D962" s="319"/>
      <c r="E962" s="327">
        <v>0</v>
      </c>
      <c r="F962" s="327"/>
      <c r="G962" s="322">
        <f>SUM(F962,E962)</f>
        <v>0</v>
      </c>
      <c r="H962" s="323">
        <f t="shared" si="145"/>
        <v>0</v>
      </c>
      <c r="I962" s="324">
        <f t="shared" si="145"/>
        <v>0</v>
      </c>
      <c r="J962" s="324">
        <f t="shared" si="145"/>
        <v>0</v>
      </c>
      <c r="K962" s="89">
        <f t="shared" si="143"/>
        <v>0</v>
      </c>
      <c r="L962" s="89">
        <f t="shared" si="144"/>
        <v>0</v>
      </c>
      <c r="M962" s="11"/>
      <c r="N962" s="11"/>
      <c r="O962" s="11"/>
      <c r="P962" s="11"/>
      <c r="Q962" s="63">
        <f t="shared" si="138"/>
        <v>-12783.8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12783.8</v>
      </c>
      <c r="F963" s="304">
        <f>SUM(F964,F967)</f>
        <v>0</v>
      </c>
      <c r="G963" s="305">
        <f>SUM(G964,G967)</f>
        <v>12783.8</v>
      </c>
      <c r="H963" s="306">
        <f t="shared" si="145"/>
        <v>0</v>
      </c>
      <c r="I963" s="307">
        <f t="shared" si="145"/>
        <v>13119</v>
      </c>
      <c r="J963" s="307">
        <f t="shared" si="145"/>
        <v>0</v>
      </c>
      <c r="K963" s="89">
        <f t="shared" si="143"/>
        <v>25567.599999999999</v>
      </c>
      <c r="L963" s="89">
        <f t="shared" si="144"/>
        <v>12783.8</v>
      </c>
      <c r="M963" s="11"/>
      <c r="N963" s="11"/>
      <c r="O963" s="11"/>
      <c r="P963" s="11"/>
      <c r="Q963" s="63">
        <f t="shared" si="138"/>
        <v>-14771</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14771</v>
      </c>
      <c r="F964" s="313">
        <f>SUM(F965:F966)</f>
        <v>0</v>
      </c>
      <c r="G964" s="314">
        <f>SUM(G965:G966)</f>
        <v>14771</v>
      </c>
      <c r="H964" s="315">
        <f t="shared" si="145"/>
        <v>0</v>
      </c>
      <c r="I964" s="316">
        <f t="shared" si="145"/>
        <v>15158</v>
      </c>
      <c r="J964" s="316">
        <f t="shared" si="145"/>
        <v>0</v>
      </c>
      <c r="K964" s="89">
        <f t="shared" si="143"/>
        <v>29542</v>
      </c>
      <c r="L964" s="89">
        <f t="shared" si="144"/>
        <v>14771</v>
      </c>
      <c r="M964" s="11"/>
      <c r="N964" s="11"/>
      <c r="O964" s="11"/>
      <c r="P964" s="11"/>
      <c r="Q964" s="63">
        <f t="shared" si="138"/>
        <v>-8548</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8548</v>
      </c>
      <c r="F965" s="327"/>
      <c r="G965" s="322">
        <f>SUM(F965,E965)</f>
        <v>8548</v>
      </c>
      <c r="H965" s="330">
        <f>ROUND(F965*H$7, )</f>
        <v>0</v>
      </c>
      <c r="I965" s="331">
        <f>ROUND(F965*I$7, )</f>
        <v>0</v>
      </c>
      <c r="J965" s="331">
        <f>ROUND(F965*J$7, )</f>
        <v>0</v>
      </c>
      <c r="K965" s="89">
        <f t="shared" si="143"/>
        <v>17096</v>
      </c>
      <c r="L965" s="89">
        <f t="shared" si="144"/>
        <v>8548</v>
      </c>
      <c r="M965" s="332">
        <v>0.1</v>
      </c>
      <c r="N965" s="11"/>
      <c r="O965" s="11"/>
      <c r="P965" s="11"/>
      <c r="Q965" s="63">
        <f t="shared" si="138"/>
        <v>-6223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6223</v>
      </c>
      <c r="F966" s="327"/>
      <c r="G966" s="322">
        <f>SUM(F966,E966)</f>
        <v>6223</v>
      </c>
      <c r="H966" s="330">
        <f>ROUND(F966*H$7, )</f>
        <v>0</v>
      </c>
      <c r="I966" s="331">
        <f>ROUND(G966*I$7, )</f>
        <v>6386</v>
      </c>
      <c r="J966" s="331">
        <f>ROUND(H966*J$7, )</f>
        <v>0</v>
      </c>
      <c r="K966" s="89">
        <f t="shared" si="143"/>
        <v>12446</v>
      </c>
      <c r="L966" s="89">
        <f t="shared" si="144"/>
        <v>6223</v>
      </c>
      <c r="M966" s="11"/>
      <c r="N966" s="11"/>
      <c r="O966" s="11"/>
      <c r="P966" s="11"/>
      <c r="Q966" s="63">
        <f t="shared" ref="Q966:Q994" si="146">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43"/>
        <v>-3974.4</v>
      </c>
      <c r="L967" s="89">
        <f t="shared" si="144"/>
        <v>-1987.2</v>
      </c>
      <c r="M967" s="11"/>
      <c r="N967" s="11"/>
      <c r="O967" s="11"/>
      <c r="P967" s="11"/>
      <c r="Q967" s="63">
        <f t="shared" si="146"/>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43"/>
        <v>-2293</v>
      </c>
      <c r="L968" s="89">
        <f t="shared" si="144"/>
        <v>-1146.5</v>
      </c>
      <c r="M968" s="11"/>
      <c r="N968" s="11"/>
      <c r="O968" s="11"/>
      <c r="P968" s="11"/>
      <c r="Q968" s="63">
        <f t="shared" si="146"/>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43"/>
        <v>-1681.4</v>
      </c>
      <c r="L969" s="89">
        <f t="shared" si="144"/>
        <v>-840.7</v>
      </c>
      <c r="M969" s="11"/>
      <c r="N969" s="11"/>
      <c r="O969" s="11"/>
      <c r="P969" s="11"/>
      <c r="Q969" s="63">
        <f t="shared" si="146"/>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43"/>
        <v>2739.8</v>
      </c>
      <c r="L970" s="89">
        <f t="shared" si="144"/>
        <v>1369.9</v>
      </c>
      <c r="M970" s="11"/>
      <c r="N970" s="11"/>
      <c r="O970" s="11"/>
      <c r="P970" s="11"/>
      <c r="Q970" s="63">
        <f t="shared" si="146"/>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43"/>
        <v>0</v>
      </c>
      <c r="L971" s="89">
        <f t="shared" si="144"/>
        <v>0</v>
      </c>
      <c r="M971" s="11"/>
      <c r="N971" s="11"/>
      <c r="O971" s="11"/>
      <c r="P971" s="11"/>
      <c r="Q971" s="63">
        <f t="shared" si="146"/>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43"/>
        <v>2739.8</v>
      </c>
      <c r="L972" s="89">
        <f t="shared" si="144"/>
        <v>1369.9</v>
      </c>
      <c r="M972" s="11"/>
      <c r="N972" s="11"/>
      <c r="O972" s="11"/>
      <c r="P972" s="11"/>
      <c r="Q972" s="63">
        <f t="shared" si="146"/>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43"/>
        <v>2739.8</v>
      </c>
      <c r="L973" s="89">
        <f t="shared" si="144"/>
        <v>1369.9</v>
      </c>
      <c r="M973" s="11"/>
      <c r="N973" s="11"/>
      <c r="O973" s="11"/>
      <c r="P973" s="11"/>
      <c r="Q973" s="63">
        <f t="shared" si="146"/>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43"/>
        <v>2739.8</v>
      </c>
      <c r="L974" s="89">
        <f t="shared" si="144"/>
        <v>1369.9</v>
      </c>
      <c r="M974" s="11"/>
      <c r="N974" s="11"/>
      <c r="O974" s="11"/>
      <c r="P974" s="11"/>
      <c r="Q974" s="63">
        <f t="shared" si="146"/>
        <v>0</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51"/>
      <c r="B975" s="552"/>
      <c r="C975" s="553" t="s">
        <v>699</v>
      </c>
      <c r="D975" s="554"/>
      <c r="E975" s="327">
        <v>0</v>
      </c>
      <c r="F975" s="327"/>
      <c r="G975" s="322">
        <f>SUM(F975,E975)</f>
        <v>0</v>
      </c>
      <c r="H975" s="330"/>
      <c r="I975" s="331"/>
      <c r="J975" s="331"/>
      <c r="K975" s="89">
        <f t="shared" si="143"/>
        <v>0</v>
      </c>
      <c r="L975" s="89">
        <f t="shared" si="144"/>
        <v>0</v>
      </c>
      <c r="M975" s="11"/>
      <c r="N975" s="11"/>
      <c r="O975" s="11"/>
      <c r="P975" s="11"/>
      <c r="Q975" s="63">
        <f t="shared" si="146"/>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43"/>
        <v>2739.8</v>
      </c>
      <c r="L976" s="89">
        <f t="shared" si="144"/>
        <v>1369.9</v>
      </c>
      <c r="M976" s="11"/>
      <c r="N976" s="11"/>
      <c r="O976" s="11"/>
      <c r="P976" s="11"/>
      <c r="Q976" s="63">
        <f t="shared" si="14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 t="shared" si="143"/>
        <v>0</v>
      </c>
      <c r="L977" s="89">
        <f>IF(G977&lt;&gt;0,G977,0)</f>
        <v>0</v>
      </c>
      <c r="M977" s="11"/>
      <c r="N977" s="11"/>
      <c r="O977" s="11"/>
      <c r="P977" s="11"/>
      <c r="Q977" s="63">
        <f t="shared" si="14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317"/>
      <c r="B978" s="318"/>
      <c r="C978" s="679" t="s">
        <v>700</v>
      </c>
      <c r="D978" s="319"/>
      <c r="E978" s="327">
        <v>0</v>
      </c>
      <c r="F978" s="327"/>
      <c r="G978" s="322">
        <f>SUM(F978,E978)</f>
        <v>0</v>
      </c>
      <c r="H978" s="328"/>
      <c r="I978" s="329"/>
      <c r="J978" s="329"/>
      <c r="K978" s="89">
        <f t="shared" si="143"/>
        <v>0</v>
      </c>
      <c r="L978" s="89">
        <f>IF(G978&lt;&gt;0,G978,0)</f>
        <v>0</v>
      </c>
      <c r="M978" s="11"/>
      <c r="N978" s="11"/>
      <c r="O978" s="11"/>
      <c r="P978" s="11"/>
      <c r="Q978" s="63">
        <f t="shared" si="146"/>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43"/>
        <v>0</v>
      </c>
      <c r="L979" s="89">
        <f t="shared" si="144"/>
        <v>0</v>
      </c>
      <c r="M979" s="11"/>
      <c r="N979" s="11"/>
      <c r="O979" s="11"/>
      <c r="P979" s="11"/>
      <c r="Q979" s="63">
        <f t="shared" si="14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t="s">
        <v>892</v>
      </c>
      <c r="B980" s="300"/>
      <c r="C980" s="301"/>
      <c r="D980" s="347">
        <v>870205</v>
      </c>
      <c r="E980" s="649">
        <v>0</v>
      </c>
      <c r="F980" s="649">
        <f>SUM(F981,F983)</f>
        <v>0</v>
      </c>
      <c r="G980" s="305">
        <f>SUM(G981,G983)</f>
        <v>0</v>
      </c>
      <c r="H980" s="306">
        <f t="shared" ref="H980:J981" si="147">SUM(H981)</f>
        <v>0</v>
      </c>
      <c r="I980" s="307">
        <f t="shared" si="147"/>
        <v>0</v>
      </c>
      <c r="J980" s="307">
        <f t="shared" si="147"/>
        <v>0</v>
      </c>
      <c r="K980" s="89">
        <f t="shared" si="143"/>
        <v>0</v>
      </c>
      <c r="L980" s="89">
        <f t="shared" si="144"/>
        <v>0</v>
      </c>
      <c r="M980" s="11"/>
      <c r="N980" s="11"/>
      <c r="O980" s="11"/>
      <c r="P980" s="11"/>
      <c r="Q980" s="63">
        <f t="shared" si="14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317"/>
      <c r="B981" s="341" t="s">
        <v>893</v>
      </c>
      <c r="C981" s="679"/>
      <c r="D981" s="319"/>
      <c r="E981" s="327">
        <v>0</v>
      </c>
      <c r="F981" s="327">
        <f>SUM(F982)</f>
        <v>0</v>
      </c>
      <c r="G981" s="422">
        <f>SUM(G982)</f>
        <v>0</v>
      </c>
      <c r="H981" s="330">
        <f t="shared" si="147"/>
        <v>0</v>
      </c>
      <c r="I981" s="331">
        <f t="shared" si="147"/>
        <v>0</v>
      </c>
      <c r="J981" s="331">
        <f t="shared" si="147"/>
        <v>0</v>
      </c>
      <c r="K981" s="89">
        <f t="shared" si="143"/>
        <v>0</v>
      </c>
      <c r="L981" s="89">
        <f t="shared" si="144"/>
        <v>0</v>
      </c>
      <c r="M981" s="11"/>
      <c r="N981" s="11"/>
      <c r="O981" s="11"/>
      <c r="P981" s="11"/>
      <c r="Q981" s="63">
        <f t="shared" si="146"/>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51"/>
      <c r="B982" s="552"/>
      <c r="C982" s="679" t="s">
        <v>894</v>
      </c>
      <c r="D982" s="554"/>
      <c r="E982" s="327">
        <v>0</v>
      </c>
      <c r="F982" s="327"/>
      <c r="G982" s="322">
        <f>SUM(F982,E982)</f>
        <v>0</v>
      </c>
      <c r="H982" s="330"/>
      <c r="I982" s="331"/>
      <c r="J982" s="331"/>
      <c r="K982" s="89">
        <f t="shared" si="143"/>
        <v>0</v>
      </c>
      <c r="L982" s="89">
        <f t="shared" si="144"/>
        <v>0</v>
      </c>
      <c r="M982" s="11"/>
      <c r="N982" s="11"/>
      <c r="O982" s="11"/>
      <c r="P982" s="11"/>
      <c r="Q982" s="63">
        <f t="shared" si="146"/>
        <v>0</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43"/>
        <v>0</v>
      </c>
      <c r="L983" s="89">
        <f t="shared" si="144"/>
        <v>0</v>
      </c>
      <c r="M983" s="11"/>
      <c r="N983" s="11"/>
      <c r="O983" s="11"/>
      <c r="P983" s="11"/>
      <c r="Q983" s="63">
        <f t="shared" si="146"/>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17"/>
      <c r="B984" s="318"/>
      <c r="C984" s="679" t="s">
        <v>700</v>
      </c>
      <c r="D984" s="319"/>
      <c r="E984" s="327">
        <v>0</v>
      </c>
      <c r="F984" s="327"/>
      <c r="G984" s="322">
        <f>SUM(F984,E984)</f>
        <v>0</v>
      </c>
      <c r="H984" s="328"/>
      <c r="I984" s="329"/>
      <c r="J984" s="329"/>
      <c r="K984" s="89">
        <f t="shared" si="143"/>
        <v>0</v>
      </c>
      <c r="L984" s="89">
        <f t="shared" si="144"/>
        <v>0</v>
      </c>
      <c r="M984" s="11"/>
      <c r="N984" s="11"/>
      <c r="O984" s="11"/>
      <c r="P984" s="11"/>
      <c r="Q984" s="63">
        <f t="shared" si="146"/>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43"/>
        <v>-79761.399999999907</v>
      </c>
      <c r="L985" s="89">
        <f t="shared" si="144"/>
        <v>-39880.699999999953</v>
      </c>
      <c r="M985" s="11"/>
      <c r="N985" s="11"/>
      <c r="O985" s="11"/>
      <c r="P985" s="11"/>
      <c r="Q985" s="63">
        <f t="shared" si="146"/>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43"/>
        <v>0</v>
      </c>
      <c r="L986" s="89">
        <f t="shared" si="144"/>
        <v>0</v>
      </c>
      <c r="M986" s="11"/>
      <c r="N986" s="11"/>
      <c r="O986" s="11"/>
      <c r="P986" s="11"/>
      <c r="Q986" s="63">
        <f t="shared" si="146"/>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43"/>
        <v>-79761.399999999907</v>
      </c>
      <c r="L987" s="89">
        <f t="shared" si="144"/>
        <v>-39880.699999999953</v>
      </c>
      <c r="M987" s="11"/>
      <c r="N987" s="11"/>
      <c r="O987" s="11"/>
      <c r="P987" s="11"/>
      <c r="Q987" s="63">
        <f t="shared" si="146"/>
        <v>2.921751729445532E-11</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t="s">
        <v>699</v>
      </c>
      <c r="B988" s="557"/>
      <c r="C988" s="558"/>
      <c r="D988" s="559"/>
      <c r="E988" s="561">
        <v>-2.9103830456733704E-11</v>
      </c>
      <c r="F988" s="561">
        <f>SUM(F989:F990)</f>
        <v>1.1368683772161603E-13</v>
      </c>
      <c r="G988" s="562">
        <f>SUM(G989:G990)</f>
        <v>-2.9103830456733704E-11</v>
      </c>
      <c r="H988" s="563">
        <f>SUM(H989:H990)</f>
        <v>45911</v>
      </c>
      <c r="I988" s="564">
        <f>SUM(I989:I990)</f>
        <v>46334</v>
      </c>
      <c r="J988" s="564">
        <f>SUM(J989:J990)</f>
        <v>46941</v>
      </c>
      <c r="K988" s="89">
        <f t="shared" si="143"/>
        <v>-5.8093974075745791E-11</v>
      </c>
      <c r="L988" s="89">
        <f>E988</f>
        <v>-2.9103830456733704E-11</v>
      </c>
      <c r="M988" s="11"/>
      <c r="N988" s="11"/>
      <c r="O988" s="11"/>
      <c r="P988" s="11"/>
      <c r="Q988" s="63">
        <f t="shared" si="146"/>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574"/>
      <c r="B989" s="575"/>
      <c r="C989" s="576" t="s">
        <v>898</v>
      </c>
      <c r="D989" s="577"/>
      <c r="E989" s="579">
        <v>0</v>
      </c>
      <c r="F989" s="579">
        <f>IF(F287&gt;F584,F287-F584,0)</f>
        <v>0</v>
      </c>
      <c r="G989" s="580">
        <f>IF(G287&gt;G584,G287-G584,0)</f>
        <v>0</v>
      </c>
      <c r="H989" s="581">
        <f>IF(H287&gt;H584,H287-H584,0)</f>
        <v>45911</v>
      </c>
      <c r="I989" s="582">
        <f>IF(I287&gt;I584,I287-I584,0)</f>
        <v>46334</v>
      </c>
      <c r="J989" s="582">
        <f>IF(J287&gt;J584,J287-J584,0)</f>
        <v>46941</v>
      </c>
      <c r="K989" s="89">
        <f t="shared" si="143"/>
        <v>0</v>
      </c>
      <c r="L989" s="89">
        <f>E989</f>
        <v>0</v>
      </c>
      <c r="M989" s="11"/>
      <c r="N989" s="11"/>
      <c r="O989" s="11"/>
      <c r="P989" s="11"/>
      <c r="Q989" s="63">
        <f t="shared" si="146"/>
        <v>2.921751729445532E-11</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-2.9103830456733704E-11</v>
      </c>
      <c r="F990" s="579">
        <f>IF(F287&gt;F584,0,F287-F584)</f>
        <v>1.1368683772161603E-13</v>
      </c>
      <c r="G990" s="580">
        <f>IF(G287&gt;G584,0,G287-G584)</f>
        <v>-2.9103830456733704E-11</v>
      </c>
      <c r="H990" s="581">
        <f>IF(H287&lt;H584,H287-H584,0)</f>
        <v>0</v>
      </c>
      <c r="I990" s="582">
        <f>IF(I287&lt;I584,I287-I584,0)</f>
        <v>0</v>
      </c>
      <c r="J990" s="582">
        <f>IF(J287&lt;J584,J287-J584,0)</f>
        <v>0</v>
      </c>
      <c r="K990" s="89">
        <f t="shared" si="143"/>
        <v>-5.8093974075745791E-11</v>
      </c>
      <c r="L990" s="89">
        <f>IF(G990&lt;&gt;0,G990,0)</f>
        <v>-2.9103830456733704E-11</v>
      </c>
      <c r="M990" s="11"/>
      <c r="N990" s="11"/>
      <c r="O990" s="11"/>
      <c r="P990" s="11"/>
      <c r="Q990" s="63">
        <f t="shared" si="146"/>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18</v>
      </c>
      <c r="I991" s="564">
        <f>SUM(I992:I993)</f>
        <v>-6368</v>
      </c>
      <c r="J991" s="564">
        <f>SUM(J992:J993)</f>
        <v>19</v>
      </c>
      <c r="K991" s="89">
        <f t="shared" si="143"/>
        <v>-79761.399999999965</v>
      </c>
      <c r="L991" s="89">
        <f>IF(G991&lt;&gt;0,G991,0)</f>
        <v>-39880.699999999983</v>
      </c>
      <c r="M991" s="11"/>
      <c r="N991" s="11"/>
      <c r="O991" s="11"/>
      <c r="P991" s="11"/>
      <c r="Q991" s="63">
        <f t="shared" si="14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74"/>
      <c r="B992" s="575"/>
      <c r="C992" s="576" t="s">
        <v>898</v>
      </c>
      <c r="D992" s="577"/>
      <c r="E992" s="579">
        <v>0</v>
      </c>
      <c r="F992" s="579">
        <f>IF(F429&gt;F585,F429-F585,0)</f>
        <v>0</v>
      </c>
      <c r="G992" s="580">
        <f>IF(G429&gt;G585,G429-G585,0)</f>
        <v>0</v>
      </c>
      <c r="H992" s="581">
        <f>IF(H429&gt;H585,H429-H585,0)</f>
        <v>18</v>
      </c>
      <c r="I992" s="582">
        <f>IF(I429&gt;I585,I429-I585,0)</f>
        <v>0</v>
      </c>
      <c r="J992" s="582">
        <f>IF(J429&gt;J585,J429-J585,0)</f>
        <v>19</v>
      </c>
      <c r="K992" s="89">
        <f t="shared" si="143"/>
        <v>0</v>
      </c>
      <c r="L992" s="89">
        <f>F992+G992</f>
        <v>0</v>
      </c>
      <c r="M992" s="11"/>
      <c r="N992" s="11"/>
      <c r="O992" s="11"/>
      <c r="P992" s="11"/>
      <c r="Q992" s="63">
        <f t="shared" si="146"/>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-6368</v>
      </c>
      <c r="J993" s="592">
        <f>IF(J429&lt;J585,J429-J585,0)</f>
        <v>0</v>
      </c>
      <c r="K993" s="89">
        <f t="shared" si="143"/>
        <v>-79761.399999999965</v>
      </c>
      <c r="L993" s="89">
        <f>IF(G993&lt;&gt;0,G993,0)</f>
        <v>-39880.699999999983</v>
      </c>
      <c r="M993" s="11"/>
      <c r="N993" s="11"/>
      <c r="O993" s="11"/>
      <c r="P993" s="11"/>
      <c r="Q993" s="63">
        <f t="shared" si="14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6"/>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DIRECTOR EXECUTIV,</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Hadady Éva Katalin</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748" t="str">
        <f>IF($L$1="proiect","ŞEF SERVICIU,"," ")</f>
        <v>ŞEF SERVICIU,</v>
      </c>
      <c r="E1002" s="695"/>
      <c r="F1002" s="695"/>
      <c r="G1002" s="695"/>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IF($L$1="proiect","Manţa Magdalena Sofia"," ")</f>
        <v>Manţa Magdalena Sofia</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69"/>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11"/>
      <c r="B1005" s="11"/>
      <c r="C1005" s="10"/>
      <c r="D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11"/>
      <c r="C1006" s="10"/>
      <c r="D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11"/>
      <c r="C1007" s="10"/>
      <c r="D1007" s="69"/>
      <c r="H1007" s="68"/>
      <c r="I1007" s="68"/>
      <c r="J1007" s="68"/>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11"/>
      <c r="C1008" s="10"/>
      <c r="D1008" s="69"/>
      <c r="H1008" s="68"/>
      <c r="I1008" s="68"/>
      <c r="J1008" s="68"/>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11"/>
      <c r="C1009" s="10"/>
      <c r="D1009" s="69"/>
      <c r="H1009" s="68"/>
      <c r="I1009" s="68"/>
      <c r="J1009" s="68"/>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11"/>
      <c r="C1010" s="10"/>
      <c r="D1010" s="69"/>
      <c r="H1010" s="68"/>
      <c r="I1010" s="68"/>
      <c r="J1010" s="68"/>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57" t="s">
        <v>900</v>
      </c>
      <c r="B1011" s="11"/>
      <c r="C1011" s="10"/>
      <c r="H1011" s="68"/>
      <c r="I1011" s="68"/>
      <c r="J1011" s="68"/>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57" t="s">
        <v>182</v>
      </c>
      <c r="B1012" s="11"/>
      <c r="C1012" s="10"/>
      <c r="D1012" s="69"/>
      <c r="E1012" s="69"/>
      <c r="F1012" s="69"/>
      <c r="G1012" s="69"/>
      <c r="H1012" s="68"/>
      <c r="I1012" s="68"/>
      <c r="J1012" s="68"/>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11"/>
      <c r="B1013" s="62"/>
      <c r="C1013" s="11"/>
      <c r="D1013" s="55"/>
      <c r="E1013" s="63"/>
      <c r="F1013" s="63"/>
      <c r="G1013" s="63"/>
      <c r="H1013" s="11"/>
      <c r="I1013" s="11"/>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2"/>
      <c r="C1014" s="63"/>
      <c r="D1014" s="55"/>
      <c r="E1014" s="63"/>
      <c r="F1014" s="63"/>
      <c r="G1014" s="63"/>
      <c r="H1014" s="65"/>
      <c r="I1014" s="65"/>
      <c r="J1014" s="65"/>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62"/>
      <c r="C1015" s="63"/>
      <c r="D1015" s="55"/>
      <c r="E1015" s="63"/>
      <c r="F1015" s="63"/>
      <c r="G1015" s="63"/>
      <c r="H1015" s="65"/>
      <c r="I1015" s="65"/>
      <c r="J1015" s="65"/>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row>
  </sheetData>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8:G998"/>
    <mergeCell ref="D999:G999"/>
    <mergeCell ref="D1002:G1002"/>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D1003:G1003"/>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1009"/>
  <sheetViews>
    <sheetView workbookViewId="0">
      <selection activeCell="N603" sqref="N60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422238.89</v>
      </c>
      <c r="M8" s="11"/>
      <c r="N8" s="63">
        <f>F10-G10</f>
        <v>-422238.89</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422238.89</v>
      </c>
      <c r="F10" s="85">
        <f>SUM(F12,F121,F128,F138,F201,F249,F251)</f>
        <v>0</v>
      </c>
      <c r="G10" s="86">
        <f>SUM(G12,G121,G128,G138,G201,G249,G251)</f>
        <v>422238.89</v>
      </c>
      <c r="H10" s="87" t="e">
        <f>SUM(H12,H121,H128,H138,H201,H249)</f>
        <v>#REF!</v>
      </c>
      <c r="I10" s="88" t="e">
        <f>SUM(I12,I121,I128,I138,I201,I249)</f>
        <v>#REF!</v>
      </c>
      <c r="J10" s="88" t="e">
        <f>SUM(J12,J121,J128,J138,J201,J249)</f>
        <v>#REF!</v>
      </c>
      <c r="K10" s="89">
        <f t="shared" ref="K10:K153" si="0">SUM(E10:G10)</f>
        <v>844477.78</v>
      </c>
      <c r="L10" s="89">
        <f t="shared" ref="L10:L115" si="1">IF(G10&lt;&gt;0,G10,0)</f>
        <v>422238.89</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219266.99</v>
      </c>
      <c r="F12" s="85">
        <f>SUM(F13,F81)</f>
        <v>0</v>
      </c>
      <c r="G12" s="86">
        <f>SUM(G13,G81)</f>
        <v>219266.99</v>
      </c>
      <c r="H12" s="92">
        <f>SUM(H13,H81)</f>
        <v>45978</v>
      </c>
      <c r="I12" s="93">
        <f>SUM(I13,I81)</f>
        <v>46471</v>
      </c>
      <c r="J12" s="93">
        <f>SUM(J13,J81)</f>
        <v>46918</v>
      </c>
      <c r="K12" s="89">
        <f t="shared" si="0"/>
        <v>438533.98</v>
      </c>
      <c r="L12" s="89">
        <f t="shared" si="1"/>
        <v>219266.99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217768.99</v>
      </c>
      <c r="F13" s="85">
        <f>SUM(F14,F31,F42,F78)</f>
        <v>0</v>
      </c>
      <c r="G13" s="86">
        <f>SUM(G14,G31,G42,G78)</f>
        <v>217768.99</v>
      </c>
      <c r="H13" s="92">
        <f>SUM(H14,H31,H42,H78)</f>
        <v>45978</v>
      </c>
      <c r="I13" s="93">
        <f>SUM(I14,I31,I42,I78)</f>
        <v>46471</v>
      </c>
      <c r="J13" s="93">
        <f>SUM(J14,J31,J42,J78)</f>
        <v>46918</v>
      </c>
      <c r="K13" s="89">
        <f t="shared" si="0"/>
        <v>435537.98</v>
      </c>
      <c r="L13" s="89">
        <f t="shared" si="1"/>
        <v>217768.99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153088</v>
      </c>
      <c r="F42" s="85">
        <f>SUM(F43,F67,F69,F72)</f>
        <v>0</v>
      </c>
      <c r="G42" s="86">
        <f>SUM(G43,G67,G69,G72)</f>
        <v>153088</v>
      </c>
      <c r="H42" s="92">
        <f>SUM(H43,H67,H69,H72)</f>
        <v>45978</v>
      </c>
      <c r="I42" s="93">
        <f>SUM(I43,I67,I69,I72)</f>
        <v>46471</v>
      </c>
      <c r="J42" s="93">
        <f>SUM(J43,J67,J69,J72)</f>
        <v>46918</v>
      </c>
      <c r="K42" s="89">
        <f t="shared" si="0"/>
        <v>306176</v>
      </c>
      <c r="L42" s="89">
        <f t="shared" si="1"/>
        <v>153088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151437</v>
      </c>
      <c r="F43" s="85">
        <f>SUM(F44,F63,F64,F65,F66)</f>
        <v>0</v>
      </c>
      <c r="G43" s="86">
        <f>SUM(G44,G63,G64,G65,G66)</f>
        <v>151437</v>
      </c>
      <c r="H43" s="92">
        <f>SUM(H44,H63,H64,H65,H66)</f>
        <v>45978</v>
      </c>
      <c r="I43" s="93">
        <f>SUM(I44,I63,I64,I65,I66)</f>
        <v>46471</v>
      </c>
      <c r="J43" s="93">
        <f>SUM(J44,J63,J64,J65,J66)</f>
        <v>46918</v>
      </c>
      <c r="K43" s="89">
        <f t="shared" si="0"/>
        <v>302874</v>
      </c>
      <c r="L43" s="89">
        <f t="shared" si="1"/>
        <v>151437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71697</v>
      </c>
      <c r="F65" s="100">
        <f t="shared" si="7"/>
        <v>0</v>
      </c>
      <c r="G65" s="101">
        <f t="shared" si="7"/>
        <v>71697</v>
      </c>
      <c r="H65" s="102">
        <f t="shared" si="7"/>
        <v>9590</v>
      </c>
      <c r="I65" s="103">
        <f t="shared" si="7"/>
        <v>9864</v>
      </c>
      <c r="J65" s="103">
        <f t="shared" si="7"/>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hidden="1"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-9227.7000000000007</v>
      </c>
      <c r="F118" s="100">
        <f t="shared" si="17"/>
        <v>0</v>
      </c>
      <c r="G118" s="101">
        <f t="shared" si="17"/>
        <v>-9227.7000000000007</v>
      </c>
      <c r="H118" s="102">
        <f t="shared" si="17"/>
        <v>0</v>
      </c>
      <c r="I118" s="103">
        <f t="shared" si="17"/>
        <v>0</v>
      </c>
      <c r="J118" s="103">
        <f t="shared" si="17"/>
        <v>0</v>
      </c>
      <c r="K118" s="89">
        <f t="shared" si="0"/>
        <v>-18455.400000000001</v>
      </c>
      <c r="L118" s="89">
        <f t="shared" si="18"/>
        <v>-9227.7000000000007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9227.7000000000007</v>
      </c>
      <c r="F119" s="100">
        <f>SUM(F442)</f>
        <v>0</v>
      </c>
      <c r="G119" s="101">
        <f>SUM(G442)</f>
        <v>9227.7000000000007</v>
      </c>
      <c r="H119" s="102">
        <f>SUM(H442)</f>
        <v>0</v>
      </c>
      <c r="I119" s="103">
        <f>SUM(I442)</f>
        <v>0</v>
      </c>
      <c r="J119" s="103">
        <f>SUM(J442)</f>
        <v>0</v>
      </c>
      <c r="K119" s="89">
        <f t="shared" si="0"/>
        <v>18455.400000000001</v>
      </c>
      <c r="L119" s="89">
        <f t="shared" si="18"/>
        <v>9227.7000000000007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117990.70000000001</v>
      </c>
      <c r="F138" s="85">
        <f>SUM(F139)</f>
        <v>0</v>
      </c>
      <c r="G138" s="86">
        <f>SUM(G139)</f>
        <v>117990.70000000001</v>
      </c>
      <c r="H138" s="92" t="e">
        <f>SUM(H139)</f>
        <v>#REF!</v>
      </c>
      <c r="I138" s="93" t="e">
        <f>SUM(I139)</f>
        <v>#REF!</v>
      </c>
      <c r="J138" s="93" t="e">
        <f>SUM(J139)</f>
        <v>#REF!</v>
      </c>
      <c r="K138" s="89">
        <f t="shared" si="0"/>
        <v>235981.40000000002</v>
      </c>
      <c r="L138" s="89">
        <f t="shared" si="18"/>
        <v>117990.70000000001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117990.70000000001</v>
      </c>
      <c r="F139" s="85">
        <f>SUM(F140,F196)</f>
        <v>0</v>
      </c>
      <c r="G139" s="86">
        <f>SUM(G140,G196)</f>
        <v>117990.70000000001</v>
      </c>
      <c r="H139" s="92" t="e">
        <f>SUM(H140,H196)</f>
        <v>#REF!</v>
      </c>
      <c r="I139" s="93" t="e">
        <f>SUM(I140,I196)</f>
        <v>#REF!</v>
      </c>
      <c r="J139" s="93" t="e">
        <f>SUM(J140,J196)</f>
        <v>#REF!</v>
      </c>
      <c r="K139" s="89">
        <f t="shared" si="0"/>
        <v>235981.40000000002</v>
      </c>
      <c r="L139" s="89">
        <f t="shared" si="18"/>
        <v>117990.70000000001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117990.70000000001</v>
      </c>
      <c r="F140" s="85">
        <f>SUM(F141,F168)</f>
        <v>0</v>
      </c>
      <c r="G140" s="86">
        <f>SUM(G141,G168)</f>
        <v>117990.70000000001</v>
      </c>
      <c r="H140" s="92" t="e">
        <f>SUM(H141,H168)</f>
        <v>#REF!</v>
      </c>
      <c r="I140" s="93" t="e">
        <f>SUM(I141,I168)</f>
        <v>#REF!</v>
      </c>
      <c r="J140" s="93" t="e">
        <f>SUM(J141,J168)</f>
        <v>#REF!</v>
      </c>
      <c r="K140" s="89">
        <f t="shared" si="0"/>
        <v>235981.40000000002</v>
      </c>
      <c r="L140" s="89">
        <f t="shared" si="18"/>
        <v>117990.70000000001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113481.70000000001</v>
      </c>
      <c r="F168" s="85">
        <f>SUM(F169:F184,F193:F195,F187:F190)</f>
        <v>0</v>
      </c>
      <c r="G168" s="86">
        <f>SUM(G169:G184,G193:G195,G187:G190)</f>
        <v>113481.70000000001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1107</v>
      </c>
      <c r="F169" s="100">
        <f t="shared" ref="F169:J170" si="30">SUM(F405)</f>
        <v>0</v>
      </c>
      <c r="G169" s="101">
        <f t="shared" si="30"/>
        <v>1107</v>
      </c>
      <c r="H169" s="102">
        <f t="shared" si="30"/>
        <v>0</v>
      </c>
      <c r="I169" s="103">
        <f t="shared" si="30"/>
        <v>0</v>
      </c>
      <c r="J169" s="103">
        <f t="shared" si="30"/>
        <v>0</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12811.800000000001</v>
      </c>
      <c r="F194" s="100">
        <f t="shared" si="36"/>
        <v>0</v>
      </c>
      <c r="G194" s="101">
        <f t="shared" si="36"/>
        <v>12811.800000000001</v>
      </c>
      <c r="H194" s="102"/>
      <c r="I194" s="103"/>
      <c r="J194" s="103"/>
      <c r="K194" s="89">
        <f t="shared" si="31"/>
        <v>25623.600000000002</v>
      </c>
      <c r="L194" s="89">
        <f t="shared" si="32"/>
        <v>12811.800000000001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84981.200000000012</v>
      </c>
      <c r="F251" s="85">
        <f>SUM(F252,F256,F260,F264,F268,F272,F276,F280,F283)</f>
        <v>0</v>
      </c>
      <c r="G251" s="86">
        <f>SUM(G252,G256,G260,G264,G268,G272,G276,G280,G283)</f>
        <v>84981.200000000012</v>
      </c>
      <c r="H251" s="92" t="s">
        <v>614</v>
      </c>
      <c r="I251" s="93"/>
      <c r="J251" s="93" t="s">
        <v>614</v>
      </c>
      <c r="K251" s="89">
        <f t="shared" ref="K251:K483" si="49">SUM(E251:G251)</f>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2967.6</v>
      </c>
      <c r="F256" s="100">
        <f>SUM(F257:F259)</f>
        <v>0</v>
      </c>
      <c r="G256" s="101">
        <f>SUM(G257:G259)</f>
        <v>2967.6</v>
      </c>
      <c r="H256" s="102" t="s">
        <v>614</v>
      </c>
      <c r="I256" s="103"/>
      <c r="J256" s="103" t="s">
        <v>614</v>
      </c>
      <c r="K256" s="89">
        <f t="shared" si="49"/>
        <v>5935.2</v>
      </c>
      <c r="L256" s="89">
        <f t="shared" si="51"/>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52">F550</f>
        <v>0</v>
      </c>
      <c r="G257" s="144">
        <f t="shared" si="52"/>
        <v>815.6</v>
      </c>
      <c r="H257" s="145" t="s">
        <v>614</v>
      </c>
      <c r="I257" s="146"/>
      <c r="J257" s="146" t="s">
        <v>614</v>
      </c>
      <c r="K257" s="89">
        <f t="shared" si="49"/>
        <v>1631.2</v>
      </c>
      <c r="L257" s="89">
        <f t="shared" si="51"/>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211252.78999999998</v>
      </c>
      <c r="F287" s="85">
        <f>SUM(F289,F394,F401)</f>
        <v>0</v>
      </c>
      <c r="G287" s="86">
        <f>SUM(G289,G394,G401)</f>
        <v>211252.78999999998</v>
      </c>
      <c r="H287" s="92">
        <f>SUM(H289,H394,H401)</f>
        <v>45978</v>
      </c>
      <c r="I287" s="93">
        <f>SUM(I289,I394,I401)</f>
        <v>46471</v>
      </c>
      <c r="J287" s="93">
        <f>SUM(J289,J394,J401)</f>
        <v>46918</v>
      </c>
      <c r="K287" s="89">
        <f t="shared" si="49"/>
        <v>422505.57999999996</v>
      </c>
      <c r="L287" s="89">
        <f t="shared" si="51"/>
        <v>211252.78999999998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69480.989999999976</v>
      </c>
      <c r="F288" s="85">
        <f>F289-F320+F348-F390</f>
        <v>0</v>
      </c>
      <c r="G288" s="86">
        <f>G289-G320+G348-G390</f>
        <v>69480.989999999976</v>
      </c>
      <c r="H288" s="92">
        <f>H289-H320+H348-H390</f>
        <v>0</v>
      </c>
      <c r="I288" s="93">
        <f>I289-I320+I348-I390</f>
        <v>0</v>
      </c>
      <c r="J288" s="93">
        <f>J289-J320+J348-J390</f>
        <v>0</v>
      </c>
      <c r="K288" s="89">
        <f t="shared" si="49"/>
        <v>138961.97999999995</v>
      </c>
      <c r="L288" s="89">
        <f t="shared" si="51"/>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210039.28999999998</v>
      </c>
      <c r="F289" s="85">
        <f>SUM(F290,F357)</f>
        <v>0</v>
      </c>
      <c r="G289" s="86">
        <f>SUM(G290,G357)</f>
        <v>210039.28999999998</v>
      </c>
      <c r="H289" s="92">
        <f>SUM(H290,H357)</f>
        <v>45978</v>
      </c>
      <c r="I289" s="93">
        <f>SUM(I290,I357)</f>
        <v>46471</v>
      </c>
      <c r="J289" s="93">
        <f>SUM(J290,J357)</f>
        <v>46918</v>
      </c>
      <c r="K289" s="89">
        <f t="shared" si="49"/>
        <v>420078.57999999996</v>
      </c>
      <c r="L289" s="89">
        <f t="shared" si="51"/>
        <v>210039.28999999998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217768.99</v>
      </c>
      <c r="F290" s="85">
        <f>SUM(F291,F308,F319,F354)</f>
        <v>0</v>
      </c>
      <c r="G290" s="86">
        <f>SUM(G291,G308,G319,G354)</f>
        <v>217768.99</v>
      </c>
      <c r="H290" s="92">
        <f>SUM(H291,H308,H319,H354)</f>
        <v>45978</v>
      </c>
      <c r="I290" s="93">
        <f>SUM(I291,I308,I319,I354)</f>
        <v>46471</v>
      </c>
      <c r="J290" s="93">
        <f>SUM(J291,J308,J319,J354)</f>
        <v>46918</v>
      </c>
      <c r="K290" s="89">
        <f t="shared" si="49"/>
        <v>435537.98</v>
      </c>
      <c r="L290" s="89">
        <f t="shared" si="51"/>
        <v>217768.99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153088</v>
      </c>
      <c r="F319" s="85">
        <f>SUM(F320,F343,F345,F348)</f>
        <v>0</v>
      </c>
      <c r="G319" s="86">
        <f>SUM(G320,G343,G345,G348)</f>
        <v>153088</v>
      </c>
      <c r="H319" s="92">
        <f>SUM(H320,H343,H345,H348)</f>
        <v>45978</v>
      </c>
      <c r="I319" s="93">
        <f>SUM(I320,I343,I345,I348)</f>
        <v>46471</v>
      </c>
      <c r="J319" s="93">
        <f>SUM(J320,J343,J345,J348)</f>
        <v>46918</v>
      </c>
      <c r="K319" s="89">
        <f t="shared" si="49"/>
        <v>306176</v>
      </c>
      <c r="L319" s="89">
        <f t="shared" si="51"/>
        <v>153088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151437</v>
      </c>
      <c r="F320" s="85">
        <f>SUM(F321,F340,F341,F342)</f>
        <v>0</v>
      </c>
      <c r="G320" s="86">
        <f>SUM(G321,G340,G341,G342)</f>
        <v>151437</v>
      </c>
      <c r="H320" s="92">
        <f>SUM(H321,H340,H341,H342)</f>
        <v>45978</v>
      </c>
      <c r="I320" s="93">
        <f>SUM(I321,I340,I341,I342)</f>
        <v>46471</v>
      </c>
      <c r="J320" s="93">
        <f>SUM(J321,J340,J341,J342)</f>
        <v>46918</v>
      </c>
      <c r="K320" s="89">
        <f t="shared" si="49"/>
        <v>302874</v>
      </c>
      <c r="L320" s="89">
        <f t="shared" si="51"/>
        <v>151437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71697</v>
      </c>
      <c r="F342" s="648"/>
      <c r="G342" s="179">
        <f t="shared" si="64"/>
        <v>71697</v>
      </c>
      <c r="H342" s="159">
        <v>9590</v>
      </c>
      <c r="I342" s="160">
        <v>9864</v>
      </c>
      <c r="J342" s="160">
        <v>10110</v>
      </c>
      <c r="K342" s="89">
        <f t="shared" si="49"/>
        <v>143394</v>
      </c>
      <c r="L342" s="89">
        <f t="shared" si="51"/>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-7729.7000000000007</v>
      </c>
      <c r="F357" s="85">
        <f>SUM(F358,F367)</f>
        <v>0</v>
      </c>
      <c r="G357" s="86">
        <f>SUM(G358,G367)</f>
        <v>-7729.7000000000007</v>
      </c>
      <c r="H357" s="92">
        <f>SUM(H358,H367)</f>
        <v>0</v>
      </c>
      <c r="I357" s="93">
        <f>SUM(I358,I367)</f>
        <v>0</v>
      </c>
      <c r="J357" s="93">
        <f>SUM(J358,J367)</f>
        <v>0</v>
      </c>
      <c r="K357" s="89">
        <f t="shared" si="49"/>
        <v>-15459.400000000001</v>
      </c>
      <c r="L357" s="89">
        <f t="shared" si="51"/>
        <v>-7729.7000000000007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-8110.7000000000007</v>
      </c>
      <c r="F367" s="85">
        <f>SUM(F368,F376,F379,F384,F390)</f>
        <v>0</v>
      </c>
      <c r="G367" s="86">
        <f>SUM(G368,G376,G379,G384,G390)</f>
        <v>-8110.7000000000007</v>
      </c>
      <c r="H367" s="92">
        <f>SUM(H368,H376,H379,H384,H390)</f>
        <v>0</v>
      </c>
      <c r="I367" s="93">
        <f>SUM(I368,I376,I379,I384,I390)</f>
        <v>0</v>
      </c>
      <c r="J367" s="93">
        <f>SUM(J368,J376,J379,J384,J390)</f>
        <v>0</v>
      </c>
      <c r="K367" s="89">
        <f t="shared" si="49"/>
        <v>-16221.400000000001</v>
      </c>
      <c r="L367" s="89">
        <f t="shared" si="51"/>
        <v>-8110.7000000000007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-9227.7000000000007</v>
      </c>
      <c r="F390" s="85">
        <f>SUM(F391:F393)</f>
        <v>0</v>
      </c>
      <c r="G390" s="86">
        <f>SUM(G391:G393)</f>
        <v>-9227.7000000000007</v>
      </c>
      <c r="H390" s="92">
        <f>SUM(H391:H393)</f>
        <v>0</v>
      </c>
      <c r="I390" s="93">
        <f>SUM(I391:I393)</f>
        <v>0</v>
      </c>
      <c r="J390" s="93">
        <f>SUM(J391:J393)</f>
        <v>0</v>
      </c>
      <c r="K390" s="89">
        <f t="shared" si="49"/>
        <v>-18455.400000000001</v>
      </c>
      <c r="L390" s="89">
        <f t="shared" si="51"/>
        <v>-9227.7000000000007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-9227.7000000000007</v>
      </c>
      <c r="F392" s="202"/>
      <c r="G392" s="152">
        <f>SUM(E392:F392)</f>
        <v>-9227.7000000000007</v>
      </c>
      <c r="H392" s="203"/>
      <c r="I392" s="204"/>
      <c r="J392" s="204"/>
      <c r="K392" s="205">
        <f t="shared" si="49"/>
        <v>-18455.400000000001</v>
      </c>
      <c r="L392" s="205">
        <f t="shared" si="51"/>
        <v>-9227.7000000000007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1213.5</v>
      </c>
      <c r="F401" s="85">
        <f>SUM(F402)</f>
        <v>0</v>
      </c>
      <c r="G401" s="86">
        <f>SUM(G402)</f>
        <v>1213.5</v>
      </c>
      <c r="H401" s="92">
        <f>SUM(H402)</f>
        <v>0</v>
      </c>
      <c r="I401" s="93">
        <f>SUM(I402)</f>
        <v>0</v>
      </c>
      <c r="J401" s="93">
        <f>SUM(J402)</f>
        <v>0</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1213.5</v>
      </c>
      <c r="F402" s="85">
        <f>SUM(F403,F424)</f>
        <v>0</v>
      </c>
      <c r="G402" s="86">
        <f>SUM(G403,G424)</f>
        <v>1213.5</v>
      </c>
      <c r="H402" s="92">
        <f>SUM(H403,H424)</f>
        <v>0</v>
      </c>
      <c r="I402" s="93">
        <f>SUM(I403,I424)</f>
        <v>0</v>
      </c>
      <c r="J402" s="93">
        <f>SUM(J403,J424)</f>
        <v>0</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1213.5</v>
      </c>
      <c r="F403" s="85">
        <f>SUM(F404)</f>
        <v>0</v>
      </c>
      <c r="G403" s="86">
        <f>SUM(G404)</f>
        <v>1213.5</v>
      </c>
      <c r="H403" s="92">
        <f>SUM(H404)</f>
        <v>0</v>
      </c>
      <c r="I403" s="93">
        <f>SUM(I404)</f>
        <v>0</v>
      </c>
      <c r="J403" s="93">
        <f>SUM(J404)</f>
        <v>0</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1213.5</v>
      </c>
      <c r="F404" s="85">
        <f>SUM(F405:F419,F421,F423)</f>
        <v>0</v>
      </c>
      <c r="G404" s="86">
        <f>SUM(G405:G419,G421,G423)</f>
        <v>1213.5</v>
      </c>
      <c r="H404" s="92">
        <f>SUM(H405:H421)</f>
        <v>0</v>
      </c>
      <c r="I404" s="93">
        <f>SUM(I405:I421)</f>
        <v>0</v>
      </c>
      <c r="J404" s="93">
        <f>SUM(J405:J421)</f>
        <v>0</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1107</v>
      </c>
      <c r="F405" s="648"/>
      <c r="G405" s="207">
        <f t="shared" ref="G405:G423" si="72">SUM(E405:F405)</f>
        <v>1107</v>
      </c>
      <c r="H405" s="155">
        <f t="shared" ref="H405:H416" si="73">ROUND(F405*H$7, )</f>
        <v>0</v>
      </c>
      <c r="I405" s="156">
        <f t="shared" ref="I405:J415" si="74">ROUND(H405*I$7, )</f>
        <v>0</v>
      </c>
      <c r="J405" s="156">
        <f t="shared" si="74"/>
        <v>0</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210986.10000000003</v>
      </c>
      <c r="F429" s="211">
        <f>SUM(F431,F443,F455,F494,F450,F542,F544)</f>
        <v>0</v>
      </c>
      <c r="G429" s="212">
        <f>SUM(G431,G443,G455,G494,G450,G543,G544)</f>
        <v>210986.10000000003</v>
      </c>
      <c r="H429" s="213">
        <f>SUM(H431,H443,H455,H494,H450,H580)</f>
        <v>0</v>
      </c>
      <c r="I429" s="214">
        <f>SUM(I431,I443,I455,I494,I450,I580)</f>
        <v>0</v>
      </c>
      <c r="J429" s="214">
        <f>SUM(J431,J443,J455,J494,J450,J580)</f>
        <v>0</v>
      </c>
      <c r="K429" s="89">
        <f t="shared" si="49"/>
        <v>421972.20000000007</v>
      </c>
      <c r="L429" s="89">
        <f t="shared" si="51"/>
        <v>210986.10000000003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9227.7000000000007</v>
      </c>
      <c r="F431" s="211">
        <f>SUM(F432,F436)</f>
        <v>0</v>
      </c>
      <c r="G431" s="212">
        <f>SUM(G432,G436)</f>
        <v>9227.7000000000007</v>
      </c>
      <c r="H431" s="213">
        <f>SUM(H432,H436)</f>
        <v>0</v>
      </c>
      <c r="I431" s="214">
        <f>SUM(I432,I436)</f>
        <v>0</v>
      </c>
      <c r="J431" s="214">
        <f>SUM(J432,J436)</f>
        <v>0</v>
      </c>
      <c r="K431" s="89">
        <f t="shared" si="49"/>
        <v>18455.400000000001</v>
      </c>
      <c r="L431" s="89">
        <f t="shared" si="51"/>
        <v>9227.7000000000007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9227.7000000000007</v>
      </c>
      <c r="F436" s="211">
        <f>SUM(F437)</f>
        <v>0</v>
      </c>
      <c r="G436" s="212">
        <f>SUM(G437)</f>
        <v>9227.7000000000007</v>
      </c>
      <c r="H436" s="213">
        <f>SUM(H437)</f>
        <v>0</v>
      </c>
      <c r="I436" s="214">
        <f>SUM(I437)</f>
        <v>0</v>
      </c>
      <c r="J436" s="214">
        <f>SUM(J437)</f>
        <v>0</v>
      </c>
      <c r="K436" s="89">
        <f t="shared" si="49"/>
        <v>18455.400000000001</v>
      </c>
      <c r="L436" s="89">
        <f t="shared" si="51"/>
        <v>9227.7000000000007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9227.7000000000007</v>
      </c>
      <c r="F437" s="211">
        <f>SUM(F438,F441)</f>
        <v>0</v>
      </c>
      <c r="G437" s="212">
        <f>SUM(G438,G441)</f>
        <v>9227.7000000000007</v>
      </c>
      <c r="H437" s="213">
        <f>SUM(H438,H441)</f>
        <v>0</v>
      </c>
      <c r="I437" s="214">
        <f>SUM(I438,I441)</f>
        <v>0</v>
      </c>
      <c r="J437" s="214">
        <f>SUM(J438,J441)</f>
        <v>0</v>
      </c>
      <c r="K437" s="89">
        <f t="shared" si="49"/>
        <v>18455.400000000001</v>
      </c>
      <c r="L437" s="89">
        <f t="shared" si="51"/>
        <v>9227.7000000000007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9227.7000000000007</v>
      </c>
      <c r="F441" s="211">
        <f>SUM(F442)</f>
        <v>0</v>
      </c>
      <c r="G441" s="212">
        <f>SUM(G442)</f>
        <v>9227.7000000000007</v>
      </c>
      <c r="H441" s="213">
        <f>SUM(H442)</f>
        <v>0</v>
      </c>
      <c r="I441" s="214">
        <f>SUM(I442)</f>
        <v>0</v>
      </c>
      <c r="J441" s="214">
        <f>SUM(J442)</f>
        <v>0</v>
      </c>
      <c r="K441" s="89">
        <f t="shared" si="49"/>
        <v>18455.400000000001</v>
      </c>
      <c r="L441" s="89">
        <f t="shared" si="51"/>
        <v>9227.7000000000007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9227.7000000000007</v>
      </c>
      <c r="F442" s="202"/>
      <c r="G442" s="152">
        <f>SUM(E442:F442)</f>
        <v>9227.7000000000007</v>
      </c>
      <c r="H442" s="203"/>
      <c r="I442" s="204"/>
      <c r="J442" s="204"/>
      <c r="K442" s="205">
        <f t="shared" si="49"/>
        <v>18455.400000000001</v>
      </c>
      <c r="L442" s="205">
        <f t="shared" si="51"/>
        <v>9227.7000000000007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116777.20000000001</v>
      </c>
      <c r="F455" s="211">
        <f t="shared" ref="F455:J457" si="76">SUM(F456)</f>
        <v>0</v>
      </c>
      <c r="G455" s="212">
        <f t="shared" si="76"/>
        <v>116777.20000000001</v>
      </c>
      <c r="H455" s="213">
        <f t="shared" si="76"/>
        <v>0</v>
      </c>
      <c r="I455" s="214">
        <f t="shared" si="76"/>
        <v>0</v>
      </c>
      <c r="J455" s="214">
        <f t="shared" si="76"/>
        <v>0</v>
      </c>
      <c r="K455" s="89">
        <f t="shared" si="49"/>
        <v>233554.40000000002</v>
      </c>
      <c r="L455" s="89">
        <f t="shared" si="51"/>
        <v>116777.20000000001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116777.20000000001</v>
      </c>
      <c r="F456" s="211">
        <f t="shared" si="76"/>
        <v>0</v>
      </c>
      <c r="G456" s="212">
        <f t="shared" si="76"/>
        <v>116777.20000000001</v>
      </c>
      <c r="H456" s="213">
        <f t="shared" si="76"/>
        <v>0</v>
      </c>
      <c r="I456" s="214">
        <f t="shared" si="76"/>
        <v>0</v>
      </c>
      <c r="J456" s="214">
        <f t="shared" si="76"/>
        <v>0</v>
      </c>
      <c r="K456" s="89">
        <f t="shared" si="49"/>
        <v>233554.40000000002</v>
      </c>
      <c r="L456" s="89">
        <f t="shared" si="51"/>
        <v>116777.20000000001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116777.20000000001</v>
      </c>
      <c r="F457" s="211">
        <f t="shared" si="76"/>
        <v>0</v>
      </c>
      <c r="G457" s="212">
        <f t="shared" si="76"/>
        <v>116777.20000000001</v>
      </c>
      <c r="H457" s="213">
        <f t="shared" si="76"/>
        <v>0</v>
      </c>
      <c r="I457" s="214">
        <f t="shared" si="76"/>
        <v>0</v>
      </c>
      <c r="J457" s="214">
        <f t="shared" si="76"/>
        <v>0</v>
      </c>
      <c r="K457" s="89">
        <f t="shared" si="49"/>
        <v>233554.40000000002</v>
      </c>
      <c r="L457" s="89">
        <f t="shared" si="51"/>
        <v>116777.20000000001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116777.20000000001</v>
      </c>
      <c r="F458" s="211">
        <f>SUM(F459:F465,F469:F474,F478:F479,F483:F484,F492:F493,F486:F490)</f>
        <v>0</v>
      </c>
      <c r="G458" s="212">
        <f>SUM(G459:G465,G469:G474,G478:G479,G483:G484,G492:G493,G486:G490)</f>
        <v>116777.20000000001</v>
      </c>
      <c r="H458" s="213">
        <f>SUM(H459:H465,H469:H474,H478:H479,H483:H490,H492)</f>
        <v>0</v>
      </c>
      <c r="I458" s="214">
        <f>SUM(I459:I465,I469:I474,I478:I479,I483:I490,I492)</f>
        <v>0</v>
      </c>
      <c r="J458" s="214">
        <f>SUM(J459:J465,J469:J474,J478:J479,J483:J490,J492)</f>
        <v>0</v>
      </c>
      <c r="K458" s="89">
        <f t="shared" si="49"/>
        <v>233554.40000000002</v>
      </c>
      <c r="L458" s="89">
        <f t="shared" si="51"/>
        <v>116777.20000000001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customHeight="1" x14ac:dyDescent="0.2">
      <c r="A484" s="226"/>
      <c r="B484" s="732" t="s">
        <v>512</v>
      </c>
      <c r="C484" s="72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12811.800000000001</v>
      </c>
      <c r="F493" s="648"/>
      <c r="G493" s="207">
        <f t="shared" si="79"/>
        <v>12811.800000000001</v>
      </c>
      <c r="H493" s="182"/>
      <c r="I493" s="183"/>
      <c r="J493" s="183"/>
      <c r="K493" s="89">
        <f t="shared" si="80"/>
        <v>25623.600000000002</v>
      </c>
      <c r="L493" s="89">
        <f t="shared" si="51"/>
        <v>12811.800000000001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1" t="s">
        <v>610</v>
      </c>
      <c r="B542" s="720"/>
      <c r="C542" s="72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customHeight="1" x14ac:dyDescent="0.2">
      <c r="A543" s="148"/>
      <c r="B543" s="727" t="s">
        <v>612</v>
      </c>
      <c r="C543" s="725"/>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ref="K544:K594" si="82">SUM(E544:G544)</f>
        <v>169962.40000000002</v>
      </c>
      <c r="L544" s="89">
        <f t="shared" si="81"/>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2967.6</v>
      </c>
      <c r="F549" s="222">
        <f>SUM(F550:F552)</f>
        <v>0</v>
      </c>
      <c r="G549" s="223">
        <f>SUM(G550:G552)</f>
        <v>2967.6</v>
      </c>
      <c r="H549" s="224" t="s">
        <v>614</v>
      </c>
      <c r="I549" s="225"/>
      <c r="J549" s="225" t="s">
        <v>614</v>
      </c>
      <c r="K549" s="89">
        <f t="shared" si="82"/>
        <v>5935.2</v>
      </c>
      <c r="L549" s="89">
        <f t="shared" si="81"/>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82"/>
        <v>1631.2</v>
      </c>
      <c r="L550" s="89">
        <f t="shared" si="81"/>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8"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-462119.58999999997</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462119.58999999997</v>
      </c>
      <c r="F582" s="274">
        <f>SUM(F586,F632,F663,F871,F927)</f>
        <v>0</v>
      </c>
      <c r="G582" s="275">
        <f>SUM(G586,G632,G663,G871,G927)</f>
        <v>462119.58999999997</v>
      </c>
      <c r="H582" s="276">
        <f>SUM(H586,H632,H663,H871,H927)</f>
        <v>0</v>
      </c>
      <c r="I582" s="277">
        <f>SUM(I586,I632,I663,I871,I927)</f>
        <v>13194</v>
      </c>
      <c r="J582" s="277">
        <f>SUM(J586,J632,J663,J871,J927)</f>
        <v>0</v>
      </c>
      <c r="K582" s="89">
        <f t="shared" si="82"/>
        <v>924239.17999999993</v>
      </c>
      <c r="L582" s="89">
        <f t="shared" si="83"/>
        <v>462119.58999999997</v>
      </c>
      <c r="M582" s="11"/>
      <c r="N582" s="11">
        <v>378643.1</v>
      </c>
      <c r="O582" s="11"/>
      <c r="P582" s="11"/>
      <c r="Q582" s="63">
        <f t="shared" ref="Q582:Q646"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-211252.79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211252.79</v>
      </c>
      <c r="F584" s="291">
        <f>SUM(F591,F614,F629,F635,F643,F666,F725,F769,F838,F873,F911,F929,F934,F972)</f>
        <v>0</v>
      </c>
      <c r="G584" s="292">
        <f>SUM(G591,G614,G629,G635,G643,G666,G725,G769,G838,G873,G911,G929,G934,G972)</f>
        <v>211252.79</v>
      </c>
      <c r="H584" s="293">
        <f>SUM(H591,H614,H629,H635,H643,H666,H725,H769,H838,H873,H911,H929,H934,H972)</f>
        <v>0</v>
      </c>
      <c r="I584" s="294">
        <f>SUM(I591,I614,I629,I635,I643,I666,I725,I769,I838,I873,I911,I929,I934,I972)</f>
        <v>75</v>
      </c>
      <c r="J584" s="294">
        <f>SUM(J591,J614,J629,J635,J643,J666,J725,J769,J838,J873,J911,J929,J934,J972)</f>
        <v>0</v>
      </c>
      <c r="K584" s="89">
        <f t="shared" si="82"/>
        <v>422505.58</v>
      </c>
      <c r="L584" s="89">
        <f t="shared" si="83"/>
        <v>211252.79</v>
      </c>
      <c r="M584" s="11"/>
      <c r="N584" s="11">
        <v>428898.1</v>
      </c>
      <c r="O584" s="11"/>
      <c r="P584" s="11"/>
      <c r="Q584" s="63">
        <f t="shared" si="84"/>
        <v>-250866.8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250866.8</v>
      </c>
      <c r="F585" s="296">
        <f>SUM(F597,F615,F636,F644,F667,F726,F770,F839,F874,F930,F935,F973,F912)</f>
        <v>0</v>
      </c>
      <c r="G585" s="292">
        <f>SUM(G597,G615,G636,G644,G667,G726,G770,G839,G874,G930,G935,G973,G912)</f>
        <v>250866.8</v>
      </c>
      <c r="H585" s="293">
        <f>SUM(H597,H615,H636,H644,H667,H726,H770,H839,H874,H930,H935,H973,H912)</f>
        <v>0</v>
      </c>
      <c r="I585" s="294">
        <f>SUM(I597,I615,I636,I644,I667,I726,I770,I839,I874,I930,I935,I973,I912)</f>
        <v>6386</v>
      </c>
      <c r="J585" s="294">
        <f>SUM(J597,J615,J636,J644,J667,J726,J770,J839,J874,J930,J935,J973,J912)</f>
        <v>0</v>
      </c>
      <c r="K585" s="89">
        <f t="shared" si="82"/>
        <v>501733.6</v>
      </c>
      <c r="L585" s="89">
        <f t="shared" si="83"/>
        <v>250866.8</v>
      </c>
      <c r="M585" s="11"/>
      <c r="N585" s="63">
        <f>N582-N584</f>
        <v>-50255</v>
      </c>
      <c r="O585" s="11"/>
      <c r="P585" s="11"/>
      <c r="Q585" s="63">
        <f t="shared" si="84"/>
        <v>-44349.100000000006</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44349.100000000006</v>
      </c>
      <c r="F586" s="298">
        <f>SUM(F587,F612,F627)</f>
        <v>0</v>
      </c>
      <c r="G586" s="275">
        <f>SUM(G587,G612,G627)</f>
        <v>44349.100000000006</v>
      </c>
      <c r="H586" s="276">
        <f>SUM(H587,H612,H627)</f>
        <v>0</v>
      </c>
      <c r="I586" s="277">
        <f>SUM(I587,I612,I627)</f>
        <v>0</v>
      </c>
      <c r="J586" s="277">
        <f>SUM(J587,J612,J627)</f>
        <v>0</v>
      </c>
      <c r="K586" s="89">
        <f t="shared" si="82"/>
        <v>88698.200000000012</v>
      </c>
      <c r="L586" s="89">
        <f t="shared" si="83"/>
        <v>44349.100000000006</v>
      </c>
      <c r="M586" s="11"/>
      <c r="N586" s="11">
        <v>3800</v>
      </c>
      <c r="O586" s="11"/>
      <c r="P586" s="11"/>
      <c r="Q586" s="63">
        <f t="shared" si="84"/>
        <v>-39966.100000000006</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39966.100000000006</v>
      </c>
      <c r="F587" s="298">
        <f t="shared" ref="F587:J588" si="85">SUM(F588)</f>
        <v>0</v>
      </c>
      <c r="G587" s="275">
        <f t="shared" si="85"/>
        <v>39966.100000000006</v>
      </c>
      <c r="H587" s="276">
        <f t="shared" si="85"/>
        <v>0</v>
      </c>
      <c r="I587" s="277">
        <f t="shared" si="85"/>
        <v>0</v>
      </c>
      <c r="J587" s="277">
        <f t="shared" si="85"/>
        <v>0</v>
      </c>
      <c r="K587" s="89">
        <f t="shared" si="82"/>
        <v>79932.200000000012</v>
      </c>
      <c r="L587" s="89">
        <f t="shared" si="83"/>
        <v>39966.100000000006</v>
      </c>
      <c r="M587" s="11"/>
      <c r="N587" s="63">
        <f>N585+N586</f>
        <v>-46455</v>
      </c>
      <c r="O587" s="11"/>
      <c r="P587" s="11"/>
      <c r="Q587" s="63">
        <f t="shared" si="84"/>
        <v>-39966.100000000006</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39966.100000000006</v>
      </c>
      <c r="F588" s="304">
        <f t="shared" si="85"/>
        <v>0</v>
      </c>
      <c r="G588" s="305">
        <f t="shared" si="85"/>
        <v>39966.100000000006</v>
      </c>
      <c r="H588" s="306">
        <f t="shared" si="85"/>
        <v>0</v>
      </c>
      <c r="I588" s="307">
        <f t="shared" si="85"/>
        <v>0</v>
      </c>
      <c r="J588" s="307">
        <f t="shared" si="85"/>
        <v>0</v>
      </c>
      <c r="K588" s="89">
        <f t="shared" si="82"/>
        <v>79932.200000000012</v>
      </c>
      <c r="L588" s="89">
        <f t="shared" si="83"/>
        <v>39966.100000000006</v>
      </c>
      <c r="M588" s="11"/>
      <c r="N588" s="11"/>
      <c r="O588" s="11"/>
      <c r="P588" s="11"/>
      <c r="Q588" s="63">
        <f t="shared" si="84"/>
        <v>-39966.100000000006</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39966.100000000006</v>
      </c>
      <c r="F589" s="313">
        <f>SUM(F591,F597)</f>
        <v>0</v>
      </c>
      <c r="G589" s="314">
        <f>SUM(G591,G597)</f>
        <v>39966.100000000006</v>
      </c>
      <c r="H589" s="315">
        <f>SUM(H591,H597)</f>
        <v>0</v>
      </c>
      <c r="I589" s="316">
        <f>SUM(I591,I597)</f>
        <v>0</v>
      </c>
      <c r="J589" s="316">
        <f>SUM(J591,J597)</f>
        <v>0</v>
      </c>
      <c r="K589" s="89">
        <f t="shared" si="82"/>
        <v>79932.200000000012</v>
      </c>
      <c r="L589" s="89">
        <f t="shared" si="83"/>
        <v>39966.100000000006</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-37476.200000000004</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37476.200000000004</v>
      </c>
      <c r="F591" s="327">
        <f>F592+F594+F595+F596</f>
        <v>0</v>
      </c>
      <c r="G591" s="322">
        <f>G592+G594+G595+G596</f>
        <v>37476.200000000004</v>
      </c>
      <c r="H591" s="328">
        <f>SUM(H592,H610)</f>
        <v>0</v>
      </c>
      <c r="I591" s="329">
        <f>SUM(I592,I610)</f>
        <v>0</v>
      </c>
      <c r="J591" s="329">
        <f>SUM(J592,J610)</f>
        <v>0</v>
      </c>
      <c r="K591" s="89">
        <f t="shared" si="82"/>
        <v>74952.400000000009</v>
      </c>
      <c r="L591" s="89">
        <f t="shared" si="83"/>
        <v>37476.200000000004</v>
      </c>
      <c r="M591" s="11"/>
      <c r="N591" s="11"/>
      <c r="O591" s="11"/>
      <c r="P591" s="11"/>
      <c r="Q591" s="63">
        <f t="shared" si="84"/>
        <v>-37476.200000000004</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37476.200000000004</v>
      </c>
      <c r="F592" s="327"/>
      <c r="G592" s="322">
        <f>SUM(F592,E592)</f>
        <v>37476.200000000004</v>
      </c>
      <c r="H592" s="330">
        <f>ROUND(F592*H$7, )</f>
        <v>0</v>
      </c>
      <c r="I592" s="331">
        <f>ROUND(F592*I$7, )</f>
        <v>0</v>
      </c>
      <c r="J592" s="331">
        <f>ROUND(F592*J$7, )</f>
        <v>0</v>
      </c>
      <c r="K592" s="89">
        <f t="shared" si="82"/>
        <v>74952.400000000009</v>
      </c>
      <c r="L592" s="89">
        <f t="shared" si="83"/>
        <v>37476.200000000004</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17"/>
      <c r="B595" s="734" t="s">
        <v>708</v>
      </c>
      <c r="C595" s="725"/>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83"/>
        <v>0</v>
      </c>
      <c r="M596" s="11"/>
      <c r="N596" s="11"/>
      <c r="O596" s="11"/>
      <c r="P596" s="11">
        <v>18000</v>
      </c>
      <c r="Q596" s="63">
        <f t="shared" si="84"/>
        <v>-2489.8999999999996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2489.8999999999996</v>
      </c>
      <c r="F597" s="338">
        <f>SUM(F599,F601,F602,F603,F605:F606)</f>
        <v>0</v>
      </c>
      <c r="G597" s="322">
        <f>SUM(G599,G601,G602,G603,G605:G606)</f>
        <v>2489.8999999999996</v>
      </c>
      <c r="H597" s="339">
        <f>SUM(H599:H607,H611)</f>
        <v>0</v>
      </c>
      <c r="I597" s="340">
        <f>SUM(I599:I607,I611)</f>
        <v>0</v>
      </c>
      <c r="J597" s="340">
        <f>SUM(J599:J607,J611)</f>
        <v>0</v>
      </c>
      <c r="K597" s="89">
        <f>SUM(E597:G597)</f>
        <v>4979.7999999999993</v>
      </c>
      <c r="L597" s="89">
        <f t="shared" si="83"/>
        <v>2489.8999999999996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-1313.8999999999999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1313.8999999999999</v>
      </c>
      <c r="F599" s="342">
        <v>-300</v>
      </c>
      <c r="G599" s="322">
        <f t="shared" ref="G599:G607" si="86">SUM(F599,E599)</f>
        <v>1013.8999999999999</v>
      </c>
      <c r="H599" s="330"/>
      <c r="I599" s="331"/>
      <c r="J599" s="331"/>
      <c r="K599" s="89">
        <f>SUM(E599:G599)</f>
        <v>2027.7999999999997</v>
      </c>
      <c r="L599" s="89">
        <f t="shared" si="83"/>
        <v>1013.8999999999999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6"/>
        <v>0</v>
      </c>
      <c r="H602" s="330"/>
      <c r="I602" s="331"/>
      <c r="J602" s="331"/>
      <c r="K602" s="89">
        <f t="shared" ref="K602:K773"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6"/>
        <v>349</v>
      </c>
      <c r="H605" s="330"/>
      <c r="I605" s="331"/>
      <c r="J605" s="331"/>
      <c r="K605" s="89">
        <f t="shared" si="87"/>
        <v>698</v>
      </c>
      <c r="L605" s="89">
        <f t="shared" si="83"/>
        <v>349</v>
      </c>
      <c r="M605" s="11"/>
      <c r="N605" s="11"/>
      <c r="O605" s="11"/>
      <c r="P605" s="11"/>
      <c r="Q605" s="63">
        <f>F607-G607</f>
        <v>0</v>
      </c>
      <c r="R605" s="11"/>
      <c r="S605" s="11"/>
      <c r="T605" s="11"/>
      <c r="U605" s="11"/>
      <c r="V605" s="11"/>
      <c r="W605" s="11"/>
      <c r="X605" s="11"/>
      <c r="Y605" s="11"/>
      <c r="Z605" s="11"/>
      <c r="AA605" s="11"/>
      <c r="AB605" s="11"/>
      <c r="AC605" s="11"/>
      <c r="AD605" s="11"/>
      <c r="AE605" s="11"/>
      <c r="AF605" s="11"/>
      <c r="AG605" s="11"/>
      <c r="AH605" s="11"/>
      <c r="AI605" s="11"/>
      <c r="AJ605" s="11"/>
    </row>
    <row r="606" spans="1:36" ht="27.75" customHeight="1" x14ac:dyDescent="0.2">
      <c r="A606" s="317"/>
      <c r="B606" s="734" t="s">
        <v>944</v>
      </c>
      <c r="C606" s="725"/>
      <c r="D606" s="319"/>
      <c r="E606" s="646"/>
      <c r="F606" s="342">
        <v>300</v>
      </c>
      <c r="G606" s="322">
        <f t="shared" ref="G606" si="88">SUM(F606,E606)</f>
        <v>300</v>
      </c>
      <c r="H606" s="330"/>
      <c r="I606" s="331"/>
      <c r="J606" s="331"/>
      <c r="K606" s="89">
        <f t="shared" ref="K606" si="89">SUM(E606:G606)</f>
        <v>600</v>
      </c>
      <c r="L606" s="89">
        <f t="shared" ref="L606" si="90">IF(G606&lt;&gt;0,G606,0)</f>
        <v>300</v>
      </c>
      <c r="M606" s="11"/>
      <c r="N606" s="11"/>
      <c r="O606" s="11"/>
      <c r="P606" s="11"/>
      <c r="Q606" s="63">
        <f>F608-G608</f>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709</v>
      </c>
      <c r="C607" s="725"/>
      <c r="D607" s="319"/>
      <c r="E607" s="342">
        <v>0</v>
      </c>
      <c r="F607" s="342"/>
      <c r="G607" s="322">
        <f t="shared" si="86"/>
        <v>0</v>
      </c>
      <c r="H607" s="330"/>
      <c r="I607" s="331"/>
      <c r="J607" s="331"/>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c r="B608" s="735" t="s">
        <v>716</v>
      </c>
      <c r="C608" s="720"/>
      <c r="D608" s="343"/>
      <c r="E608" s="344"/>
      <c r="F608" s="344"/>
      <c r="G608" s="322"/>
      <c r="H608" s="345"/>
      <c r="I608" s="346"/>
      <c r="J608" s="346"/>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t="s">
        <v>709</v>
      </c>
      <c r="B609" s="300"/>
      <c r="C609" s="301"/>
      <c r="D609" s="347"/>
      <c r="E609" s="349">
        <v>0</v>
      </c>
      <c r="F609" s="349">
        <f>SUM(F610:F611)</f>
        <v>0</v>
      </c>
      <c r="G609" s="350">
        <f>SUM(G610:G611)</f>
        <v>0</v>
      </c>
      <c r="H609" s="351">
        <f>SUM(H610:H611)</f>
        <v>0</v>
      </c>
      <c r="I609" s="352">
        <f>SUM(I610:I611)</f>
        <v>0</v>
      </c>
      <c r="J609" s="352">
        <f>SUM(J610:J611)</f>
        <v>0</v>
      </c>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699</v>
      </c>
      <c r="D610" s="319"/>
      <c r="E610" s="327">
        <v>0</v>
      </c>
      <c r="F610" s="327"/>
      <c r="G610" s="322">
        <f>SUM(F610,E610)</f>
        <v>0</v>
      </c>
      <c r="H610" s="330"/>
      <c r="I610" s="331"/>
      <c r="J610" s="331"/>
      <c r="K610" s="89">
        <f t="shared" si="87"/>
        <v>0</v>
      </c>
      <c r="L610" s="89">
        <f t="shared" si="83"/>
        <v>0</v>
      </c>
      <c r="M610" s="11"/>
      <c r="N610" s="11"/>
      <c r="O610" s="11"/>
      <c r="P610" s="11"/>
      <c r="Q610" s="63">
        <f t="shared" si="84"/>
        <v>0</v>
      </c>
      <c r="R610" s="11"/>
      <c r="S610" s="11"/>
      <c r="T610" s="11"/>
      <c r="U610" s="11"/>
      <c r="V610" s="11"/>
      <c r="W610" s="11"/>
      <c r="X610" s="11"/>
      <c r="Y610" s="11"/>
      <c r="Z610" s="11"/>
      <c r="AA610" s="11"/>
      <c r="AB610" s="11"/>
      <c r="AC610" s="11"/>
      <c r="AD610" s="11"/>
      <c r="AE610" s="11"/>
      <c r="AF610" s="11"/>
      <c r="AG610" s="11"/>
      <c r="AH610" s="11"/>
      <c r="AI610" s="11"/>
      <c r="AJ610" s="11"/>
    </row>
    <row r="611" spans="1:36" ht="12.75" hidden="1" customHeight="1" x14ac:dyDescent="0.2">
      <c r="A611" s="317"/>
      <c r="B611" s="318"/>
      <c r="C611" s="679" t="s">
        <v>700</v>
      </c>
      <c r="D611" s="319"/>
      <c r="E611" s="327">
        <v>0</v>
      </c>
      <c r="F611" s="327"/>
      <c r="G611" s="322">
        <f>SUM(F611,E611)</f>
        <v>0</v>
      </c>
      <c r="H611" s="330"/>
      <c r="I611" s="331"/>
      <c r="J611" s="331"/>
      <c r="K611" s="89">
        <f t="shared" si="87"/>
        <v>0</v>
      </c>
      <c r="L611" s="89">
        <f t="shared" si="83"/>
        <v>0</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269" t="s">
        <v>717</v>
      </c>
      <c r="B612" s="270"/>
      <c r="C612" s="271"/>
      <c r="D612" s="272"/>
      <c r="E612" s="298">
        <v>2288</v>
      </c>
      <c r="F612" s="298">
        <f>SUM(F616,F621,F624)</f>
        <v>0</v>
      </c>
      <c r="G612" s="275">
        <f>SUM(G616,G621,G624)</f>
        <v>2288</v>
      </c>
      <c r="H612" s="276">
        <f>SUM(H616,H621,H624)</f>
        <v>0</v>
      </c>
      <c r="I612" s="277">
        <f>SUM(I616,I621,I624)</f>
        <v>0</v>
      </c>
      <c r="J612" s="277">
        <f>SUM(J616,J621,J624)</f>
        <v>0</v>
      </c>
      <c r="K612" s="89">
        <f t="shared" si="87"/>
        <v>4576</v>
      </c>
      <c r="L612" s="89">
        <f t="shared" si="83"/>
        <v>2288</v>
      </c>
      <c r="M612" s="11"/>
      <c r="N612" s="11"/>
      <c r="O612" s="11"/>
      <c r="P612" s="11"/>
      <c r="Q612" s="63">
        <f t="shared" si="84"/>
        <v>-2288</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718</v>
      </c>
      <c r="C613" s="355"/>
      <c r="D613" s="356"/>
      <c r="E613" s="358">
        <v>2288</v>
      </c>
      <c r="F613" s="358">
        <f>SUM(F615,F614)</f>
        <v>0</v>
      </c>
      <c r="G613" s="359">
        <f>SUM(G615,G614)</f>
        <v>2288</v>
      </c>
      <c r="H613" s="360">
        <f>SUM(H615,H614)</f>
        <v>0</v>
      </c>
      <c r="I613" s="361">
        <f>SUM(I615,I614)</f>
        <v>0</v>
      </c>
      <c r="J613" s="361">
        <f>SUM(J615,J614)</f>
        <v>0</v>
      </c>
      <c r="K613" s="89">
        <f t="shared" si="87"/>
        <v>4576</v>
      </c>
      <c r="L613" s="89">
        <f t="shared" si="83"/>
        <v>2288</v>
      </c>
      <c r="M613" s="11"/>
      <c r="N613" s="11"/>
      <c r="O613" s="11"/>
      <c r="P613" s="11"/>
      <c r="Q613" s="63">
        <f t="shared" si="84"/>
        <v>-2270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699</v>
      </c>
      <c r="C614" s="355"/>
      <c r="D614" s="356"/>
      <c r="E614" s="358">
        <v>2270</v>
      </c>
      <c r="F614" s="358">
        <f t="shared" ref="F614:J615" si="91">SUM(F619,F622,F625)</f>
        <v>0</v>
      </c>
      <c r="G614" s="359">
        <f t="shared" si="91"/>
        <v>2270</v>
      </c>
      <c r="H614" s="360">
        <f t="shared" si="91"/>
        <v>0</v>
      </c>
      <c r="I614" s="361">
        <f t="shared" si="91"/>
        <v>0</v>
      </c>
      <c r="J614" s="361">
        <f t="shared" si="91"/>
        <v>0</v>
      </c>
      <c r="K614" s="89">
        <f t="shared" si="87"/>
        <v>4540</v>
      </c>
      <c r="L614" s="89">
        <f t="shared" si="83"/>
        <v>2270</v>
      </c>
      <c r="M614" s="11"/>
      <c r="N614" s="11"/>
      <c r="O614" s="11"/>
      <c r="P614" s="11"/>
      <c r="Q614" s="63">
        <f t="shared" si="84"/>
        <v>-18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353"/>
      <c r="B615" s="354" t="s">
        <v>700</v>
      </c>
      <c r="C615" s="355"/>
      <c r="D615" s="362"/>
      <c r="E615" s="364">
        <v>18</v>
      </c>
      <c r="F615" s="364">
        <f t="shared" si="91"/>
        <v>0</v>
      </c>
      <c r="G615" s="365">
        <f t="shared" si="91"/>
        <v>18</v>
      </c>
      <c r="H615" s="366">
        <f t="shared" si="91"/>
        <v>0</v>
      </c>
      <c r="I615" s="367">
        <f t="shared" si="91"/>
        <v>0</v>
      </c>
      <c r="J615" s="367">
        <f t="shared" si="91"/>
        <v>0</v>
      </c>
      <c r="K615" s="89">
        <f t="shared" si="87"/>
        <v>36</v>
      </c>
      <c r="L615" s="89">
        <f t="shared" si="83"/>
        <v>18</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68" t="s">
        <v>719</v>
      </c>
      <c r="B616" s="369"/>
      <c r="C616" s="370"/>
      <c r="D616" s="371" t="s">
        <v>720</v>
      </c>
      <c r="E616" s="349">
        <v>0</v>
      </c>
      <c r="F616" s="349">
        <f>SUM(F619:F620)</f>
        <v>0</v>
      </c>
      <c r="G616" s="350">
        <f>SUM(G619:G620)</f>
        <v>0</v>
      </c>
      <c r="H616" s="372">
        <f>SUM(H619:H620)</f>
        <v>0</v>
      </c>
      <c r="I616" s="373">
        <f>SUM(I619:I620)</f>
        <v>0</v>
      </c>
      <c r="J616" s="373">
        <f>SUM(J619:J620)</f>
        <v>0</v>
      </c>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4" t="s">
        <v>721</v>
      </c>
      <c r="D617" s="325"/>
      <c r="E617" s="375">
        <v>0</v>
      </c>
      <c r="F617" s="375"/>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376" t="s">
        <v>722</v>
      </c>
      <c r="D618" s="325"/>
      <c r="E618" s="338">
        <v>0</v>
      </c>
      <c r="F618" s="338"/>
      <c r="G618" s="322">
        <f>SUM(F618,E618)</f>
        <v>0</v>
      </c>
      <c r="H618" s="89">
        <v>-176</v>
      </c>
      <c r="I618" s="89">
        <v>-88</v>
      </c>
      <c r="J618" s="11"/>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699</v>
      </c>
      <c r="D619" s="325"/>
      <c r="E619" s="151">
        <v>0</v>
      </c>
      <c r="F619" s="151"/>
      <c r="G619" s="322">
        <f>SUM(F619,E619)</f>
        <v>0</v>
      </c>
      <c r="H619" s="159">
        <f>ROUND(F619*H$7, )</f>
        <v>0</v>
      </c>
      <c r="I619" s="160">
        <f>ROUND(F619*I$7, )</f>
        <v>0</v>
      </c>
      <c r="J619" s="160">
        <f>ROUND(F619*J$7, )</f>
        <v>0</v>
      </c>
      <c r="K619" s="89">
        <f t="shared" si="87"/>
        <v>0</v>
      </c>
      <c r="L619" s="89">
        <f t="shared" si="83"/>
        <v>0</v>
      </c>
      <c r="M619" s="11"/>
      <c r="N619" s="11"/>
      <c r="O619" s="11"/>
      <c r="P619" s="11"/>
      <c r="Q619" s="63">
        <f t="shared" si="8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17"/>
      <c r="B620" s="318"/>
      <c r="C620" s="679" t="s">
        <v>700</v>
      </c>
      <c r="D620" s="319"/>
      <c r="E620" s="321"/>
      <c r="F620" s="321"/>
      <c r="G620" s="322"/>
      <c r="H620" s="323">
        <f>ROUND(F620*H$7, )</f>
        <v>0</v>
      </c>
      <c r="I620" s="324">
        <f>ROUND(H620*I$7, )</f>
        <v>0</v>
      </c>
      <c r="J620" s="324">
        <f>ROUND(I620*J$7, )</f>
        <v>0</v>
      </c>
      <c r="K620" s="89">
        <f t="shared" si="87"/>
        <v>0</v>
      </c>
      <c r="L620" s="89">
        <f t="shared" si="83"/>
        <v>0</v>
      </c>
      <c r="M620" s="11"/>
      <c r="N620" s="11"/>
      <c r="O620" s="11"/>
      <c r="P620" s="11"/>
      <c r="Q620" s="63">
        <f t="shared" si="84"/>
        <v>-2288</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77" t="s">
        <v>723</v>
      </c>
      <c r="B621" s="378"/>
      <c r="C621" s="379"/>
      <c r="D621" s="302">
        <v>540210</v>
      </c>
      <c r="E621" s="304">
        <v>2288</v>
      </c>
      <c r="F621" s="304">
        <f>SUM(F622:F623)</f>
        <v>0</v>
      </c>
      <c r="G621" s="305">
        <f>SUM(G622:G623)</f>
        <v>2288</v>
      </c>
      <c r="H621" s="380">
        <f>SUM(H622:H623)</f>
        <v>0</v>
      </c>
      <c r="I621" s="381">
        <f>SUM(I622:I623)</f>
        <v>0</v>
      </c>
      <c r="J621" s="381">
        <f>SUM(J622:J623)</f>
        <v>0</v>
      </c>
      <c r="K621" s="89">
        <f t="shared" si="87"/>
        <v>4576</v>
      </c>
      <c r="L621" s="89">
        <f t="shared" si="83"/>
        <v>2288</v>
      </c>
      <c r="M621" s="11"/>
      <c r="N621" s="11"/>
      <c r="O621" s="11"/>
      <c r="P621" s="11"/>
      <c r="Q621" s="63">
        <f t="shared" si="84"/>
        <v>-2270</v>
      </c>
      <c r="R621" s="11"/>
      <c r="S621" s="11"/>
      <c r="T621" s="11"/>
      <c r="U621" s="11"/>
      <c r="V621" s="11"/>
      <c r="W621" s="11"/>
      <c r="X621" s="11"/>
      <c r="Y621" s="11"/>
      <c r="Z621" s="11"/>
      <c r="AA621" s="11"/>
      <c r="AB621" s="11"/>
      <c r="AC621" s="11"/>
      <c r="AD621" s="11"/>
      <c r="AE621" s="11"/>
      <c r="AF621" s="11"/>
      <c r="AG621" s="11"/>
      <c r="AH621" s="11"/>
      <c r="AI621" s="11"/>
      <c r="AJ621" s="11"/>
    </row>
    <row r="622" spans="1:36" ht="15" customHeight="1" x14ac:dyDescent="0.25">
      <c r="A622" s="317"/>
      <c r="B622" s="318"/>
      <c r="C622" s="679" t="s">
        <v>699</v>
      </c>
      <c r="D622" s="325"/>
      <c r="E622" s="151">
        <v>2270</v>
      </c>
      <c r="F622" s="151"/>
      <c r="G622" s="322">
        <f>SUM(F622,E622)</f>
        <v>2270</v>
      </c>
      <c r="H622" s="159">
        <f>ROUND(F622*H$7, )</f>
        <v>0</v>
      </c>
      <c r="I622" s="160">
        <f>ROUND(F622*I$7, )</f>
        <v>0</v>
      </c>
      <c r="J622" s="160">
        <f>ROUND(F622*J$7, )</f>
        <v>0</v>
      </c>
      <c r="K622" s="89">
        <f t="shared" si="87"/>
        <v>4540</v>
      </c>
      <c r="L622" s="89">
        <f t="shared" si="83"/>
        <v>2270</v>
      </c>
      <c r="M622" s="332">
        <v>0.1</v>
      </c>
      <c r="N622" s="11"/>
      <c r="O622" s="11"/>
      <c r="P622" s="11"/>
      <c r="Q622" s="63">
        <f t="shared" si="84"/>
        <v>-18</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17"/>
      <c r="B623" s="318"/>
      <c r="C623" s="679" t="s">
        <v>700</v>
      </c>
      <c r="D623" s="325"/>
      <c r="E623" s="327">
        <v>18</v>
      </c>
      <c r="F623" s="327"/>
      <c r="G623" s="322">
        <f>SUM(F623,E623)</f>
        <v>18</v>
      </c>
      <c r="H623" s="323">
        <f>ROUND(F623*H$7, )</f>
        <v>0</v>
      </c>
      <c r="I623" s="324">
        <f>ROUND(H623*I$7, )</f>
        <v>0</v>
      </c>
      <c r="J623" s="324">
        <f>ROUND(I623*J$7, )</f>
        <v>0</v>
      </c>
      <c r="K623" s="89">
        <f t="shared" si="87"/>
        <v>36</v>
      </c>
      <c r="L623" s="89">
        <f t="shared" si="83"/>
        <v>18</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77" t="s">
        <v>724</v>
      </c>
      <c r="B624" s="378"/>
      <c r="C624" s="379"/>
      <c r="D624" s="382"/>
      <c r="E624" s="304">
        <v>0</v>
      </c>
      <c r="F624" s="304">
        <f>SUM(F625:F626)</f>
        <v>0</v>
      </c>
      <c r="G624" s="305">
        <f>SUM(G625:G626)</f>
        <v>0</v>
      </c>
      <c r="H624" s="306">
        <f>SUM(H625:H626)</f>
        <v>0</v>
      </c>
      <c r="I624" s="307">
        <f>SUM(I625:I626)</f>
        <v>0</v>
      </c>
      <c r="J624" s="307">
        <f>SUM(J625:J626)</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699</v>
      </c>
      <c r="D625" s="319"/>
      <c r="E625" s="327">
        <v>0</v>
      </c>
      <c r="F625" s="327"/>
      <c r="G625" s="322">
        <f>SUM(F625,E625)</f>
        <v>0</v>
      </c>
      <c r="H625" s="330">
        <f>ROUND(F625*H$7, )</f>
        <v>0</v>
      </c>
      <c r="I625" s="331">
        <f>ROUND(H625*I$7, )</f>
        <v>0</v>
      </c>
      <c r="J625" s="331">
        <f>ROUND(I625*J$7, )</f>
        <v>0</v>
      </c>
      <c r="K625" s="89">
        <f t="shared" si="87"/>
        <v>0</v>
      </c>
      <c r="L625" s="89">
        <f t="shared" si="83"/>
        <v>0</v>
      </c>
      <c r="M625" s="11"/>
      <c r="N625" s="11"/>
      <c r="O625" s="11"/>
      <c r="P625" s="11"/>
      <c r="Q625" s="63">
        <f t="shared" si="8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17"/>
      <c r="B626" s="318"/>
      <c r="C626" s="679" t="s">
        <v>700</v>
      </c>
      <c r="D626" s="319"/>
      <c r="E626" s="321"/>
      <c r="F626" s="321"/>
      <c r="G626" s="322"/>
      <c r="H626" s="323">
        <f>ROUND(F626*H$7, )</f>
        <v>0</v>
      </c>
      <c r="I626" s="324">
        <f>ROUND(H626*I$7, )</f>
        <v>0</v>
      </c>
      <c r="J626" s="324">
        <f>ROUND(I626*J$7, )</f>
        <v>0</v>
      </c>
      <c r="K626" s="89">
        <f t="shared" si="87"/>
        <v>0</v>
      </c>
      <c r="L626" s="89">
        <f t="shared" si="83"/>
        <v>0</v>
      </c>
      <c r="M626" s="11"/>
      <c r="N626" s="11"/>
      <c r="O626" s="11"/>
      <c r="P626" s="11"/>
      <c r="Q626" s="63">
        <f t="shared" si="84"/>
        <v>-2095</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69" t="s">
        <v>725</v>
      </c>
      <c r="B627" s="270"/>
      <c r="C627" s="271"/>
      <c r="D627" s="272"/>
      <c r="E627" s="298">
        <v>2095</v>
      </c>
      <c r="F627" s="298">
        <f>SUM(F629)</f>
        <v>0</v>
      </c>
      <c r="G627" s="275">
        <f>SUM(G629)</f>
        <v>2095</v>
      </c>
      <c r="H627" s="276">
        <f>SUM(H629)</f>
        <v>0</v>
      </c>
      <c r="I627" s="277">
        <f>SUM(I629)</f>
        <v>0</v>
      </c>
      <c r="J627" s="277">
        <f>SUM(J629)</f>
        <v>0</v>
      </c>
      <c r="K627" s="89">
        <f t="shared" si="87"/>
        <v>4190</v>
      </c>
      <c r="L627" s="89">
        <f t="shared" si="83"/>
        <v>2095</v>
      </c>
      <c r="M627" s="11"/>
      <c r="N627" s="11"/>
      <c r="O627" s="11"/>
      <c r="P627" s="11"/>
      <c r="Q627" s="63">
        <f t="shared" si="8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383"/>
      <c r="B628" s="384" t="s">
        <v>718</v>
      </c>
      <c r="C628" s="385"/>
      <c r="D628" s="386"/>
      <c r="E628" s="388"/>
      <c r="F628" s="388"/>
      <c r="G628" s="389"/>
      <c r="H628" s="390"/>
      <c r="I628" s="391"/>
      <c r="J628" s="391"/>
      <c r="K628" s="89">
        <f t="shared" si="87"/>
        <v>0</v>
      </c>
      <c r="L628" s="89">
        <f t="shared" si="83"/>
        <v>0</v>
      </c>
      <c r="M628" s="11"/>
      <c r="N628" s="11"/>
      <c r="O628" s="11"/>
      <c r="P628" s="11"/>
      <c r="Q628" s="63">
        <f t="shared" si="84"/>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53"/>
      <c r="B629" s="354" t="s">
        <v>699</v>
      </c>
      <c r="C629" s="355"/>
      <c r="D629" s="356"/>
      <c r="E629" s="358">
        <v>2095</v>
      </c>
      <c r="F629" s="358">
        <f>SUM(F630:F631)</f>
        <v>0</v>
      </c>
      <c r="G629" s="359">
        <f>SUM(G630:G631)</f>
        <v>2095</v>
      </c>
      <c r="H629" s="360">
        <f>SUM(H631)</f>
        <v>0</v>
      </c>
      <c r="I629" s="361">
        <f>SUM(I631)</f>
        <v>0</v>
      </c>
      <c r="J629" s="361">
        <f>SUM(J631)</f>
        <v>0</v>
      </c>
      <c r="K629" s="89">
        <f t="shared" si="87"/>
        <v>4190</v>
      </c>
      <c r="L629" s="89">
        <f t="shared" si="83"/>
        <v>2095</v>
      </c>
      <c r="M629" s="11"/>
      <c r="N629" s="11"/>
      <c r="O629" s="11"/>
      <c r="P629" s="11"/>
      <c r="Q629" s="63">
        <f t="shared" si="84"/>
        <v>-2095</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92" t="s">
        <v>726</v>
      </c>
      <c r="B630" s="393"/>
      <c r="C630" s="683"/>
      <c r="D630" s="394"/>
      <c r="E630" s="396">
        <v>2095</v>
      </c>
      <c r="F630" s="395"/>
      <c r="G630" s="322">
        <f>SUM(F630,E630)</f>
        <v>2095</v>
      </c>
      <c r="H630" s="159">
        <f>ROUND(F630*H$7, )</f>
        <v>0</v>
      </c>
      <c r="I630" s="160">
        <f>ROUND(F630*I$7, )</f>
        <v>0</v>
      </c>
      <c r="J630" s="160">
        <f>ROUND(F630*J$7, )</f>
        <v>0</v>
      </c>
      <c r="K630" s="89">
        <f t="shared" si="87"/>
        <v>4190</v>
      </c>
      <c r="L630" s="89">
        <f t="shared" si="83"/>
        <v>2095</v>
      </c>
      <c r="M630" s="11"/>
      <c r="N630" s="11"/>
      <c r="O630" s="11"/>
      <c r="P630" s="11"/>
      <c r="Q630" s="63">
        <f t="shared" si="84"/>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392" t="s">
        <v>709</v>
      </c>
      <c r="B631" s="393"/>
      <c r="C631" s="683"/>
      <c r="D631" s="394"/>
      <c r="E631" s="396">
        <v>0</v>
      </c>
      <c r="F631" s="396"/>
      <c r="G631" s="322">
        <f>SUM(F631,E631)</f>
        <v>0</v>
      </c>
      <c r="H631" s="159">
        <f>ROUND(F631*H$7, )</f>
        <v>0</v>
      </c>
      <c r="I631" s="160">
        <f>ROUND(F631*I$7, )</f>
        <v>0</v>
      </c>
      <c r="J631" s="160">
        <f>ROUND(F631*J$7, )</f>
        <v>0</v>
      </c>
      <c r="K631" s="89">
        <f t="shared" si="87"/>
        <v>0</v>
      </c>
      <c r="L631" s="89">
        <f t="shared" si="83"/>
        <v>0</v>
      </c>
      <c r="M631" s="11"/>
      <c r="N631" s="11"/>
      <c r="O631" s="11"/>
      <c r="P631" s="11"/>
      <c r="Q631" s="63">
        <f t="shared" si="84"/>
        <v>-4990.2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727</v>
      </c>
      <c r="B632" s="270"/>
      <c r="C632" s="271"/>
      <c r="D632" s="272"/>
      <c r="E632" s="298">
        <v>4990.2</v>
      </c>
      <c r="F632" s="298">
        <f>SUM(F633,F641)</f>
        <v>0</v>
      </c>
      <c r="G632" s="275">
        <f>SUM(G633,G641)</f>
        <v>4990.2</v>
      </c>
      <c r="H632" s="276">
        <f>SUM(H633,H641)</f>
        <v>0</v>
      </c>
      <c r="I632" s="277">
        <f>SUM(I633,I641)</f>
        <v>0</v>
      </c>
      <c r="J632" s="277">
        <f>SUM(J633,J641)</f>
        <v>0</v>
      </c>
      <c r="K632" s="89">
        <f t="shared" si="87"/>
        <v>9980.4</v>
      </c>
      <c r="L632" s="89">
        <f t="shared" si="83"/>
        <v>4990.2</v>
      </c>
      <c r="M632" s="11"/>
      <c r="N632" s="11"/>
      <c r="O632" s="11"/>
      <c r="P632" s="11"/>
      <c r="Q632" s="63">
        <f t="shared" si="84"/>
        <v>-540.20000000000005</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269" t="s">
        <v>728</v>
      </c>
      <c r="B633" s="270"/>
      <c r="C633" s="271"/>
      <c r="D633" s="272"/>
      <c r="E633" s="298">
        <v>540.20000000000005</v>
      </c>
      <c r="F633" s="298">
        <f>SUM(F635,F636)</f>
        <v>0</v>
      </c>
      <c r="G633" s="275">
        <f>SUM(G635,G636)</f>
        <v>540.20000000000005</v>
      </c>
      <c r="H633" s="276">
        <f>SUM(H635,H636)</f>
        <v>0</v>
      </c>
      <c r="I633" s="277">
        <f>SUM(I635,I636)</f>
        <v>0</v>
      </c>
      <c r="J633" s="277">
        <f>SUM(J635,J636)</f>
        <v>0</v>
      </c>
      <c r="K633" s="89">
        <f t="shared" si="87"/>
        <v>1080.4000000000001</v>
      </c>
      <c r="L633" s="89">
        <f t="shared" si="83"/>
        <v>540.20000000000005</v>
      </c>
      <c r="M633" s="11"/>
      <c r="N633" s="11"/>
      <c r="O633" s="11"/>
      <c r="P633" s="11"/>
      <c r="Q633" s="63">
        <f t="shared" si="8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83"/>
      <c r="B634" s="384" t="s">
        <v>718</v>
      </c>
      <c r="C634" s="385"/>
      <c r="D634" s="386"/>
      <c r="E634" s="388"/>
      <c r="F634" s="388"/>
      <c r="G634" s="389"/>
      <c r="H634" s="390"/>
      <c r="I634" s="391"/>
      <c r="J634" s="391"/>
      <c r="K634" s="89">
        <f t="shared" si="87"/>
        <v>0</v>
      </c>
      <c r="L634" s="89">
        <f t="shared" si="83"/>
        <v>0</v>
      </c>
      <c r="M634" s="11"/>
      <c r="N634" s="11"/>
      <c r="O634" s="11"/>
      <c r="P634" s="11"/>
      <c r="Q634" s="63">
        <f t="shared" si="84"/>
        <v>-432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699</v>
      </c>
      <c r="C635" s="355"/>
      <c r="D635" s="356"/>
      <c r="E635" s="358">
        <v>432</v>
      </c>
      <c r="F635" s="358">
        <f t="shared" ref="F635:J636" si="92">SUM(F639)</f>
        <v>0</v>
      </c>
      <c r="G635" s="359">
        <f t="shared" si="92"/>
        <v>432</v>
      </c>
      <c r="H635" s="360">
        <f t="shared" si="92"/>
        <v>0</v>
      </c>
      <c r="I635" s="361">
        <f t="shared" si="92"/>
        <v>0</v>
      </c>
      <c r="J635" s="361">
        <f t="shared" si="92"/>
        <v>0</v>
      </c>
      <c r="K635" s="89">
        <f t="shared" si="87"/>
        <v>864</v>
      </c>
      <c r="L635" s="89">
        <f t="shared" si="83"/>
        <v>432</v>
      </c>
      <c r="M635" s="11"/>
      <c r="N635" s="11"/>
      <c r="O635" s="11"/>
      <c r="P635" s="11"/>
      <c r="Q635" s="63">
        <f t="shared" si="84"/>
        <v>-108.2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53"/>
      <c r="B636" s="354" t="s">
        <v>700</v>
      </c>
      <c r="C636" s="355"/>
      <c r="D636" s="356"/>
      <c r="E636" s="398">
        <v>108.2</v>
      </c>
      <c r="F636" s="398">
        <f t="shared" si="92"/>
        <v>0</v>
      </c>
      <c r="G636" s="365">
        <f t="shared" si="92"/>
        <v>108.2</v>
      </c>
      <c r="H636" s="366">
        <f t="shared" si="92"/>
        <v>0</v>
      </c>
      <c r="I636" s="367">
        <f t="shared" si="92"/>
        <v>0</v>
      </c>
      <c r="J636" s="367">
        <f t="shared" si="92"/>
        <v>0</v>
      </c>
      <c r="K636" s="89">
        <f t="shared" si="87"/>
        <v>216.4</v>
      </c>
      <c r="L636" s="89">
        <f t="shared" si="83"/>
        <v>108.2</v>
      </c>
      <c r="M636" s="11"/>
      <c r="N636" s="11"/>
      <c r="O636" s="11"/>
      <c r="P636" s="11"/>
      <c r="Q636" s="63">
        <f t="shared" si="84"/>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t="s">
        <v>729</v>
      </c>
      <c r="B637" s="300"/>
      <c r="C637" s="301"/>
      <c r="D637" s="302">
        <v>600202</v>
      </c>
      <c r="E637" s="304">
        <v>540.20000000000005</v>
      </c>
      <c r="F637" s="304">
        <f>SUM(F638)</f>
        <v>0</v>
      </c>
      <c r="G637" s="305">
        <f>SUM(G638)</f>
        <v>540.20000000000005</v>
      </c>
      <c r="H637" s="306">
        <f>SUM(H638)</f>
        <v>0</v>
      </c>
      <c r="I637" s="307">
        <f>SUM(I638)</f>
        <v>0</v>
      </c>
      <c r="J637" s="307">
        <f>SUM(J638)</f>
        <v>0</v>
      </c>
      <c r="K637" s="89">
        <f t="shared" si="87"/>
        <v>1080.4000000000001</v>
      </c>
      <c r="L637" s="89">
        <f t="shared" si="83"/>
        <v>540.20000000000005</v>
      </c>
      <c r="M637" s="11"/>
      <c r="N637" s="11"/>
      <c r="O637" s="11"/>
      <c r="P637" s="11"/>
      <c r="Q637" s="63">
        <f t="shared" si="84"/>
        <v>-540.20000000000005</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08" t="s">
        <v>730</v>
      </c>
      <c r="B638" s="309"/>
      <c r="C638" s="310"/>
      <c r="D638" s="311"/>
      <c r="E638" s="313">
        <v>540.20000000000005</v>
      </c>
      <c r="F638" s="313">
        <f>SUM(F639:F640)</f>
        <v>0</v>
      </c>
      <c r="G638" s="314">
        <f>SUM(G639:G640)</f>
        <v>540.20000000000005</v>
      </c>
      <c r="H638" s="315">
        <f>SUM(H639:H640)</f>
        <v>0</v>
      </c>
      <c r="I638" s="316">
        <f>SUM(I639:I640)</f>
        <v>0</v>
      </c>
      <c r="J638" s="316">
        <f>SUM(J639:J640)</f>
        <v>0</v>
      </c>
      <c r="K638" s="89">
        <f t="shared" si="87"/>
        <v>1080.4000000000001</v>
      </c>
      <c r="L638" s="89">
        <f t="shared" si="83"/>
        <v>540.20000000000005</v>
      </c>
      <c r="M638" s="11"/>
      <c r="N638" s="11"/>
      <c r="O638" s="11"/>
      <c r="P638" s="11"/>
      <c r="Q638" s="63">
        <f t="shared" si="84"/>
        <v>-432</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317"/>
      <c r="B639" s="318"/>
      <c r="C639" s="679" t="s">
        <v>699</v>
      </c>
      <c r="D639" s="325"/>
      <c r="E639" s="151">
        <v>432</v>
      </c>
      <c r="F639" s="151"/>
      <c r="G639" s="322">
        <f>SUM(F639,E639)</f>
        <v>432</v>
      </c>
      <c r="H639" s="159">
        <f>ROUND(F639*H$7, )</f>
        <v>0</v>
      </c>
      <c r="I639" s="160">
        <f>ROUND(F639*I$7, )</f>
        <v>0</v>
      </c>
      <c r="J639" s="160">
        <f>ROUND(F639*J$7, )</f>
        <v>0</v>
      </c>
      <c r="K639" s="89">
        <f t="shared" si="87"/>
        <v>864</v>
      </c>
      <c r="L639" s="89">
        <f t="shared" si="83"/>
        <v>432</v>
      </c>
      <c r="M639" s="332">
        <v>0.1</v>
      </c>
      <c r="N639" s="11"/>
      <c r="O639" s="11"/>
      <c r="P639" s="11"/>
      <c r="Q639" s="63">
        <f t="shared" si="84"/>
        <v>-108.2</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17"/>
      <c r="B640" s="318"/>
      <c r="C640" s="679" t="s">
        <v>700</v>
      </c>
      <c r="D640" s="325"/>
      <c r="E640" s="327">
        <v>108.2</v>
      </c>
      <c r="F640" s="327"/>
      <c r="G640" s="322">
        <f>SUM(F640,E640)</f>
        <v>108.2</v>
      </c>
      <c r="H640" s="323"/>
      <c r="I640" s="324"/>
      <c r="J640" s="324"/>
      <c r="K640" s="89">
        <f t="shared" si="87"/>
        <v>216.4</v>
      </c>
      <c r="L640" s="89">
        <f t="shared" si="83"/>
        <v>108.2</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69" t="s">
        <v>731</v>
      </c>
      <c r="B641" s="270"/>
      <c r="C641" s="271"/>
      <c r="D641" s="272"/>
      <c r="E641" s="298">
        <v>4450</v>
      </c>
      <c r="F641" s="298">
        <f>SUM(F645,F651,F661)</f>
        <v>0</v>
      </c>
      <c r="G641" s="275">
        <f>SUM(G645,G651,G661)</f>
        <v>4450</v>
      </c>
      <c r="H641" s="276">
        <f>SUM(H645,H651,H661)</f>
        <v>0</v>
      </c>
      <c r="I641" s="277">
        <f>SUM(I645,I651,I661)</f>
        <v>0</v>
      </c>
      <c r="J641" s="277">
        <f>SUM(J645,J651,J661)</f>
        <v>0</v>
      </c>
      <c r="K641" s="89">
        <f t="shared" si="87"/>
        <v>8900</v>
      </c>
      <c r="L641" s="89">
        <f t="shared" si="83"/>
        <v>4450</v>
      </c>
      <c r="M641" s="11"/>
      <c r="N641" s="11"/>
      <c r="O641" s="11"/>
      <c r="P641" s="11"/>
      <c r="Q641" s="63">
        <f t="shared" si="84"/>
        <v>-4450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718</v>
      </c>
      <c r="C642" s="355"/>
      <c r="D642" s="356"/>
      <c r="E642" s="358">
        <v>4450</v>
      </c>
      <c r="F642" s="358">
        <f>SUM(F643:F644)</f>
        <v>0</v>
      </c>
      <c r="G642" s="359">
        <f>SUM(G643:G644)</f>
        <v>4450</v>
      </c>
      <c r="H642" s="360">
        <f>SUM(H643:H644)</f>
        <v>0</v>
      </c>
      <c r="I642" s="361">
        <f>SUM(I643:I644)</f>
        <v>0</v>
      </c>
      <c r="J642" s="361">
        <f>SUM(J643:J644)</f>
        <v>0</v>
      </c>
      <c r="K642" s="89">
        <f t="shared" si="87"/>
        <v>8900</v>
      </c>
      <c r="L642" s="89">
        <f t="shared" si="83"/>
        <v>4450</v>
      </c>
      <c r="M642" s="11"/>
      <c r="N642" s="11"/>
      <c r="O642" s="11"/>
      <c r="P642" s="11"/>
      <c r="Q642" s="63">
        <f t="shared" si="84"/>
        <v>-435.7</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699</v>
      </c>
      <c r="C643" s="355"/>
      <c r="D643" s="356"/>
      <c r="E643" s="358">
        <v>435.7</v>
      </c>
      <c r="F643" s="358">
        <f>SUM(F647,F653,F656,F659)</f>
        <v>0</v>
      </c>
      <c r="G643" s="359">
        <f>SUM(G647,G653,G656,G659)</f>
        <v>435.7</v>
      </c>
      <c r="H643" s="360">
        <f>SUM(H647,H653,H656,H659)</f>
        <v>0</v>
      </c>
      <c r="I643" s="361">
        <f>SUM(I647,I653,I656,I659)</f>
        <v>0</v>
      </c>
      <c r="J643" s="361">
        <f>SUM(J647,J653,J656,J659)</f>
        <v>0</v>
      </c>
      <c r="K643" s="89">
        <f t="shared" si="87"/>
        <v>871.4</v>
      </c>
      <c r="L643" s="89">
        <f t="shared" si="83"/>
        <v>435.7</v>
      </c>
      <c r="M643" s="11"/>
      <c r="N643" s="11"/>
      <c r="O643" s="11"/>
      <c r="P643" s="11"/>
      <c r="Q643" s="63">
        <f t="shared" si="84"/>
        <v>-4014.3</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53"/>
      <c r="B644" s="354" t="s">
        <v>700</v>
      </c>
      <c r="C644" s="355"/>
      <c r="D644" s="356"/>
      <c r="E644" s="358">
        <v>4014.3</v>
      </c>
      <c r="F644" s="358">
        <f>SUM(F648,F654,F657,F660,F662)</f>
        <v>0</v>
      </c>
      <c r="G644" s="359">
        <f>SUM(G648,G654,G657,G660,G662)</f>
        <v>4014.3</v>
      </c>
      <c r="H644" s="360">
        <f>SUM(H648,H654,H657,H660,H662)</f>
        <v>0</v>
      </c>
      <c r="I644" s="361">
        <f>SUM(I648,I654,I657,I660,I662)</f>
        <v>0</v>
      </c>
      <c r="J644" s="361">
        <f>SUM(J648,J654,J657,J660,J662)</f>
        <v>0</v>
      </c>
      <c r="K644" s="89">
        <f t="shared" si="87"/>
        <v>8028.6</v>
      </c>
      <c r="L644" s="89">
        <f t="shared" si="83"/>
        <v>4014.3</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99" t="s">
        <v>732</v>
      </c>
      <c r="B645" s="400"/>
      <c r="C645" s="401"/>
      <c r="D645" s="402" t="s">
        <v>733</v>
      </c>
      <c r="E645" s="304">
        <v>4450</v>
      </c>
      <c r="F645" s="304">
        <f>SUM(F646)</f>
        <v>0</v>
      </c>
      <c r="G645" s="305">
        <f>SUM(G646)</f>
        <v>4450</v>
      </c>
      <c r="H645" s="306">
        <f>SUM(H646)</f>
        <v>0</v>
      </c>
      <c r="I645" s="307">
        <f>SUM(I646)</f>
        <v>0</v>
      </c>
      <c r="J645" s="307">
        <f>SUM(J646)</f>
        <v>0</v>
      </c>
      <c r="K645" s="89">
        <f t="shared" si="87"/>
        <v>8900</v>
      </c>
      <c r="L645" s="89">
        <f t="shared" si="83"/>
        <v>4450</v>
      </c>
      <c r="M645" s="11"/>
      <c r="N645" s="11"/>
      <c r="O645" s="11"/>
      <c r="P645" s="11"/>
      <c r="Q645" s="63">
        <f t="shared" si="84"/>
        <v>-4450</v>
      </c>
      <c r="R645" s="11"/>
      <c r="S645" s="11"/>
      <c r="T645" s="11"/>
      <c r="U645" s="11"/>
      <c r="V645" s="11"/>
      <c r="W645" s="11"/>
      <c r="X645" s="11"/>
      <c r="Y645" s="11"/>
      <c r="Z645" s="11"/>
      <c r="AA645" s="11"/>
      <c r="AB645" s="11"/>
      <c r="AC645" s="11"/>
      <c r="AD645" s="11"/>
      <c r="AE645" s="11"/>
      <c r="AF645" s="11"/>
      <c r="AG645" s="11"/>
      <c r="AH645" s="11"/>
      <c r="AI645" s="11"/>
      <c r="AJ645" s="11"/>
    </row>
    <row r="646" spans="1:36" ht="25.5" customHeight="1" x14ac:dyDescent="0.2">
      <c r="A646" s="740" t="s">
        <v>734</v>
      </c>
      <c r="B646" s="720"/>
      <c r="C646" s="725"/>
      <c r="D646" s="311" t="s">
        <v>735</v>
      </c>
      <c r="E646" s="313">
        <v>4450</v>
      </c>
      <c r="F646" s="313">
        <f>SUM(F647:F648)</f>
        <v>0</v>
      </c>
      <c r="G646" s="314">
        <f>SUM(G647:G648)</f>
        <v>4450</v>
      </c>
      <c r="H646" s="315">
        <f>SUM(H647:H648)</f>
        <v>0</v>
      </c>
      <c r="I646" s="316">
        <f>SUM(I647:I648)</f>
        <v>0</v>
      </c>
      <c r="J646" s="316">
        <f>SUM(J647:J648)</f>
        <v>0</v>
      </c>
      <c r="K646" s="89">
        <f t="shared" si="87"/>
        <v>8900</v>
      </c>
      <c r="L646" s="89">
        <f t="shared" si="83"/>
        <v>4450</v>
      </c>
      <c r="M646" s="11"/>
      <c r="N646" s="11"/>
      <c r="O646" s="11"/>
      <c r="P646" s="11"/>
      <c r="Q646" s="63">
        <f t="shared" si="84"/>
        <v>-435.7</v>
      </c>
      <c r="R646" s="11"/>
      <c r="S646" s="11"/>
      <c r="T646" s="11"/>
      <c r="U646" s="11"/>
      <c r="V646" s="11"/>
      <c r="W646" s="11"/>
      <c r="X646" s="11"/>
      <c r="Y646" s="11"/>
      <c r="Z646" s="11"/>
      <c r="AA646" s="11"/>
      <c r="AB646" s="11"/>
      <c r="AC646" s="11"/>
      <c r="AD646" s="11"/>
      <c r="AE646" s="11"/>
      <c r="AF646" s="11"/>
      <c r="AG646" s="11"/>
      <c r="AH646" s="11"/>
      <c r="AI646" s="11"/>
      <c r="AJ646" s="11"/>
    </row>
    <row r="647" spans="1:36" ht="15" customHeight="1" x14ac:dyDescent="0.25">
      <c r="A647" s="317"/>
      <c r="B647" s="318"/>
      <c r="C647" s="679" t="s">
        <v>699</v>
      </c>
      <c r="D647" s="325"/>
      <c r="E647" s="151">
        <v>435.7</v>
      </c>
      <c r="F647" s="151"/>
      <c r="G647" s="322">
        <f>SUM(F647,E647)</f>
        <v>435.7</v>
      </c>
      <c r="H647" s="159">
        <f t="shared" ref="H647:H654" si="93">ROUND(F647*H$7, )</f>
        <v>0</v>
      </c>
      <c r="I647" s="160">
        <f>ROUND(F647*I$7, )</f>
        <v>0</v>
      </c>
      <c r="J647" s="160">
        <f>ROUND(F647*J$7, )</f>
        <v>0</v>
      </c>
      <c r="K647" s="89">
        <f t="shared" si="87"/>
        <v>871.4</v>
      </c>
      <c r="L647" s="89">
        <f t="shared" si="83"/>
        <v>435.7</v>
      </c>
      <c r="M647" s="403">
        <v>0.1</v>
      </c>
      <c r="N647" s="11"/>
      <c r="O647" s="11"/>
      <c r="P647" s="11"/>
      <c r="Q647" s="63">
        <f t="shared" ref="Q647:Q710" si="94">F648-G648</f>
        <v>-4014.3</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17"/>
      <c r="B648" s="318"/>
      <c r="C648" s="679" t="s">
        <v>700</v>
      </c>
      <c r="D648" s="325"/>
      <c r="E648" s="326">
        <v>4014.3</v>
      </c>
      <c r="F648" s="326"/>
      <c r="G648" s="322">
        <f>SUM(F648,E648)</f>
        <v>4014.3</v>
      </c>
      <c r="H648" s="330">
        <f t="shared" si="93"/>
        <v>0</v>
      </c>
      <c r="I648" s="331">
        <f t="shared" ref="I648:J654" si="95">ROUND(H648*I$7, )</f>
        <v>0</v>
      </c>
      <c r="J648" s="331">
        <f t="shared" si="95"/>
        <v>0</v>
      </c>
      <c r="K648" s="89">
        <f t="shared" si="87"/>
        <v>8028.6</v>
      </c>
      <c r="L648" s="89">
        <f t="shared" si="83"/>
        <v>4014.3</v>
      </c>
      <c r="M648" s="11"/>
      <c r="N648" s="11"/>
      <c r="O648" s="11"/>
      <c r="P648" s="11"/>
      <c r="Q648" s="63">
        <f t="shared" si="94"/>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17"/>
      <c r="B649" s="318"/>
      <c r="C649" s="679" t="s">
        <v>698</v>
      </c>
      <c r="D649" s="319"/>
      <c r="E649" s="321"/>
      <c r="F649" s="321"/>
      <c r="G649" s="322"/>
      <c r="H649" s="323">
        <f t="shared" si="93"/>
        <v>0</v>
      </c>
      <c r="I649" s="324">
        <f t="shared" si="95"/>
        <v>0</v>
      </c>
      <c r="J649" s="324">
        <f t="shared" si="95"/>
        <v>0</v>
      </c>
      <c r="K649" s="89">
        <f t="shared" si="87"/>
        <v>0</v>
      </c>
      <c r="L649" s="89">
        <f t="shared" si="83"/>
        <v>0</v>
      </c>
      <c r="M649" s="11"/>
      <c r="N649" s="11"/>
      <c r="O649" s="11"/>
      <c r="P649" s="11"/>
      <c r="Q649" s="63">
        <f t="shared" si="94"/>
        <v>0</v>
      </c>
      <c r="R649" s="11"/>
      <c r="S649" s="11"/>
      <c r="T649" s="11"/>
      <c r="U649" s="11"/>
      <c r="V649" s="11"/>
      <c r="W649" s="11"/>
      <c r="X649" s="11"/>
      <c r="Y649" s="11"/>
      <c r="Z649" s="11"/>
      <c r="AA649" s="11"/>
      <c r="AB649" s="11"/>
      <c r="AC649" s="11"/>
      <c r="AD649" s="11"/>
      <c r="AE649" s="11"/>
      <c r="AF649" s="11"/>
      <c r="AG649" s="11"/>
      <c r="AH649" s="11"/>
      <c r="AI649" s="11"/>
      <c r="AJ649" s="11"/>
    </row>
    <row r="650" spans="1:36" ht="38.25" hidden="1" customHeight="1" x14ac:dyDescent="0.2">
      <c r="A650" s="317"/>
      <c r="B650" s="318"/>
      <c r="C650" s="404" t="s">
        <v>736</v>
      </c>
      <c r="D650" s="319"/>
      <c r="E650" s="327">
        <v>0</v>
      </c>
      <c r="F650" s="327"/>
      <c r="G650" s="322">
        <f>SUM(F650,E650)</f>
        <v>0</v>
      </c>
      <c r="H650" s="330">
        <f t="shared" si="93"/>
        <v>0</v>
      </c>
      <c r="I650" s="331">
        <f t="shared" si="95"/>
        <v>0</v>
      </c>
      <c r="J650" s="331">
        <f t="shared" si="95"/>
        <v>0</v>
      </c>
      <c r="K650" s="89">
        <f t="shared" si="87"/>
        <v>0</v>
      </c>
      <c r="L650" s="89">
        <f t="shared" si="83"/>
        <v>0</v>
      </c>
      <c r="M650" s="11"/>
      <c r="N650" s="11"/>
      <c r="O650" s="11"/>
      <c r="P650" s="11"/>
      <c r="Q650" s="63">
        <f t="shared" si="9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741" t="s">
        <v>737</v>
      </c>
      <c r="B651" s="720"/>
      <c r="C651" s="721"/>
      <c r="D651" s="371"/>
      <c r="E651" s="304">
        <v>0</v>
      </c>
      <c r="F651" s="304">
        <f>SUM(F652,F655,F658)</f>
        <v>0</v>
      </c>
      <c r="G651" s="305">
        <f>SUM(G652,G655,G658)</f>
        <v>0</v>
      </c>
      <c r="H651" s="306">
        <f t="shared" si="93"/>
        <v>0</v>
      </c>
      <c r="I651" s="307">
        <f t="shared" si="95"/>
        <v>0</v>
      </c>
      <c r="J651" s="307">
        <f t="shared" si="95"/>
        <v>0</v>
      </c>
      <c r="K651" s="89">
        <f t="shared" si="87"/>
        <v>0</v>
      </c>
      <c r="L651" s="89">
        <f t="shared" si="83"/>
        <v>0</v>
      </c>
      <c r="M651" s="11"/>
      <c r="N651" s="11"/>
      <c r="O651" s="11"/>
      <c r="P651" s="11"/>
      <c r="Q651" s="63">
        <f t="shared" si="9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405" t="s">
        <v>738</v>
      </c>
      <c r="B652" s="400"/>
      <c r="C652" s="401"/>
      <c r="D652" s="311" t="s">
        <v>739</v>
      </c>
      <c r="E652" s="349">
        <v>0</v>
      </c>
      <c r="F652" s="349">
        <f>SUM(F653:F654)</f>
        <v>0</v>
      </c>
      <c r="G652" s="350">
        <f>SUM(G653:G654)</f>
        <v>0</v>
      </c>
      <c r="H652" s="406">
        <f t="shared" si="93"/>
        <v>0</v>
      </c>
      <c r="I652" s="407">
        <f t="shared" si="95"/>
        <v>0</v>
      </c>
      <c r="J652" s="407">
        <f t="shared" si="95"/>
        <v>0</v>
      </c>
      <c r="K652" s="89">
        <f t="shared" si="87"/>
        <v>0</v>
      </c>
      <c r="L652" s="89">
        <f t="shared" si="83"/>
        <v>0</v>
      </c>
      <c r="M652" s="11"/>
      <c r="N652" s="11"/>
      <c r="O652" s="11"/>
      <c r="P652" s="11"/>
      <c r="Q652" s="63">
        <f t="shared" si="9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699</v>
      </c>
      <c r="D653" s="325"/>
      <c r="E653" s="342">
        <v>0</v>
      </c>
      <c r="F653" s="342"/>
      <c r="G653" s="322">
        <f>SUM(F653,E653)</f>
        <v>0</v>
      </c>
      <c r="H653" s="323">
        <f t="shared" si="93"/>
        <v>0</v>
      </c>
      <c r="I653" s="324">
        <f t="shared" si="95"/>
        <v>0</v>
      </c>
      <c r="J653" s="324">
        <f t="shared" si="95"/>
        <v>0</v>
      </c>
      <c r="K653" s="89">
        <f t="shared" si="87"/>
        <v>0</v>
      </c>
      <c r="L653" s="89">
        <f t="shared" si="83"/>
        <v>0</v>
      </c>
      <c r="M653" s="11"/>
      <c r="N653" s="11"/>
      <c r="O653" s="11"/>
      <c r="P653" s="11"/>
      <c r="Q653" s="63">
        <f t="shared" si="94"/>
        <v>0</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17"/>
      <c r="B654" s="318"/>
      <c r="C654" s="679" t="s">
        <v>700</v>
      </c>
      <c r="D654" s="319"/>
      <c r="E654" s="327">
        <v>0</v>
      </c>
      <c r="F654" s="327"/>
      <c r="G654" s="322">
        <f>SUM(F654,E654)</f>
        <v>0</v>
      </c>
      <c r="H654" s="323">
        <f t="shared" si="93"/>
        <v>0</v>
      </c>
      <c r="I654" s="324">
        <f t="shared" si="95"/>
        <v>0</v>
      </c>
      <c r="J654" s="324">
        <f t="shared" si="95"/>
        <v>0</v>
      </c>
      <c r="K654" s="89">
        <f t="shared" si="87"/>
        <v>0</v>
      </c>
      <c r="L654" s="89">
        <f t="shared" si="83"/>
        <v>0</v>
      </c>
      <c r="M654" s="11"/>
      <c r="N654" s="11"/>
      <c r="O654" s="11"/>
      <c r="P654" s="11"/>
      <c r="Q654" s="63">
        <f t="shared" si="94"/>
        <v>0</v>
      </c>
      <c r="R654" s="11"/>
      <c r="S654" s="11"/>
      <c r="T654" s="11"/>
      <c r="U654" s="11"/>
      <c r="V654" s="11"/>
      <c r="W654" s="11"/>
      <c r="X654" s="11"/>
      <c r="Y654" s="11"/>
      <c r="Z654" s="11"/>
      <c r="AA654" s="11"/>
      <c r="AB654" s="11"/>
      <c r="AC654" s="11"/>
      <c r="AD654" s="11"/>
      <c r="AE654" s="11"/>
      <c r="AF654" s="11"/>
      <c r="AG654" s="11"/>
      <c r="AH654" s="11"/>
      <c r="AI654" s="11"/>
      <c r="AJ654" s="11"/>
    </row>
    <row r="655" spans="1:36" ht="25.5" hidden="1" customHeight="1" x14ac:dyDescent="0.2">
      <c r="A655" s="741" t="s">
        <v>740</v>
      </c>
      <c r="B655" s="720"/>
      <c r="C655" s="721"/>
      <c r="D655" s="408"/>
      <c r="E655" s="304">
        <v>0</v>
      </c>
      <c r="F655" s="304">
        <f>SUM(F656:F657)</f>
        <v>0</v>
      </c>
      <c r="G655" s="305">
        <f>SUM(G656:G657)</f>
        <v>0</v>
      </c>
      <c r="H655" s="306">
        <f>SUM(H656:H657)</f>
        <v>0</v>
      </c>
      <c r="I655" s="307">
        <f>SUM(I656:I657)</f>
        <v>0</v>
      </c>
      <c r="J655" s="307">
        <f>SUM(J656:J657)</f>
        <v>0</v>
      </c>
      <c r="K655" s="89">
        <f t="shared" si="87"/>
        <v>0</v>
      </c>
      <c r="L655" s="89">
        <f t="shared" si="83"/>
        <v>0</v>
      </c>
      <c r="M655" s="11"/>
      <c r="N655" s="11"/>
      <c r="O655" s="11"/>
      <c r="P655" s="11"/>
      <c r="Q655" s="63">
        <f t="shared" si="9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699</v>
      </c>
      <c r="D656" s="319"/>
      <c r="E656" s="321">
        <v>0</v>
      </c>
      <c r="F656" s="321"/>
      <c r="G656" s="322">
        <f>SUM(F656,E656)</f>
        <v>0</v>
      </c>
      <c r="H656" s="323">
        <f>ROUND(F656*H$7, )</f>
        <v>0</v>
      </c>
      <c r="I656" s="324">
        <f>ROUND(H656*I$7, )</f>
        <v>0</v>
      </c>
      <c r="J656" s="324">
        <f>ROUND(I656*J$7, )</f>
        <v>0</v>
      </c>
      <c r="K656" s="89">
        <f t="shared" si="87"/>
        <v>0</v>
      </c>
      <c r="L656" s="89">
        <f t="shared" si="83"/>
        <v>0</v>
      </c>
      <c r="M656" s="11"/>
      <c r="N656" s="11"/>
      <c r="O656" s="11"/>
      <c r="P656" s="11"/>
      <c r="Q656" s="63">
        <f t="shared" si="9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c r="B657" s="318"/>
      <c r="C657" s="679" t="s">
        <v>700</v>
      </c>
      <c r="D657" s="319"/>
      <c r="E657" s="327">
        <v>0</v>
      </c>
      <c r="F657" s="327"/>
      <c r="G657" s="322">
        <f>SUM(F657,E657)</f>
        <v>0</v>
      </c>
      <c r="H657" s="330"/>
      <c r="I657" s="331"/>
      <c r="J657" s="331"/>
      <c r="K657" s="89">
        <f t="shared" si="87"/>
        <v>0</v>
      </c>
      <c r="L657" s="89">
        <f t="shared" si="83"/>
        <v>0</v>
      </c>
      <c r="M657" s="11"/>
      <c r="N657" s="11"/>
      <c r="O657" s="11"/>
      <c r="P657" s="11"/>
      <c r="Q657" s="63">
        <f t="shared" si="94"/>
        <v>0</v>
      </c>
      <c r="R657" s="11"/>
      <c r="S657" s="11"/>
      <c r="T657" s="11"/>
      <c r="U657" s="11"/>
      <c r="V657" s="11"/>
      <c r="W657" s="11"/>
      <c r="X657" s="11"/>
      <c r="Y657" s="11"/>
      <c r="Z657" s="11"/>
      <c r="AA657" s="11"/>
      <c r="AB657" s="11"/>
      <c r="AC657" s="11"/>
      <c r="AD657" s="11"/>
      <c r="AE657" s="11"/>
      <c r="AF657" s="11"/>
      <c r="AG657" s="11"/>
      <c r="AH657" s="11"/>
      <c r="AI657" s="11"/>
      <c r="AJ657" s="11"/>
    </row>
    <row r="658" spans="1:36" ht="38.25" hidden="1" customHeight="1" x14ac:dyDescent="0.2">
      <c r="A658" s="741" t="s">
        <v>741</v>
      </c>
      <c r="B658" s="720"/>
      <c r="C658" s="721"/>
      <c r="D658" s="408"/>
      <c r="E658" s="304">
        <v>0</v>
      </c>
      <c r="F658" s="304">
        <f>SUM(F659:F660)</f>
        <v>0</v>
      </c>
      <c r="G658" s="305">
        <f>SUM(G659:G660)</f>
        <v>0</v>
      </c>
      <c r="H658" s="380">
        <f>SUM(H659:H660)</f>
        <v>0</v>
      </c>
      <c r="I658" s="381">
        <f>SUM(I659:I660)</f>
        <v>0</v>
      </c>
      <c r="J658" s="381">
        <f>SUM(J659:J660)</f>
        <v>0</v>
      </c>
      <c r="K658" s="89">
        <f t="shared" si="87"/>
        <v>0</v>
      </c>
      <c r="L658" s="89">
        <f t="shared" si="83"/>
        <v>0</v>
      </c>
      <c r="M658" s="11"/>
      <c r="N658" s="11"/>
      <c r="O658" s="11"/>
      <c r="P658" s="11"/>
      <c r="Q658" s="63">
        <f t="shared" si="9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699</v>
      </c>
      <c r="D659" s="319"/>
      <c r="E659" s="321">
        <v>0</v>
      </c>
      <c r="F659" s="321"/>
      <c r="G659" s="322">
        <f>SUM(F659,E659)</f>
        <v>0</v>
      </c>
      <c r="H659" s="323">
        <f>ROUND(F659*H$7, )</f>
        <v>0</v>
      </c>
      <c r="I659" s="324">
        <f>ROUND(H659*I$7, )</f>
        <v>0</v>
      </c>
      <c r="J659" s="324">
        <f>ROUND(I659*J$7, )</f>
        <v>0</v>
      </c>
      <c r="K659" s="89">
        <f t="shared" si="87"/>
        <v>0</v>
      </c>
      <c r="L659" s="89">
        <f t="shared" si="83"/>
        <v>0</v>
      </c>
      <c r="M659" s="11"/>
      <c r="N659" s="11"/>
      <c r="O659" s="11"/>
      <c r="P659" s="11"/>
      <c r="Q659" s="63">
        <f t="shared" si="9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c r="B660" s="318"/>
      <c r="C660" s="679" t="s">
        <v>700</v>
      </c>
      <c r="D660" s="319"/>
      <c r="E660" s="327">
        <v>0</v>
      </c>
      <c r="F660" s="327"/>
      <c r="G660" s="322">
        <f>SUM(F660,E660)</f>
        <v>0</v>
      </c>
      <c r="H660" s="330">
        <f>ROUND(F660*H$7, )</f>
        <v>0</v>
      </c>
      <c r="I660" s="331">
        <f>ROUND(H660*I$7, )</f>
        <v>0</v>
      </c>
      <c r="J660" s="331">
        <f>ROUND(I660*J$7, )</f>
        <v>0</v>
      </c>
      <c r="K660" s="89">
        <f t="shared" si="87"/>
        <v>0</v>
      </c>
      <c r="L660" s="89">
        <f t="shared" si="83"/>
        <v>0</v>
      </c>
      <c r="M660" s="11"/>
      <c r="N660" s="11"/>
      <c r="O660" s="11"/>
      <c r="P660" s="11"/>
      <c r="Q660" s="63">
        <f t="shared" si="9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299" t="s">
        <v>709</v>
      </c>
      <c r="B661" s="300"/>
      <c r="C661" s="301"/>
      <c r="D661" s="347"/>
      <c r="E661" s="349">
        <v>0</v>
      </c>
      <c r="F661" s="349">
        <f>SUM(F662)</f>
        <v>0</v>
      </c>
      <c r="G661" s="350">
        <f>SUM(G662)</f>
        <v>0</v>
      </c>
      <c r="H661" s="372">
        <f>SUM(H662)</f>
        <v>0</v>
      </c>
      <c r="I661" s="373">
        <f>SUM(I662)</f>
        <v>0</v>
      </c>
      <c r="J661" s="373">
        <f>SUM(J662)</f>
        <v>0</v>
      </c>
      <c r="K661" s="89">
        <f t="shared" si="87"/>
        <v>0</v>
      </c>
      <c r="L661" s="89">
        <f t="shared" si="83"/>
        <v>0</v>
      </c>
      <c r="M661" s="11"/>
      <c r="N661" s="11"/>
      <c r="O661" s="11"/>
      <c r="P661" s="11"/>
      <c r="Q661" s="63">
        <f t="shared" si="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317"/>
      <c r="B662" s="318"/>
      <c r="C662" s="679" t="s">
        <v>700</v>
      </c>
      <c r="D662" s="319"/>
      <c r="E662" s="327">
        <v>0</v>
      </c>
      <c r="F662" s="327"/>
      <c r="G662" s="322">
        <f>SUM(F662,E662)</f>
        <v>0</v>
      </c>
      <c r="H662" s="330"/>
      <c r="I662" s="331"/>
      <c r="J662" s="331"/>
      <c r="K662" s="89">
        <f t="shared" si="87"/>
        <v>0</v>
      </c>
      <c r="L662" s="89">
        <f t="shared" si="83"/>
        <v>0</v>
      </c>
      <c r="M662" s="11"/>
      <c r="N662" s="11"/>
      <c r="O662" s="11"/>
      <c r="P662" s="11"/>
      <c r="Q662" s="63">
        <f t="shared" si="94"/>
        <v>-191411.89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742</v>
      </c>
      <c r="B663" s="270"/>
      <c r="C663" s="271"/>
      <c r="D663" s="272"/>
      <c r="E663" s="298">
        <v>191411.89</v>
      </c>
      <c r="F663" s="298">
        <f>SUM(F664,F723,F767,F836)</f>
        <v>0</v>
      </c>
      <c r="G663" s="275">
        <f>SUM(G664,G723,G767,G836)</f>
        <v>191411.89</v>
      </c>
      <c r="H663" s="276">
        <f>SUM(H664,H723,H767,H836)</f>
        <v>0</v>
      </c>
      <c r="I663" s="277">
        <f>SUM(I664,I723,I767,I836)</f>
        <v>0</v>
      </c>
      <c r="J663" s="277">
        <f>SUM(J664,J723,J767,J836)</f>
        <v>0</v>
      </c>
      <c r="K663" s="89">
        <f t="shared" si="87"/>
        <v>382823.78</v>
      </c>
      <c r="L663" s="89">
        <f t="shared" si="83"/>
        <v>191411.89</v>
      </c>
      <c r="M663" s="11"/>
      <c r="N663" s="11"/>
      <c r="O663" s="11"/>
      <c r="P663" s="11"/>
      <c r="Q663" s="63">
        <f t="shared" si="94"/>
        <v>-12816.4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269" t="s">
        <v>743</v>
      </c>
      <c r="B664" s="270"/>
      <c r="C664" s="271"/>
      <c r="D664" s="272"/>
      <c r="E664" s="298">
        <v>12816.4</v>
      </c>
      <c r="F664" s="298">
        <f>SUM(F668,F696,F702,F713,F721,F709,F717)</f>
        <v>0</v>
      </c>
      <c r="G664" s="275">
        <f>SUM(G668,G696,G702,G713,G721,G709,G717)</f>
        <v>12816.4</v>
      </c>
      <c r="H664" s="276">
        <f>SUM(H668,H696,H702,H713,H721)</f>
        <v>0</v>
      </c>
      <c r="I664" s="277">
        <f>SUM(I668,I696,I702,I713,I721)</f>
        <v>0</v>
      </c>
      <c r="J664" s="277">
        <f>SUM(J668,J696,J702,J713,J721)</f>
        <v>0</v>
      </c>
      <c r="K664" s="89">
        <f t="shared" si="87"/>
        <v>25632.799999999999</v>
      </c>
      <c r="L664" s="89">
        <f t="shared" si="83"/>
        <v>12816.4</v>
      </c>
      <c r="M664" s="11"/>
      <c r="N664" s="63">
        <f>G664-G665</f>
        <v>0</v>
      </c>
      <c r="O664" s="11"/>
      <c r="P664" s="11"/>
      <c r="Q664" s="63">
        <f t="shared" si="94"/>
        <v>-12816.4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718</v>
      </c>
      <c r="C665" s="355"/>
      <c r="D665" s="356"/>
      <c r="E665" s="358">
        <v>12816.4</v>
      </c>
      <c r="F665" s="358">
        <f>SUM(F666:F667)</f>
        <v>0</v>
      </c>
      <c r="G665" s="359">
        <f>SUM(G666:G667)</f>
        <v>12816.4</v>
      </c>
      <c r="H665" s="360">
        <f>SUM(H666:H667)</f>
        <v>0</v>
      </c>
      <c r="I665" s="361">
        <f>SUM(I666:I667)</f>
        <v>0</v>
      </c>
      <c r="J665" s="361">
        <f>SUM(J666:J667)</f>
        <v>0</v>
      </c>
      <c r="K665" s="89">
        <f t="shared" si="87"/>
        <v>25632.799999999999</v>
      </c>
      <c r="L665" s="89">
        <f t="shared" si="83"/>
        <v>12816.4</v>
      </c>
      <c r="M665" s="11"/>
      <c r="N665" s="11"/>
      <c r="O665" s="11"/>
      <c r="P665" s="11"/>
      <c r="Q665" s="63">
        <f t="shared" si="94"/>
        <v>-12784.4</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699</v>
      </c>
      <c r="C666" s="355"/>
      <c r="D666" s="356"/>
      <c r="E666" s="358">
        <v>12784.4</v>
      </c>
      <c r="F666" s="358">
        <f>SUM(F678,F686,F697,F708,F715,F689,F700,F711,F719)</f>
        <v>0</v>
      </c>
      <c r="G666" s="359">
        <f>SUM(G678,G686,G697,G708,G715,G689,G700,G711,G719)</f>
        <v>12784.4</v>
      </c>
      <c r="H666" s="409">
        <f>SUM(H678,H686,H697,H708,H715,H722,H689,H700)</f>
        <v>0</v>
      </c>
      <c r="I666" s="410">
        <f>SUM(I678,I686,I697,I708,I715,I722,I689,I700)</f>
        <v>0</v>
      </c>
      <c r="J666" s="410">
        <f>SUM(J678,J686,J697,J708,J715,J722,J689,J700)</f>
        <v>0</v>
      </c>
      <c r="K666" s="89">
        <f t="shared" si="87"/>
        <v>25568.799999999999</v>
      </c>
      <c r="L666" s="89">
        <f t="shared" si="83"/>
        <v>12784.4</v>
      </c>
      <c r="M666" s="11"/>
      <c r="N666" s="11"/>
      <c r="O666" s="11"/>
      <c r="P666" s="11"/>
      <c r="Q666" s="63">
        <f t="shared" si="94"/>
        <v>-32</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353"/>
      <c r="B667" s="354" t="s">
        <v>700</v>
      </c>
      <c r="C667" s="355"/>
      <c r="D667" s="356"/>
      <c r="E667" s="398">
        <v>32</v>
      </c>
      <c r="F667" s="398">
        <f>SUM(F679,F687,F698,F722,F695,F701,F712,F716,F720)</f>
        <v>0</v>
      </c>
      <c r="G667" s="365">
        <f>SUM(G679,G687,G698,G722,G695,G701,G712,G716,G720)</f>
        <v>32</v>
      </c>
      <c r="H667" s="411">
        <f>SUM(H679,H687,H698,H716,H695&lt;H701)</f>
        <v>0</v>
      </c>
      <c r="I667" s="412">
        <f>SUM(I679,I687,I698,I716,I695&lt;I701)</f>
        <v>0</v>
      </c>
      <c r="J667" s="412">
        <f>SUM(J679,J687,J698,J716,J695&lt;J701)</f>
        <v>0</v>
      </c>
      <c r="K667" s="89">
        <f t="shared" si="87"/>
        <v>64</v>
      </c>
      <c r="L667" s="89">
        <f t="shared" si="83"/>
        <v>32</v>
      </c>
      <c r="M667" s="11"/>
      <c r="N667" s="11"/>
      <c r="O667" s="11"/>
      <c r="P667" s="11"/>
      <c r="Q667" s="63">
        <f t="shared" si="94"/>
        <v>-2927.4</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413" t="s">
        <v>744</v>
      </c>
      <c r="B668" s="414"/>
      <c r="C668" s="415"/>
      <c r="D668" s="416">
        <v>65020704</v>
      </c>
      <c r="E668" s="304">
        <v>2927.4</v>
      </c>
      <c r="F668" s="304">
        <f>SUM(F669,F680,F688)</f>
        <v>0</v>
      </c>
      <c r="G668" s="305">
        <f>SUM(G669,G680,G688)</f>
        <v>2927.4</v>
      </c>
      <c r="H668" s="306">
        <f>SUM(H669,H680,H688)</f>
        <v>0</v>
      </c>
      <c r="I668" s="307">
        <f>SUM(I669,I680,I688)</f>
        <v>0</v>
      </c>
      <c r="J668" s="307">
        <f>SUM(J669,J680,J688)</f>
        <v>0</v>
      </c>
      <c r="K668" s="89">
        <f t="shared" si="87"/>
        <v>5854.8</v>
      </c>
      <c r="L668" s="89">
        <f t="shared" si="83"/>
        <v>2927.4</v>
      </c>
      <c r="M668" s="11"/>
      <c r="N668" s="11"/>
      <c r="O668" s="11"/>
      <c r="P668" s="11"/>
      <c r="Q668" s="63">
        <f t="shared" si="94"/>
        <v>-2777.4</v>
      </c>
      <c r="R668" s="11"/>
      <c r="S668" s="11"/>
      <c r="T668" s="11"/>
      <c r="U668" s="11"/>
      <c r="V668" s="11"/>
      <c r="W668" s="11"/>
      <c r="X668" s="11"/>
      <c r="Y668" s="11"/>
      <c r="Z668" s="11"/>
      <c r="AA668" s="11"/>
      <c r="AB668" s="11"/>
      <c r="AC668" s="11"/>
      <c r="AD668" s="11"/>
      <c r="AE668" s="11"/>
      <c r="AF668" s="11"/>
      <c r="AG668" s="11"/>
      <c r="AH668" s="11"/>
      <c r="AI668" s="11"/>
      <c r="AJ668" s="11"/>
    </row>
    <row r="669" spans="1:36" ht="24" customHeight="1" x14ac:dyDescent="0.2">
      <c r="A669" s="308" t="s">
        <v>745</v>
      </c>
      <c r="B669" s="309"/>
      <c r="C669" s="310"/>
      <c r="D669" s="311" t="s">
        <v>746</v>
      </c>
      <c r="E669" s="313">
        <v>2777.4</v>
      </c>
      <c r="F669" s="313">
        <f>SUM(F670,F676)</f>
        <v>0</v>
      </c>
      <c r="G669" s="314">
        <f>SUM(G670,G676)</f>
        <v>2777.4</v>
      </c>
      <c r="H669" s="315">
        <f>SUM(H670:H676)</f>
        <v>0</v>
      </c>
      <c r="I669" s="316">
        <f>SUM(I670:I676)</f>
        <v>0</v>
      </c>
      <c r="J669" s="316">
        <f>SUM(J670:J676)</f>
        <v>0</v>
      </c>
      <c r="K669" s="89">
        <f t="shared" si="87"/>
        <v>5554.8</v>
      </c>
      <c r="L669" s="89">
        <f t="shared" si="83"/>
        <v>2777.4</v>
      </c>
      <c r="M669" s="63">
        <f>G669+G680+G696</f>
        <v>3481.4</v>
      </c>
      <c r="N669" s="11"/>
      <c r="O669" s="11"/>
      <c r="P669" s="11"/>
      <c r="Q669" s="63">
        <f t="shared" si="94"/>
        <v>-2777.4</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317" t="s">
        <v>747</v>
      </c>
      <c r="B670" s="318"/>
      <c r="C670" s="679"/>
      <c r="D670" s="325"/>
      <c r="E670" s="327">
        <v>2777.4</v>
      </c>
      <c r="F670" s="327">
        <f>F678+F679</f>
        <v>0</v>
      </c>
      <c r="G670" s="322">
        <f t="shared" ref="G670:G676" si="96">SUM(F670,E670)</f>
        <v>2777.4</v>
      </c>
      <c r="H670" s="159">
        <f>ROUND(F670*H$7, )</f>
        <v>0</v>
      </c>
      <c r="I670" s="160">
        <f>ROUND(F670*I$7, )</f>
        <v>0</v>
      </c>
      <c r="J670" s="160">
        <f>ROUND(F670*J$7, )</f>
        <v>0</v>
      </c>
      <c r="K670" s="89">
        <f t="shared" si="87"/>
        <v>5554.8</v>
      </c>
      <c r="L670" s="89">
        <f t="shared" si="83"/>
        <v>2777.4</v>
      </c>
      <c r="M670" s="63">
        <f>G325</f>
        <v>1072</v>
      </c>
      <c r="N670" s="11"/>
      <c r="O670" s="11"/>
      <c r="P670" s="11"/>
      <c r="Q670" s="63">
        <f t="shared" si="94"/>
        <v>-681.4</v>
      </c>
      <c r="R670" s="11"/>
      <c r="S670" s="11"/>
      <c r="T670" s="11"/>
      <c r="U670" s="11"/>
      <c r="V670" s="11"/>
      <c r="W670" s="11"/>
      <c r="X670" s="11"/>
      <c r="Y670" s="11"/>
      <c r="Z670" s="11"/>
      <c r="AA670" s="11"/>
      <c r="AB670" s="11"/>
      <c r="AC670" s="11"/>
      <c r="AD670" s="11"/>
      <c r="AE670" s="11"/>
      <c r="AF670" s="11"/>
      <c r="AG670" s="11"/>
      <c r="AH670" s="11"/>
      <c r="AI670" s="11"/>
      <c r="AJ670" s="11"/>
    </row>
    <row r="671" spans="1:36" ht="38.25" customHeight="1" x14ac:dyDescent="0.2">
      <c r="A671" s="317"/>
      <c r="B671" s="318"/>
      <c r="C671" s="679" t="s">
        <v>260</v>
      </c>
      <c r="D671" s="325"/>
      <c r="E671" s="327">
        <v>681.4</v>
      </c>
      <c r="F671" s="327"/>
      <c r="G671" s="322">
        <f t="shared" si="96"/>
        <v>681.4</v>
      </c>
      <c r="H671" s="159"/>
      <c r="I671" s="160"/>
      <c r="J671" s="160"/>
      <c r="K671" s="89">
        <f t="shared" si="87"/>
        <v>1362.8</v>
      </c>
      <c r="L671" s="89">
        <f t="shared" si="83"/>
        <v>681.4</v>
      </c>
      <c r="M671" s="63"/>
      <c r="N671" s="11"/>
      <c r="O671" s="11"/>
      <c r="P671" s="11"/>
      <c r="Q671" s="63">
        <f t="shared" si="94"/>
        <v>-514</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748</v>
      </c>
      <c r="D672" s="325"/>
      <c r="E672" s="327">
        <v>514</v>
      </c>
      <c r="F672" s="646"/>
      <c r="G672" s="322">
        <f t="shared" si="96"/>
        <v>514</v>
      </c>
      <c r="H672" s="159"/>
      <c r="I672" s="160"/>
      <c r="J672" s="160"/>
      <c r="K672" s="89">
        <f t="shared" si="87"/>
        <v>1028</v>
      </c>
      <c r="L672" s="89">
        <f t="shared" si="83"/>
        <v>514</v>
      </c>
      <c r="M672" s="63"/>
      <c r="N672" s="11"/>
      <c r="O672" s="11"/>
      <c r="P672" s="11"/>
      <c r="Q672" s="63">
        <f t="shared" si="94"/>
        <v>-1560</v>
      </c>
      <c r="R672" s="11"/>
      <c r="S672" s="11"/>
      <c r="T672" s="11"/>
      <c r="U672" s="11"/>
      <c r="V672" s="11"/>
      <c r="W672" s="11"/>
      <c r="X672" s="11"/>
      <c r="Y672" s="11"/>
      <c r="Z672" s="11"/>
      <c r="AA672" s="11"/>
      <c r="AB672" s="11"/>
      <c r="AC672" s="11"/>
      <c r="AD672" s="11"/>
      <c r="AE672" s="11"/>
      <c r="AF672" s="11"/>
      <c r="AG672" s="11"/>
      <c r="AH672" s="11"/>
      <c r="AI672" s="11"/>
      <c r="AJ672" s="11"/>
    </row>
    <row r="673" spans="1:36" ht="25.5" customHeight="1" x14ac:dyDescent="0.2">
      <c r="A673" s="317"/>
      <c r="B673" s="318"/>
      <c r="C673" s="679" t="s">
        <v>749</v>
      </c>
      <c r="D673" s="325"/>
      <c r="E673" s="327">
        <v>1560</v>
      </c>
      <c r="F673" s="646"/>
      <c r="G673" s="322">
        <f t="shared" si="96"/>
        <v>1560</v>
      </c>
      <c r="H673" s="159"/>
      <c r="I673" s="160"/>
      <c r="J673" s="160"/>
      <c r="K673" s="89">
        <f t="shared" si="87"/>
        <v>3120</v>
      </c>
      <c r="L673" s="89">
        <f t="shared" si="83"/>
        <v>1560</v>
      </c>
      <c r="M673" s="63"/>
      <c r="N673" s="11"/>
      <c r="O673" s="11"/>
      <c r="P673" s="11"/>
      <c r="Q673" s="63">
        <f t="shared" si="94"/>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17"/>
      <c r="B674" s="318"/>
      <c r="C674" s="679" t="s">
        <v>750</v>
      </c>
      <c r="D674" s="325"/>
      <c r="E674" s="327">
        <v>0</v>
      </c>
      <c r="F674" s="327"/>
      <c r="G674" s="322">
        <f t="shared" si="96"/>
        <v>0</v>
      </c>
      <c r="H674" s="159"/>
      <c r="I674" s="160"/>
      <c r="J674" s="160"/>
      <c r="K674" s="89">
        <f t="shared" si="87"/>
        <v>0</v>
      </c>
      <c r="L674" s="89">
        <f t="shared" si="83"/>
        <v>0</v>
      </c>
      <c r="M674" s="63"/>
      <c r="N674" s="11"/>
      <c r="O674" s="11"/>
      <c r="P674" s="11"/>
      <c r="Q674" s="63">
        <f t="shared" si="94"/>
        <v>-22</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17"/>
      <c r="B675" s="318"/>
      <c r="C675" s="679" t="s">
        <v>711</v>
      </c>
      <c r="D675" s="325"/>
      <c r="E675" s="327">
        <v>22</v>
      </c>
      <c r="F675" s="327"/>
      <c r="G675" s="322">
        <f t="shared" si="96"/>
        <v>22</v>
      </c>
      <c r="H675" s="159"/>
      <c r="I675" s="160"/>
      <c r="J675" s="160"/>
      <c r="K675" s="89">
        <f t="shared" si="87"/>
        <v>44</v>
      </c>
      <c r="L675" s="89">
        <f t="shared" si="83"/>
        <v>22</v>
      </c>
      <c r="M675" s="63"/>
      <c r="N675" s="11"/>
      <c r="O675" s="11"/>
      <c r="P675" s="11"/>
      <c r="Q675" s="63">
        <f t="shared" si="94"/>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317" t="s">
        <v>751</v>
      </c>
      <c r="B676" s="318"/>
      <c r="C676" s="679"/>
      <c r="D676" s="319"/>
      <c r="E676" s="321">
        <v>0</v>
      </c>
      <c r="F676" s="321"/>
      <c r="G676" s="322">
        <f t="shared" si="96"/>
        <v>0</v>
      </c>
      <c r="H676" s="323">
        <f>ROUND(F676*H$7, )</f>
        <v>0</v>
      </c>
      <c r="I676" s="324">
        <f>ROUND(H676*I$7, )</f>
        <v>0</v>
      </c>
      <c r="J676" s="324">
        <f>ROUND(I676*J$7, )</f>
        <v>0</v>
      </c>
      <c r="K676" s="89">
        <f t="shared" si="87"/>
        <v>0</v>
      </c>
      <c r="L676" s="89">
        <f t="shared" si="83"/>
        <v>0</v>
      </c>
      <c r="M676" s="11"/>
      <c r="N676" s="11"/>
      <c r="O676" s="11"/>
      <c r="P676" s="11"/>
      <c r="Q676" s="63">
        <f t="shared" si="94"/>
        <v>-2777.4</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08"/>
      <c r="B677" s="417" t="s">
        <v>698</v>
      </c>
      <c r="C677" s="310"/>
      <c r="D677" s="311"/>
      <c r="E677" s="313">
        <v>2777.4</v>
      </c>
      <c r="F677" s="313">
        <f>SUM(F678:F679)</f>
        <v>0</v>
      </c>
      <c r="G677" s="314">
        <f>SUM(G678:G679)</f>
        <v>2777.4</v>
      </c>
      <c r="H677" s="418">
        <f>SUM(H678:H679)</f>
        <v>0</v>
      </c>
      <c r="I677" s="419">
        <f>SUM(I678:I679)</f>
        <v>0</v>
      </c>
      <c r="J677" s="419">
        <f>SUM(J678:J679)</f>
        <v>0</v>
      </c>
      <c r="K677" s="89">
        <f t="shared" si="87"/>
        <v>5554.8</v>
      </c>
      <c r="L677" s="89">
        <f t="shared" si="83"/>
        <v>2777.4</v>
      </c>
      <c r="M677" s="63">
        <f>M669-M670</f>
        <v>2409.4</v>
      </c>
      <c r="N677" s="11"/>
      <c r="O677" s="11"/>
      <c r="P677" s="11"/>
      <c r="Q677" s="63">
        <f t="shared" si="94"/>
        <v>-2755.4</v>
      </c>
      <c r="R677" s="11"/>
      <c r="S677" s="11"/>
      <c r="T677" s="11"/>
      <c r="U677" s="11"/>
      <c r="V677" s="11"/>
      <c r="W677" s="11"/>
      <c r="X677" s="11"/>
      <c r="Y677" s="11"/>
      <c r="Z677" s="11"/>
      <c r="AA677" s="11"/>
      <c r="AB677" s="11"/>
      <c r="AC677" s="11"/>
      <c r="AD677" s="11"/>
      <c r="AE677" s="11"/>
      <c r="AF677" s="11"/>
      <c r="AG677" s="11"/>
      <c r="AH677" s="11"/>
      <c r="AI677" s="11"/>
      <c r="AJ677" s="11"/>
    </row>
    <row r="678" spans="1:36" ht="15" customHeight="1" x14ac:dyDescent="0.25">
      <c r="A678" s="317"/>
      <c r="B678" s="318"/>
      <c r="C678" s="679" t="s">
        <v>699</v>
      </c>
      <c r="D678" s="325"/>
      <c r="E678" s="327">
        <v>2755.4</v>
      </c>
      <c r="F678" s="327">
        <f>SUM(F671:F674)</f>
        <v>0</v>
      </c>
      <c r="G678" s="322">
        <f>SUM(F678,E678)</f>
        <v>2755.4</v>
      </c>
      <c r="H678" s="159">
        <f>ROUND(F678*H$7, )</f>
        <v>0</v>
      </c>
      <c r="I678" s="160">
        <f>ROUND(F678*I$7, )</f>
        <v>0</v>
      </c>
      <c r="J678" s="160">
        <f>ROUND(F678*J$7, )</f>
        <v>0</v>
      </c>
      <c r="K678" s="89">
        <f t="shared" si="87"/>
        <v>5510.8</v>
      </c>
      <c r="L678" s="89">
        <f t="shared" si="83"/>
        <v>2755.4</v>
      </c>
      <c r="M678" s="332">
        <v>0.1</v>
      </c>
      <c r="N678" s="420">
        <v>1213</v>
      </c>
      <c r="O678" s="11"/>
      <c r="P678" s="11"/>
      <c r="Q678" s="63">
        <f t="shared" si="94"/>
        <v>-22</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17"/>
      <c r="B679" s="318"/>
      <c r="C679" s="679" t="s">
        <v>700</v>
      </c>
      <c r="D679" s="319"/>
      <c r="E679" s="338">
        <v>22</v>
      </c>
      <c r="F679" s="338">
        <f>F675</f>
        <v>0</v>
      </c>
      <c r="G679" s="322">
        <f>SUM(F679,E679)</f>
        <v>22</v>
      </c>
      <c r="H679" s="323">
        <f>ROUND(F679*H$7, )</f>
        <v>0</v>
      </c>
      <c r="I679" s="324">
        <f>ROUND(H679*I$7, )</f>
        <v>0</v>
      </c>
      <c r="J679" s="324">
        <f>ROUND(I679*J$7, )</f>
        <v>0</v>
      </c>
      <c r="K679" s="89">
        <f t="shared" si="87"/>
        <v>44</v>
      </c>
      <c r="L679" s="89">
        <f t="shared" si="83"/>
        <v>22</v>
      </c>
      <c r="M679" s="11"/>
      <c r="N679" s="11"/>
      <c r="O679" s="11"/>
      <c r="P679" s="11"/>
      <c r="Q679" s="63">
        <f t="shared" si="94"/>
        <v>-30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308" t="s">
        <v>752</v>
      </c>
      <c r="B680" s="309"/>
      <c r="C680" s="310"/>
      <c r="D680" s="311" t="s">
        <v>753</v>
      </c>
      <c r="E680" s="313">
        <v>30</v>
      </c>
      <c r="F680" s="313">
        <f>SUM(F681,F684)</f>
        <v>0</v>
      </c>
      <c r="G680" s="314">
        <f>SUM(G681,G684)</f>
        <v>30</v>
      </c>
      <c r="H680" s="418">
        <f>SUM(H681:H684)</f>
        <v>0</v>
      </c>
      <c r="I680" s="419">
        <f>SUM(I681:I684)</f>
        <v>0</v>
      </c>
      <c r="J680" s="419">
        <f>SUM(J681:J684)</f>
        <v>0</v>
      </c>
      <c r="K680" s="89">
        <f t="shared" si="87"/>
        <v>60</v>
      </c>
      <c r="L680" s="89">
        <f t="shared" si="83"/>
        <v>30</v>
      </c>
      <c r="M680" s="11"/>
      <c r="N680" s="11"/>
      <c r="O680" s="11"/>
      <c r="P680" s="11"/>
      <c r="Q680" s="63">
        <f t="shared" si="94"/>
        <v>-30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17" t="s">
        <v>747</v>
      </c>
      <c r="B681" s="318"/>
      <c r="C681" s="679"/>
      <c r="D681" s="325"/>
      <c r="E681" s="338">
        <v>30</v>
      </c>
      <c r="F681" s="338">
        <f>F686</f>
        <v>0</v>
      </c>
      <c r="G681" s="322">
        <f>SUM(F681,E681)</f>
        <v>30</v>
      </c>
      <c r="H681" s="159">
        <f>ROUND(F681*H$7, )</f>
        <v>0</v>
      </c>
      <c r="I681" s="160">
        <f>ROUND(F681*I$7, )</f>
        <v>0</v>
      </c>
      <c r="J681" s="160">
        <f>ROUND(F681*J$7, )</f>
        <v>0</v>
      </c>
      <c r="K681" s="89">
        <f t="shared" si="87"/>
        <v>60</v>
      </c>
      <c r="L681" s="89">
        <f t="shared" si="83"/>
        <v>30</v>
      </c>
      <c r="M681" s="11"/>
      <c r="N681" s="11"/>
      <c r="O681" s="11"/>
      <c r="P681" s="11"/>
      <c r="Q681" s="63">
        <f t="shared" si="94"/>
        <v>0</v>
      </c>
      <c r="R681" s="11"/>
      <c r="S681" s="11"/>
      <c r="T681" s="11"/>
      <c r="U681" s="11"/>
      <c r="V681" s="11"/>
      <c r="W681" s="11"/>
      <c r="X681" s="11"/>
      <c r="Y681" s="11"/>
      <c r="Z681" s="11"/>
      <c r="AA681" s="11"/>
      <c r="AB681" s="11"/>
      <c r="AC681" s="11"/>
      <c r="AD681" s="11"/>
      <c r="AE681" s="11"/>
      <c r="AF681" s="11"/>
      <c r="AG681" s="11"/>
      <c r="AH681" s="11"/>
      <c r="AI681" s="11"/>
      <c r="AJ681" s="11"/>
    </row>
    <row r="682" spans="1:36" ht="38.25" hidden="1" customHeight="1" x14ac:dyDescent="0.2">
      <c r="A682" s="317"/>
      <c r="B682" s="318"/>
      <c r="C682" s="679" t="s">
        <v>260</v>
      </c>
      <c r="D682" s="319"/>
      <c r="E682" s="327">
        <v>0</v>
      </c>
      <c r="F682" s="327"/>
      <c r="G682" s="322">
        <f>SUM(F682,E682)</f>
        <v>0</v>
      </c>
      <c r="H682" s="159"/>
      <c r="I682" s="160"/>
      <c r="J682" s="160"/>
      <c r="K682" s="89">
        <f t="shared" si="87"/>
        <v>0</v>
      </c>
      <c r="L682" s="89">
        <f t="shared" si="83"/>
        <v>0</v>
      </c>
      <c r="M682" s="11"/>
      <c r="N682" s="11"/>
      <c r="O682" s="11"/>
      <c r="P682" s="11"/>
      <c r="Q682" s="63">
        <f t="shared" si="94"/>
        <v>-30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317"/>
      <c r="B683" s="318"/>
      <c r="C683" s="679" t="s">
        <v>754</v>
      </c>
      <c r="D683" s="319"/>
      <c r="E683" s="327">
        <v>30</v>
      </c>
      <c r="F683" s="327"/>
      <c r="G683" s="322">
        <f>SUM(F683,E683)</f>
        <v>30</v>
      </c>
      <c r="H683" s="159"/>
      <c r="I683" s="160"/>
      <c r="J683" s="160"/>
      <c r="K683" s="89">
        <f t="shared" si="87"/>
        <v>60</v>
      </c>
      <c r="L683" s="89">
        <f t="shared" si="83"/>
        <v>30</v>
      </c>
      <c r="M683" s="11"/>
      <c r="N683" s="11"/>
      <c r="O683" s="11"/>
      <c r="P683" s="11"/>
      <c r="Q683" s="63">
        <f t="shared" si="94"/>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317" t="s">
        <v>751</v>
      </c>
      <c r="B684" s="318"/>
      <c r="C684" s="679"/>
      <c r="D684" s="319"/>
      <c r="E684" s="321">
        <v>0</v>
      </c>
      <c r="F684" s="321"/>
      <c r="G684" s="322">
        <f>SUM(F684,E684)</f>
        <v>0</v>
      </c>
      <c r="H684" s="323">
        <f>ROUND(F684*H$7, )</f>
        <v>0</v>
      </c>
      <c r="I684" s="324">
        <f>ROUND(H684*I$7, )</f>
        <v>0</v>
      </c>
      <c r="J684" s="324">
        <f>ROUND(I684*J$7, )</f>
        <v>0</v>
      </c>
      <c r="K684" s="89">
        <f t="shared" si="87"/>
        <v>0</v>
      </c>
      <c r="L684" s="89">
        <f t="shared" si="83"/>
        <v>0</v>
      </c>
      <c r="M684" s="11"/>
      <c r="N684" s="11"/>
      <c r="O684" s="11"/>
      <c r="P684" s="11"/>
      <c r="Q684" s="63">
        <f t="shared" si="94"/>
        <v>-30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08"/>
      <c r="B685" s="417" t="s">
        <v>698</v>
      </c>
      <c r="C685" s="310"/>
      <c r="D685" s="311"/>
      <c r="E685" s="313">
        <v>30</v>
      </c>
      <c r="F685" s="313">
        <f>SUM(F686:F687)</f>
        <v>0</v>
      </c>
      <c r="G685" s="314">
        <f>SUM(G686:G687)</f>
        <v>30</v>
      </c>
      <c r="H685" s="418">
        <f>SUM(H686:H687)</f>
        <v>0</v>
      </c>
      <c r="I685" s="419">
        <f>SUM(I686:I687)</f>
        <v>0</v>
      </c>
      <c r="J685" s="419">
        <f>SUM(J686:J687)</f>
        <v>0</v>
      </c>
      <c r="K685" s="89">
        <f t="shared" si="87"/>
        <v>60</v>
      </c>
      <c r="L685" s="89">
        <f t="shared" si="83"/>
        <v>30</v>
      </c>
      <c r="M685" s="11"/>
      <c r="N685" s="11"/>
      <c r="O685" s="11"/>
      <c r="P685" s="11"/>
      <c r="Q685" s="63">
        <f t="shared" si="94"/>
        <v>-30</v>
      </c>
      <c r="R685" s="11"/>
      <c r="S685" s="11"/>
      <c r="T685" s="11"/>
      <c r="U685" s="11"/>
      <c r="V685" s="11"/>
      <c r="W685" s="11"/>
      <c r="X685" s="11"/>
      <c r="Y685" s="11"/>
      <c r="Z685" s="11"/>
      <c r="AA685" s="11"/>
      <c r="AB685" s="11"/>
      <c r="AC685" s="11"/>
      <c r="AD685" s="11"/>
      <c r="AE685" s="11"/>
      <c r="AF685" s="11"/>
      <c r="AG685" s="11"/>
      <c r="AH685" s="11"/>
      <c r="AI685" s="11"/>
      <c r="AJ685" s="11"/>
    </row>
    <row r="686" spans="1:36" ht="15" customHeight="1" x14ac:dyDescent="0.25">
      <c r="A686" s="317"/>
      <c r="B686" s="318"/>
      <c r="C686" s="679" t="s">
        <v>699</v>
      </c>
      <c r="D686" s="325"/>
      <c r="E686" s="327">
        <v>30</v>
      </c>
      <c r="F686" s="327">
        <f>SUM(F682:F683)</f>
        <v>0</v>
      </c>
      <c r="G686" s="322">
        <f>SUM(G682:G683)</f>
        <v>30</v>
      </c>
      <c r="H686" s="159">
        <f>ROUND(F686*H$7, )</f>
        <v>0</v>
      </c>
      <c r="I686" s="160">
        <f>ROUND(F686*I$7, )</f>
        <v>0</v>
      </c>
      <c r="J686" s="160">
        <f>ROUND(F686*J$7, )</f>
        <v>0</v>
      </c>
      <c r="K686" s="89">
        <f t="shared" si="87"/>
        <v>60</v>
      </c>
      <c r="L686" s="89">
        <f t="shared" si="83"/>
        <v>30</v>
      </c>
      <c r="M686" s="332">
        <v>0.1</v>
      </c>
      <c r="N686" s="420">
        <v>55</v>
      </c>
      <c r="O686" s="11"/>
      <c r="P686" s="11"/>
      <c r="Q686" s="63">
        <f t="shared" si="94"/>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317"/>
      <c r="B687" s="318"/>
      <c r="C687" s="679" t="s">
        <v>700</v>
      </c>
      <c r="D687" s="319"/>
      <c r="E687" s="321">
        <v>0</v>
      </c>
      <c r="F687" s="321"/>
      <c r="G687" s="322">
        <f>SUM(F687,E687)</f>
        <v>0</v>
      </c>
      <c r="H687" s="323">
        <f>ROUND(F687*H$7, )</f>
        <v>0</v>
      </c>
      <c r="I687" s="324">
        <f>ROUND(H687*I$7, )</f>
        <v>0</v>
      </c>
      <c r="J687" s="324">
        <f>ROUND(I687*J$7, )</f>
        <v>0</v>
      </c>
      <c r="K687" s="89">
        <f t="shared" si="87"/>
        <v>0</v>
      </c>
      <c r="L687" s="89">
        <f t="shared" si="83"/>
        <v>0</v>
      </c>
      <c r="M687" s="11"/>
      <c r="N687" s="11"/>
      <c r="O687" s="11"/>
      <c r="P687" s="11"/>
      <c r="Q687" s="63">
        <f t="shared" si="9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08" t="s">
        <v>755</v>
      </c>
      <c r="B688" s="309"/>
      <c r="C688" s="310"/>
      <c r="D688" s="421"/>
      <c r="E688" s="313">
        <v>120</v>
      </c>
      <c r="F688" s="313">
        <f>SUM(F689,F692)</f>
        <v>0</v>
      </c>
      <c r="G688" s="314">
        <f>SUM(G689,G692)</f>
        <v>120</v>
      </c>
      <c r="H688" s="418">
        <f>SUM(H689:H692)</f>
        <v>0</v>
      </c>
      <c r="I688" s="419">
        <f>SUM(I689:I692)</f>
        <v>0</v>
      </c>
      <c r="J688" s="419">
        <f>SUM(J689:J692)</f>
        <v>0</v>
      </c>
      <c r="K688" s="89">
        <f t="shared" si="87"/>
        <v>240</v>
      </c>
      <c r="L688" s="89">
        <f t="shared" si="83"/>
        <v>120</v>
      </c>
      <c r="M688" s="11"/>
      <c r="N688" s="11"/>
      <c r="O688" s="11"/>
      <c r="P688" s="11"/>
      <c r="Q688" s="63">
        <f t="shared" si="94"/>
        <v>-120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17" t="s">
        <v>747</v>
      </c>
      <c r="B689" s="318"/>
      <c r="C689" s="679"/>
      <c r="D689" s="319"/>
      <c r="E689" s="327">
        <v>120</v>
      </c>
      <c r="F689" s="327">
        <f>F694</f>
        <v>0</v>
      </c>
      <c r="G689" s="322">
        <f>SUM(F689,E689)</f>
        <v>120</v>
      </c>
      <c r="H689" s="159">
        <f>ROUND(F689*H$7, )</f>
        <v>0</v>
      </c>
      <c r="I689" s="160">
        <f>ROUND(F689*I$7, )</f>
        <v>0</v>
      </c>
      <c r="J689" s="160">
        <f>ROUND(F689*J$7, )</f>
        <v>0</v>
      </c>
      <c r="K689" s="89">
        <f t="shared" si="87"/>
        <v>240</v>
      </c>
      <c r="L689" s="89">
        <f t="shared" si="83"/>
        <v>120</v>
      </c>
      <c r="M689" s="11"/>
      <c r="N689" s="11"/>
      <c r="O689" s="11"/>
      <c r="P689" s="11"/>
      <c r="Q689" s="63">
        <f t="shared" si="94"/>
        <v>0</v>
      </c>
      <c r="R689" s="11"/>
      <c r="S689" s="11"/>
      <c r="T689" s="11"/>
      <c r="U689" s="11"/>
      <c r="V689" s="11"/>
      <c r="W689" s="11"/>
      <c r="X689" s="11"/>
      <c r="Y689" s="11"/>
      <c r="Z689" s="11"/>
      <c r="AA689" s="11"/>
      <c r="AB689" s="11"/>
      <c r="AC689" s="11"/>
      <c r="AD689" s="11"/>
      <c r="AE689" s="11"/>
      <c r="AF689" s="11"/>
      <c r="AG689" s="11"/>
      <c r="AH689" s="11"/>
      <c r="AI689" s="11"/>
      <c r="AJ689" s="11"/>
    </row>
    <row r="690" spans="1:36" ht="38.25" hidden="1" customHeight="1" x14ac:dyDescent="0.2">
      <c r="A690" s="317"/>
      <c r="B690" s="318"/>
      <c r="C690" s="679" t="s">
        <v>260</v>
      </c>
      <c r="D690" s="319"/>
      <c r="E690" s="327">
        <v>0</v>
      </c>
      <c r="F690" s="327"/>
      <c r="G690" s="322">
        <f>SUM(F690,E690)</f>
        <v>0</v>
      </c>
      <c r="H690" s="159"/>
      <c r="I690" s="160"/>
      <c r="J690" s="160"/>
      <c r="K690" s="89">
        <f t="shared" si="87"/>
        <v>0</v>
      </c>
      <c r="L690" s="89">
        <f t="shared" si="83"/>
        <v>0</v>
      </c>
      <c r="M690" s="11"/>
      <c r="N690" s="11"/>
      <c r="O690" s="11"/>
      <c r="P690" s="11"/>
      <c r="Q690" s="63">
        <f t="shared" si="94"/>
        <v>-120</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317"/>
      <c r="B691" s="318"/>
      <c r="C691" s="679" t="s">
        <v>754</v>
      </c>
      <c r="D691" s="319"/>
      <c r="E691" s="327">
        <v>120</v>
      </c>
      <c r="F691" s="327"/>
      <c r="G691" s="322">
        <f>SUM(F691,E691)</f>
        <v>120</v>
      </c>
      <c r="H691" s="159"/>
      <c r="I691" s="160"/>
      <c r="J691" s="160"/>
      <c r="K691" s="89">
        <f t="shared" si="87"/>
        <v>240</v>
      </c>
      <c r="L691" s="89">
        <f t="shared" si="83"/>
        <v>120</v>
      </c>
      <c r="M691" s="11"/>
      <c r="N691" s="11"/>
      <c r="O691" s="11"/>
      <c r="P691" s="11"/>
      <c r="Q691" s="63">
        <f t="shared" si="94"/>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317" t="s">
        <v>751</v>
      </c>
      <c r="B692" s="318"/>
      <c r="C692" s="679"/>
      <c r="D692" s="319"/>
      <c r="E692" s="321">
        <v>0</v>
      </c>
      <c r="F692" s="321"/>
      <c r="G692" s="322">
        <f>SUM(F692,E692)</f>
        <v>0</v>
      </c>
      <c r="H692" s="323">
        <f>ROUND(F692*H$7, )</f>
        <v>0</v>
      </c>
      <c r="I692" s="324">
        <f>ROUND(H692*I$7, )</f>
        <v>0</v>
      </c>
      <c r="J692" s="324">
        <f>ROUND(I692*J$7, )</f>
        <v>0</v>
      </c>
      <c r="K692" s="89">
        <f t="shared" si="87"/>
        <v>0</v>
      </c>
      <c r="L692" s="89">
        <f t="shared" si="83"/>
        <v>0</v>
      </c>
      <c r="M692" s="11"/>
      <c r="N692" s="11"/>
      <c r="O692" s="11"/>
      <c r="P692" s="11"/>
      <c r="Q692" s="63">
        <f t="shared" si="9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08"/>
      <c r="B693" s="417" t="s">
        <v>698</v>
      </c>
      <c r="C693" s="310"/>
      <c r="D693" s="421"/>
      <c r="E693" s="313">
        <v>120</v>
      </c>
      <c r="F693" s="313">
        <f>SUM(F694:F695)</f>
        <v>0</v>
      </c>
      <c r="G693" s="314">
        <f>SUM(G694:G695)</f>
        <v>120</v>
      </c>
      <c r="H693" s="418">
        <f>SUM(H694:H695)</f>
        <v>0</v>
      </c>
      <c r="I693" s="419">
        <f>SUM(I694:I695)</f>
        <v>0</v>
      </c>
      <c r="J693" s="419">
        <f>SUM(J694:J695)</f>
        <v>0</v>
      </c>
      <c r="K693" s="89">
        <f t="shared" si="87"/>
        <v>240</v>
      </c>
      <c r="L693" s="89">
        <f t="shared" si="83"/>
        <v>120</v>
      </c>
      <c r="M693" s="11"/>
      <c r="N693" s="11"/>
      <c r="O693" s="11"/>
      <c r="P693" s="11"/>
      <c r="Q693" s="63">
        <f t="shared" si="94"/>
        <v>-120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17"/>
      <c r="B694" s="318"/>
      <c r="C694" s="679" t="s">
        <v>699</v>
      </c>
      <c r="D694" s="319"/>
      <c r="E694" s="327">
        <v>120</v>
      </c>
      <c r="F694" s="327">
        <f>SUM(F690:F691)</f>
        <v>0</v>
      </c>
      <c r="G694" s="322">
        <f>SUM(G690:G691)</f>
        <v>120</v>
      </c>
      <c r="H694" s="159">
        <f>ROUND(F694*H$7, )</f>
        <v>0</v>
      </c>
      <c r="I694" s="160">
        <f>ROUND(F694*I$7, )</f>
        <v>0</v>
      </c>
      <c r="J694" s="160">
        <f>ROUND(F694*J$7, )</f>
        <v>0</v>
      </c>
      <c r="K694" s="89">
        <f t="shared" si="87"/>
        <v>240</v>
      </c>
      <c r="L694" s="89">
        <f t="shared" si="83"/>
        <v>120</v>
      </c>
      <c r="M694" s="11"/>
      <c r="N694" s="11"/>
      <c r="O694" s="11"/>
      <c r="P694" s="11"/>
      <c r="Q694" s="63">
        <f t="shared" si="94"/>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17"/>
      <c r="B695" s="318"/>
      <c r="C695" s="679" t="s">
        <v>700</v>
      </c>
      <c r="D695" s="319"/>
      <c r="E695" s="321">
        <v>0</v>
      </c>
      <c r="F695" s="321"/>
      <c r="G695" s="322">
        <f>SUM(F695,E695)</f>
        <v>0</v>
      </c>
      <c r="H695" s="323">
        <f>ROUND(F695*H$7, )</f>
        <v>0</v>
      </c>
      <c r="I695" s="324">
        <f>ROUND(H695*I$7, )</f>
        <v>0</v>
      </c>
      <c r="J695" s="324">
        <f>ROUND(I695*J$7, )</f>
        <v>0</v>
      </c>
      <c r="K695" s="89">
        <f t="shared" si="87"/>
        <v>0</v>
      </c>
      <c r="L695" s="89">
        <f t="shared" si="83"/>
        <v>0</v>
      </c>
      <c r="M695" s="11"/>
      <c r="N695" s="11"/>
      <c r="O695" s="11"/>
      <c r="P695" s="11"/>
      <c r="Q695" s="63">
        <f t="shared" si="94"/>
        <v>-674</v>
      </c>
      <c r="R695" s="11"/>
      <c r="S695" s="11"/>
      <c r="T695" s="11"/>
      <c r="U695" s="11"/>
      <c r="V695" s="11"/>
      <c r="W695" s="11"/>
      <c r="X695" s="11"/>
      <c r="Y695" s="11"/>
      <c r="Z695" s="11"/>
      <c r="AA695" s="11"/>
      <c r="AB695" s="11"/>
      <c r="AC695" s="11"/>
      <c r="AD695" s="11"/>
      <c r="AE695" s="11"/>
      <c r="AF695" s="11"/>
      <c r="AG695" s="11"/>
      <c r="AH695" s="11"/>
      <c r="AI695" s="11"/>
      <c r="AJ695" s="11"/>
    </row>
    <row r="696" spans="1:36" ht="24" customHeight="1" x14ac:dyDescent="0.2">
      <c r="A696" s="737" t="s">
        <v>756</v>
      </c>
      <c r="B696" s="720"/>
      <c r="C696" s="725"/>
      <c r="D696" s="311" t="s">
        <v>757</v>
      </c>
      <c r="E696" s="304">
        <v>674</v>
      </c>
      <c r="F696" s="304">
        <f>SUM(F697,F698,F699)</f>
        <v>0</v>
      </c>
      <c r="G696" s="305">
        <f>SUM(G697,G698,G699)</f>
        <v>674</v>
      </c>
      <c r="H696" s="380">
        <f>SUM(H697,H698,H699)</f>
        <v>0</v>
      </c>
      <c r="I696" s="381">
        <f>SUM(I697,I698,I699)</f>
        <v>0</v>
      </c>
      <c r="J696" s="381">
        <f>SUM(J697,J698,J699)</f>
        <v>0</v>
      </c>
      <c r="K696" s="89">
        <f t="shared" si="87"/>
        <v>1348</v>
      </c>
      <c r="L696" s="89">
        <f t="shared" si="83"/>
        <v>674</v>
      </c>
      <c r="M696" s="11"/>
      <c r="N696" s="11"/>
      <c r="O696" s="11"/>
      <c r="P696" s="11"/>
      <c r="Q696" s="63">
        <f t="shared" si="94"/>
        <v>-674</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317"/>
      <c r="B697" s="318"/>
      <c r="C697" s="679" t="s">
        <v>699</v>
      </c>
      <c r="D697" s="325"/>
      <c r="E697" s="327">
        <v>674</v>
      </c>
      <c r="F697" s="327"/>
      <c r="G697" s="322">
        <f>SUM(F697,E697)</f>
        <v>674</v>
      </c>
      <c r="H697" s="159">
        <f>ROUND(F697*H$7, )</f>
        <v>0</v>
      </c>
      <c r="I697" s="160">
        <f>ROUND(F697*I$7, )</f>
        <v>0</v>
      </c>
      <c r="J697" s="160">
        <f>ROUND(F697*J$7, )</f>
        <v>0</v>
      </c>
      <c r="K697" s="89">
        <f t="shared" si="87"/>
        <v>1348</v>
      </c>
      <c r="L697" s="89">
        <f t="shared" si="83"/>
        <v>674</v>
      </c>
      <c r="M697" s="332">
        <v>0.1</v>
      </c>
      <c r="N697" s="420">
        <v>300</v>
      </c>
      <c r="O697" s="11"/>
      <c r="P697" s="11"/>
      <c r="Q697" s="63">
        <f t="shared" si="9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700</v>
      </c>
      <c r="D698" s="319"/>
      <c r="E698" s="327">
        <v>0</v>
      </c>
      <c r="F698" s="327"/>
      <c r="G698" s="322">
        <f>SUM(F698,E698)</f>
        <v>0</v>
      </c>
      <c r="H698" s="323">
        <f>ROUND(F698*H$7, )</f>
        <v>0</v>
      </c>
      <c r="I698" s="324">
        <f>ROUND(H698*I$7, )</f>
        <v>0</v>
      </c>
      <c r="J698" s="324">
        <f>ROUND(I698*J$7, )</f>
        <v>0</v>
      </c>
      <c r="K698" s="89">
        <f t="shared" si="87"/>
        <v>0</v>
      </c>
      <c r="L698" s="89">
        <f t="shared" si="83"/>
        <v>0</v>
      </c>
      <c r="M698" s="11"/>
      <c r="N698" s="11"/>
      <c r="O698" s="11"/>
      <c r="P698" s="11"/>
      <c r="Q698" s="63">
        <f t="shared" si="9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709</v>
      </c>
      <c r="D699" s="319"/>
      <c r="E699" s="327">
        <v>0</v>
      </c>
      <c r="F699" s="327">
        <f>SUM(F700,F701)</f>
        <v>0</v>
      </c>
      <c r="G699" s="422">
        <f>SUM(G700,G701)</f>
        <v>0</v>
      </c>
      <c r="H699" s="423">
        <f>SUM(H700,H701)</f>
        <v>0</v>
      </c>
      <c r="I699" s="424">
        <f>SUM(I700,I701)</f>
        <v>0</v>
      </c>
      <c r="J699" s="424">
        <f>SUM(J700,J701)</f>
        <v>0</v>
      </c>
      <c r="K699" s="89">
        <f t="shared" si="87"/>
        <v>0</v>
      </c>
      <c r="L699" s="89">
        <f t="shared" si="83"/>
        <v>0</v>
      </c>
      <c r="M699" s="11"/>
      <c r="N699" s="11"/>
      <c r="O699" s="11"/>
      <c r="P699" s="11"/>
      <c r="Q699" s="63">
        <f t="shared" si="9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699</v>
      </c>
      <c r="D700" s="319"/>
      <c r="E700" s="321">
        <v>0</v>
      </c>
      <c r="F700" s="321"/>
      <c r="G700" s="322">
        <f>SUM(F700,E700)</f>
        <v>0</v>
      </c>
      <c r="H700" s="323"/>
      <c r="I700" s="324"/>
      <c r="J700" s="324"/>
      <c r="K700" s="89">
        <f t="shared" si="87"/>
        <v>0</v>
      </c>
      <c r="L700" s="89">
        <f t="shared" si="83"/>
        <v>0</v>
      </c>
      <c r="M700" s="11"/>
      <c r="N700" s="11"/>
      <c r="O700" s="11"/>
      <c r="P700" s="11"/>
      <c r="Q700" s="63">
        <f t="shared" si="94"/>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317"/>
      <c r="B701" s="318"/>
      <c r="C701" s="679" t="s">
        <v>700</v>
      </c>
      <c r="D701" s="319"/>
      <c r="E701" s="321">
        <v>0</v>
      </c>
      <c r="F701" s="321"/>
      <c r="G701" s="322">
        <f>SUM(F701,E701)</f>
        <v>0</v>
      </c>
      <c r="H701" s="323"/>
      <c r="I701" s="324"/>
      <c r="J701" s="324"/>
      <c r="K701" s="89">
        <f t="shared" si="87"/>
        <v>0</v>
      </c>
      <c r="L701" s="89">
        <f t="shared" si="83"/>
        <v>0</v>
      </c>
      <c r="M701" s="11"/>
      <c r="N701" s="11"/>
      <c r="O701" s="11"/>
      <c r="P701" s="11"/>
      <c r="Q701" s="63">
        <f t="shared" si="94"/>
        <v>-9205</v>
      </c>
      <c r="R701" s="11"/>
      <c r="S701" s="11"/>
      <c r="T701" s="11"/>
      <c r="U701" s="11"/>
      <c r="V701" s="11"/>
      <c r="W701" s="11"/>
      <c r="X701" s="11"/>
      <c r="Y701" s="11"/>
      <c r="Z701" s="11"/>
      <c r="AA701" s="11"/>
      <c r="AB701" s="11"/>
      <c r="AC701" s="11"/>
      <c r="AD701" s="11"/>
      <c r="AE701" s="11"/>
      <c r="AF701" s="11"/>
      <c r="AG701" s="11"/>
      <c r="AH701" s="11"/>
      <c r="AI701" s="11"/>
      <c r="AJ701" s="11"/>
    </row>
    <row r="702" spans="1:36" ht="30.75" customHeight="1" x14ac:dyDescent="0.2">
      <c r="A702" s="737" t="s">
        <v>269</v>
      </c>
      <c r="B702" s="720"/>
      <c r="C702" s="721"/>
      <c r="D702" s="302" t="s">
        <v>758</v>
      </c>
      <c r="E702" s="304">
        <v>9205</v>
      </c>
      <c r="F702" s="304">
        <f>SUM(F708)</f>
        <v>0</v>
      </c>
      <c r="G702" s="305">
        <f>SUM(G708)</f>
        <v>9205</v>
      </c>
      <c r="H702" s="380">
        <f>SUM(H708)</f>
        <v>0</v>
      </c>
      <c r="I702" s="381">
        <f>SUM(I708)</f>
        <v>0</v>
      </c>
      <c r="J702" s="381">
        <f>SUM(J708)</f>
        <v>0</v>
      </c>
      <c r="K702" s="89">
        <f t="shared" si="87"/>
        <v>18410</v>
      </c>
      <c r="L702" s="89">
        <f t="shared" si="83"/>
        <v>9205</v>
      </c>
      <c r="M702" s="11"/>
      <c r="N702" s="11"/>
      <c r="O702" s="11"/>
      <c r="P702" s="11"/>
      <c r="Q702" s="63">
        <f t="shared" si="94"/>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425"/>
      <c r="B703" s="426" t="s">
        <v>698</v>
      </c>
      <c r="C703" s="682"/>
      <c r="D703" s="427"/>
      <c r="E703" s="429"/>
      <c r="F703" s="429"/>
      <c r="G703" s="430"/>
      <c r="H703" s="431">
        <f>ROUND(F703*H$7, )</f>
        <v>0</v>
      </c>
      <c r="I703" s="432">
        <f>ROUND(H703*I$7, )</f>
        <v>0</v>
      </c>
      <c r="J703" s="432">
        <f>ROUND(I703*J$7, )</f>
        <v>0</v>
      </c>
      <c r="K703" s="89">
        <f t="shared" si="87"/>
        <v>0</v>
      </c>
      <c r="L703" s="89">
        <f t="shared" si="83"/>
        <v>0</v>
      </c>
      <c r="M703" s="11"/>
      <c r="N703" s="11"/>
      <c r="O703" s="11"/>
      <c r="P703" s="11"/>
      <c r="Q703" s="63">
        <f t="shared" si="9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759</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4"/>
        <v>0</v>
      </c>
      <c r="R704" s="11"/>
      <c r="S704" s="11"/>
      <c r="T704" s="11"/>
      <c r="U704" s="11"/>
      <c r="V704" s="11"/>
      <c r="W704" s="11"/>
      <c r="X704" s="11"/>
      <c r="Y704" s="11"/>
      <c r="Z704" s="11"/>
      <c r="AA704" s="11"/>
      <c r="AB704" s="11"/>
      <c r="AC704" s="11"/>
      <c r="AD704" s="11"/>
      <c r="AE704" s="11"/>
      <c r="AF704" s="11"/>
      <c r="AG704" s="11"/>
      <c r="AH704" s="11"/>
      <c r="AI704" s="11"/>
      <c r="AJ704" s="11"/>
    </row>
    <row r="705" spans="1:36" ht="63.75" hidden="1" customHeight="1" x14ac:dyDescent="0.2">
      <c r="A705" s="425"/>
      <c r="B705" s="433"/>
      <c r="C705" s="680" t="s">
        <v>760</v>
      </c>
      <c r="D705" s="394"/>
      <c r="E705" s="429">
        <v>0</v>
      </c>
      <c r="F705" s="429"/>
      <c r="G705" s="430">
        <f>SUM(F705,E705)</f>
        <v>0</v>
      </c>
      <c r="H705" s="431">
        <f>ROUND(F705*H$7, )</f>
        <v>0</v>
      </c>
      <c r="I705" s="432">
        <f>ROUND(F705*I$7, )</f>
        <v>0</v>
      </c>
      <c r="J705" s="432">
        <f>ROUND(F705*J$7, )</f>
        <v>0</v>
      </c>
      <c r="K705" s="89">
        <f t="shared" si="87"/>
        <v>0</v>
      </c>
      <c r="L705" s="89">
        <f t="shared" si="83"/>
        <v>0</v>
      </c>
      <c r="M705" s="11"/>
      <c r="N705" s="11"/>
      <c r="O705" s="11"/>
      <c r="P705" s="11"/>
      <c r="Q705" s="63">
        <f t="shared" si="94"/>
        <v>-9205</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425"/>
      <c r="B706" s="433"/>
      <c r="C706" s="680" t="s">
        <v>943</v>
      </c>
      <c r="D706" s="394"/>
      <c r="E706" s="326">
        <v>9205</v>
      </c>
      <c r="F706" s="326"/>
      <c r="G706" s="430">
        <f>SUM(F706,E706)</f>
        <v>9205</v>
      </c>
      <c r="H706" s="431">
        <f>ROUND(F706*H$7, )</f>
        <v>0</v>
      </c>
      <c r="I706" s="432">
        <f>ROUND(F706*I$7, )</f>
        <v>0</v>
      </c>
      <c r="J706" s="432">
        <f>ROUND(F706*J$7, )</f>
        <v>0</v>
      </c>
      <c r="K706" s="89">
        <f t="shared" si="87"/>
        <v>18410</v>
      </c>
      <c r="L706" s="89">
        <f t="shared" si="83"/>
        <v>9205</v>
      </c>
      <c r="M706" s="11"/>
      <c r="N706" s="11"/>
      <c r="O706" s="11"/>
      <c r="P706" s="11"/>
      <c r="Q706" s="63">
        <f t="shared" si="94"/>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17"/>
      <c r="B707" s="318"/>
      <c r="C707" s="679" t="s">
        <v>709</v>
      </c>
      <c r="D707" s="319"/>
      <c r="E707" s="342">
        <v>0</v>
      </c>
      <c r="F707" s="342"/>
      <c r="G707" s="422">
        <f>SUM(F707,E707)</f>
        <v>0</v>
      </c>
      <c r="H707" s="423">
        <f>SUM(H708,H709)</f>
        <v>0</v>
      </c>
      <c r="I707" s="424">
        <f>SUM(I708,I709)</f>
        <v>0</v>
      </c>
      <c r="J707" s="424">
        <f>SUM(J708,J709)</f>
        <v>0</v>
      </c>
      <c r="K707" s="89">
        <f t="shared" si="87"/>
        <v>0</v>
      </c>
      <c r="L707" s="89">
        <f t="shared" si="83"/>
        <v>0</v>
      </c>
      <c r="M707" s="11"/>
      <c r="N707" s="11"/>
      <c r="O707" s="11"/>
      <c r="P707" s="11"/>
      <c r="Q707" s="63">
        <f t="shared" si="94"/>
        <v>-9205</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317"/>
      <c r="B708" s="318"/>
      <c r="C708" s="679" t="s">
        <v>699</v>
      </c>
      <c r="D708" s="325"/>
      <c r="E708" s="327">
        <v>9205</v>
      </c>
      <c r="F708" s="327">
        <f>F706</f>
        <v>0</v>
      </c>
      <c r="G708" s="322">
        <f>SUM(F708,E708)</f>
        <v>9205</v>
      </c>
      <c r="H708" s="330">
        <f>ROUND(F708*H$7, )</f>
        <v>0</v>
      </c>
      <c r="I708" s="331">
        <f>ROUND(F708*I$7, )</f>
        <v>0</v>
      </c>
      <c r="J708" s="331">
        <f>ROUND(F708*J$7, )</f>
        <v>0</v>
      </c>
      <c r="K708" s="89">
        <f t="shared" si="87"/>
        <v>18410</v>
      </c>
      <c r="L708" s="89">
        <f t="shared" si="83"/>
        <v>9205</v>
      </c>
      <c r="M708" s="11"/>
      <c r="N708" s="11"/>
      <c r="O708" s="11"/>
      <c r="P708" s="11"/>
      <c r="Q708" s="63">
        <f t="shared" si="94"/>
        <v>0</v>
      </c>
      <c r="R708" s="11"/>
      <c r="S708" s="11"/>
      <c r="T708" s="11"/>
      <c r="U708" s="11"/>
      <c r="V708" s="11"/>
      <c r="W708" s="11"/>
      <c r="X708" s="11"/>
      <c r="Y708" s="11"/>
      <c r="Z708" s="11"/>
      <c r="AA708" s="11"/>
      <c r="AB708" s="11"/>
      <c r="AC708" s="11"/>
      <c r="AD708" s="11"/>
      <c r="AE708" s="11"/>
      <c r="AF708" s="11"/>
      <c r="AG708" s="11"/>
      <c r="AH708" s="11"/>
      <c r="AI708" s="11"/>
      <c r="AJ708" s="11"/>
    </row>
    <row r="709" spans="1:36" ht="25.5" hidden="1" customHeight="1" x14ac:dyDescent="0.2">
      <c r="A709" s="737" t="s">
        <v>754</v>
      </c>
      <c r="B709" s="720"/>
      <c r="C709" s="721"/>
      <c r="D709" s="347"/>
      <c r="E709" s="349">
        <v>0</v>
      </c>
      <c r="F709" s="349">
        <f>SUM(F711:F712)</f>
        <v>0</v>
      </c>
      <c r="G709" s="350">
        <f>SUM(G711:G712)</f>
        <v>0</v>
      </c>
      <c r="H709" s="351">
        <f>SUM(H711:H712)</f>
        <v>0</v>
      </c>
      <c r="I709" s="352">
        <f>SUM(I711:I712)</f>
        <v>0</v>
      </c>
      <c r="J709" s="352">
        <f>SUM(J711:J712)</f>
        <v>0</v>
      </c>
      <c r="K709" s="89">
        <f t="shared" si="87"/>
        <v>0</v>
      </c>
      <c r="L709" s="89">
        <f t="shared" si="83"/>
        <v>0</v>
      </c>
      <c r="M709" s="11"/>
      <c r="N709" s="11"/>
      <c r="O709" s="11"/>
      <c r="P709" s="11"/>
      <c r="Q709" s="63">
        <f t="shared" si="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25"/>
      <c r="B710" s="426" t="s">
        <v>698</v>
      </c>
      <c r="C710" s="682"/>
      <c r="D710" s="427"/>
      <c r="E710" s="429">
        <v>0</v>
      </c>
      <c r="F710" s="429"/>
      <c r="G710" s="430">
        <f>SUM(F710,E710)</f>
        <v>0</v>
      </c>
      <c r="H710" s="431">
        <f>ROUND(F710*H$7, )</f>
        <v>0</v>
      </c>
      <c r="I710" s="432">
        <f t="shared" ref="I710:J712" si="97">ROUND(H710*I$7, )</f>
        <v>0</v>
      </c>
      <c r="J710" s="432">
        <f t="shared" si="97"/>
        <v>0</v>
      </c>
      <c r="K710" s="89">
        <f t="shared" si="87"/>
        <v>0</v>
      </c>
      <c r="L710" s="89">
        <f t="shared" si="83"/>
        <v>0</v>
      </c>
      <c r="M710" s="11"/>
      <c r="N710" s="11"/>
      <c r="O710" s="11"/>
      <c r="P710" s="11"/>
      <c r="Q710" s="63">
        <f t="shared" si="94"/>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699</v>
      </c>
      <c r="D711" s="319"/>
      <c r="E711" s="151">
        <v>0</v>
      </c>
      <c r="F711" s="151"/>
      <c r="G711" s="322">
        <f>SUM(F711,E711)</f>
        <v>0</v>
      </c>
      <c r="H711" s="434">
        <f>ROUND(F711*H$7, )</f>
        <v>0</v>
      </c>
      <c r="I711" s="435">
        <f t="shared" si="97"/>
        <v>0</v>
      </c>
      <c r="J711" s="435">
        <f t="shared" si="97"/>
        <v>0</v>
      </c>
      <c r="K711" s="89">
        <f t="shared" si="87"/>
        <v>0</v>
      </c>
      <c r="L711" s="89">
        <f t="shared" si="83"/>
        <v>0</v>
      </c>
      <c r="M711" s="11"/>
      <c r="N711" s="11"/>
      <c r="O711" s="11"/>
      <c r="P711" s="11"/>
      <c r="Q711" s="63">
        <f t="shared" ref="Q711:Q774" si="98">F712-G712</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c r="B712" s="318"/>
      <c r="C712" s="679" t="s">
        <v>700</v>
      </c>
      <c r="D712" s="319"/>
      <c r="E712" s="321">
        <v>0</v>
      </c>
      <c r="F712" s="321"/>
      <c r="G712" s="322">
        <f>SUM(F712,E712)</f>
        <v>0</v>
      </c>
      <c r="H712" s="323">
        <f>ROUND(F712*H$7, )</f>
        <v>0</v>
      </c>
      <c r="I712" s="324">
        <f t="shared" si="97"/>
        <v>0</v>
      </c>
      <c r="J712" s="324">
        <f t="shared" si="97"/>
        <v>0</v>
      </c>
      <c r="K712" s="89">
        <f t="shared" si="87"/>
        <v>0</v>
      </c>
      <c r="L712" s="89">
        <f t="shared" si="83"/>
        <v>0</v>
      </c>
      <c r="M712" s="11"/>
      <c r="N712" s="11"/>
      <c r="O712" s="11"/>
      <c r="P712" s="11"/>
      <c r="Q712" s="63">
        <f t="shared" si="98"/>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t="s">
        <v>761</v>
      </c>
      <c r="B713" s="300"/>
      <c r="C713" s="301"/>
      <c r="D713" s="302" t="s">
        <v>762</v>
      </c>
      <c r="E713" s="349">
        <v>0</v>
      </c>
      <c r="F713" s="349">
        <f>SUM(F715:F716)</f>
        <v>0</v>
      </c>
      <c r="G713" s="350">
        <f>SUM(G715:G716)</f>
        <v>0</v>
      </c>
      <c r="H713" s="351">
        <f>SUM(H715:H716)</f>
        <v>0</v>
      </c>
      <c r="I713" s="352">
        <f>SUM(I715:I716)</f>
        <v>0</v>
      </c>
      <c r="J713" s="352">
        <f>SUM(J715:J716)</f>
        <v>0</v>
      </c>
      <c r="K713" s="89">
        <f t="shared" si="87"/>
        <v>0</v>
      </c>
      <c r="L713" s="89">
        <f t="shared" si="83"/>
        <v>0</v>
      </c>
      <c r="M713" s="11"/>
      <c r="N713" s="11"/>
      <c r="O713" s="11"/>
      <c r="P713" s="11"/>
      <c r="Q713" s="63">
        <f t="shared" si="98"/>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25"/>
      <c r="B714" s="426" t="s">
        <v>698</v>
      </c>
      <c r="C714" s="682"/>
      <c r="D714" s="427"/>
      <c r="E714" s="429">
        <v>0</v>
      </c>
      <c r="F714" s="429"/>
      <c r="G714" s="430">
        <f>SUM(F714,E714)</f>
        <v>0</v>
      </c>
      <c r="H714" s="431">
        <f>ROUND(F714*H$7, )</f>
        <v>0</v>
      </c>
      <c r="I714" s="432">
        <f t="shared" ref="I714:J716" si="99">ROUND(H714*I$7, )</f>
        <v>0</v>
      </c>
      <c r="J714" s="432">
        <f t="shared" si="99"/>
        <v>0</v>
      </c>
      <c r="K714" s="89">
        <f t="shared" si="87"/>
        <v>0</v>
      </c>
      <c r="L714" s="89">
        <f t="shared" si="83"/>
        <v>0</v>
      </c>
      <c r="M714" s="11"/>
      <c r="N714" s="11"/>
      <c r="O714" s="11"/>
      <c r="P714" s="11"/>
      <c r="Q714" s="63">
        <f t="shared" si="98"/>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699</v>
      </c>
      <c r="D715" s="325"/>
      <c r="E715" s="151">
        <v>0</v>
      </c>
      <c r="F715" s="151"/>
      <c r="G715" s="322">
        <f>SUM(F715,E715)</f>
        <v>0</v>
      </c>
      <c r="H715" s="434">
        <f>ROUND(F715*H$7, )</f>
        <v>0</v>
      </c>
      <c r="I715" s="435">
        <f t="shared" si="99"/>
        <v>0</v>
      </c>
      <c r="J715" s="435">
        <f t="shared" si="99"/>
        <v>0</v>
      </c>
      <c r="K715" s="89">
        <f t="shared" si="87"/>
        <v>0</v>
      </c>
      <c r="L715" s="89">
        <f t="shared" si="83"/>
        <v>0</v>
      </c>
      <c r="M715" s="11"/>
      <c r="N715" s="11"/>
      <c r="O715" s="11"/>
      <c r="P715" s="11"/>
      <c r="Q715" s="63">
        <f t="shared" si="98"/>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17"/>
      <c r="B716" s="318"/>
      <c r="C716" s="679" t="s">
        <v>700</v>
      </c>
      <c r="D716" s="319"/>
      <c r="E716" s="321">
        <v>0</v>
      </c>
      <c r="F716" s="321"/>
      <c r="G716" s="322">
        <f>SUM(F716,E716)</f>
        <v>0</v>
      </c>
      <c r="H716" s="323">
        <f>ROUND(F716*H$7, )</f>
        <v>0</v>
      </c>
      <c r="I716" s="324">
        <f t="shared" si="99"/>
        <v>0</v>
      </c>
      <c r="J716" s="324">
        <f t="shared" si="99"/>
        <v>0</v>
      </c>
      <c r="K716" s="89">
        <f t="shared" si="87"/>
        <v>0</v>
      </c>
      <c r="L716" s="89">
        <f t="shared" si="83"/>
        <v>0</v>
      </c>
      <c r="M716" s="11"/>
      <c r="N716" s="11"/>
      <c r="O716" s="11"/>
      <c r="P716" s="11"/>
      <c r="Q716" s="63">
        <f t="shared" si="98"/>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t="s">
        <v>763</v>
      </c>
      <c r="B717" s="300"/>
      <c r="C717" s="301"/>
      <c r="D717" s="436" t="s">
        <v>762</v>
      </c>
      <c r="E717" s="349">
        <v>0</v>
      </c>
      <c r="F717" s="349">
        <f>SUM(F719:F720)</f>
        <v>0</v>
      </c>
      <c r="G717" s="350">
        <f>SUM(G719:G720)</f>
        <v>0</v>
      </c>
      <c r="H717" s="351">
        <f>SUM(H719:H720)</f>
        <v>0</v>
      </c>
      <c r="I717" s="352">
        <f>SUM(I719:I720)</f>
        <v>0</v>
      </c>
      <c r="J717" s="352">
        <f>SUM(J719:J720)</f>
        <v>0</v>
      </c>
      <c r="K717" s="89">
        <f t="shared" si="87"/>
        <v>0</v>
      </c>
      <c r="L717" s="89">
        <f t="shared" si="83"/>
        <v>0</v>
      </c>
      <c r="M717" s="11"/>
      <c r="N717" s="11"/>
      <c r="O717" s="11"/>
      <c r="P717" s="11"/>
      <c r="Q717" s="63">
        <f t="shared" si="98"/>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425"/>
      <c r="B718" s="426" t="s">
        <v>698</v>
      </c>
      <c r="C718" s="682"/>
      <c r="D718" s="427"/>
      <c r="E718" s="429">
        <v>0</v>
      </c>
      <c r="F718" s="429"/>
      <c r="G718" s="430">
        <f>SUM(F718,E718)</f>
        <v>0</v>
      </c>
      <c r="H718" s="431">
        <f>ROUND(F718*H$7, )</f>
        <v>0</v>
      </c>
      <c r="I718" s="432">
        <f t="shared" ref="I718:J720" si="100">ROUND(H718*I$7, )</f>
        <v>0</v>
      </c>
      <c r="J718" s="432">
        <f t="shared" si="100"/>
        <v>0</v>
      </c>
      <c r="K718" s="89">
        <f t="shared" si="87"/>
        <v>0</v>
      </c>
      <c r="L718" s="89">
        <f t="shared" si="83"/>
        <v>0</v>
      </c>
      <c r="M718" s="11"/>
      <c r="N718" s="11"/>
      <c r="O718" s="11"/>
      <c r="P718" s="11"/>
      <c r="Q718" s="63">
        <f t="shared" si="98"/>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699</v>
      </c>
      <c r="D719" s="325"/>
      <c r="E719" s="151">
        <v>0</v>
      </c>
      <c r="F719" s="151"/>
      <c r="G719" s="322">
        <f>SUM(F719,E719)</f>
        <v>0</v>
      </c>
      <c r="H719" s="434">
        <f>ROUND(F719*H$7, )</f>
        <v>0</v>
      </c>
      <c r="I719" s="435">
        <f t="shared" si="100"/>
        <v>0</v>
      </c>
      <c r="J719" s="435">
        <f t="shared" si="100"/>
        <v>0</v>
      </c>
      <c r="K719" s="89">
        <f t="shared" si="87"/>
        <v>0</v>
      </c>
      <c r="L719" s="89">
        <f t="shared" si="83"/>
        <v>0</v>
      </c>
      <c r="M719" s="11"/>
      <c r="N719" s="11"/>
      <c r="O719" s="11"/>
      <c r="P719" s="11"/>
      <c r="Q719" s="63">
        <f t="shared" si="98"/>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17"/>
      <c r="B720" s="318"/>
      <c r="C720" s="679" t="s">
        <v>700</v>
      </c>
      <c r="D720" s="319"/>
      <c r="E720" s="321">
        <v>0</v>
      </c>
      <c r="F720" s="321"/>
      <c r="G720" s="322">
        <f>SUM(F720,E720)</f>
        <v>0</v>
      </c>
      <c r="H720" s="323">
        <f>ROUND(F720*H$7, )</f>
        <v>0</v>
      </c>
      <c r="I720" s="324">
        <f t="shared" si="100"/>
        <v>0</v>
      </c>
      <c r="J720" s="324">
        <f t="shared" si="100"/>
        <v>0</v>
      </c>
      <c r="K720" s="89">
        <f t="shared" si="87"/>
        <v>0</v>
      </c>
      <c r="L720" s="89">
        <f t="shared" si="83"/>
        <v>0</v>
      </c>
      <c r="M720" s="11"/>
      <c r="N720" s="11"/>
      <c r="O720" s="11"/>
      <c r="P720" s="11"/>
      <c r="Q720" s="63">
        <f t="shared" si="98"/>
        <v>-10</v>
      </c>
      <c r="R720" s="11"/>
      <c r="S720" s="11"/>
      <c r="T720" s="11"/>
      <c r="U720" s="11"/>
      <c r="V720" s="11"/>
      <c r="W720" s="11"/>
      <c r="X720" s="11"/>
      <c r="Y720" s="11"/>
      <c r="Z720" s="11"/>
      <c r="AA720" s="11"/>
      <c r="AB720" s="11"/>
      <c r="AC720" s="11"/>
      <c r="AD720" s="11"/>
      <c r="AE720" s="11"/>
      <c r="AF720" s="11"/>
      <c r="AG720" s="11"/>
      <c r="AH720" s="11"/>
      <c r="AI720" s="11"/>
      <c r="AJ720" s="11"/>
    </row>
    <row r="721" spans="1:36" ht="24" customHeight="1" x14ac:dyDescent="0.2">
      <c r="A721" s="299" t="s">
        <v>764</v>
      </c>
      <c r="B721" s="300"/>
      <c r="C721" s="301"/>
      <c r="D721" s="302" t="s">
        <v>765</v>
      </c>
      <c r="E721" s="349">
        <v>10</v>
      </c>
      <c r="F721" s="349">
        <f>SUM(F722)</f>
        <v>0</v>
      </c>
      <c r="G721" s="350">
        <f>SUM(G722)</f>
        <v>10</v>
      </c>
      <c r="H721" s="437">
        <f>SUM(H722)</f>
        <v>0</v>
      </c>
      <c r="I721" s="438">
        <f>SUM(I722)</f>
        <v>0</v>
      </c>
      <c r="J721" s="438">
        <f>SUM(J722)</f>
        <v>0</v>
      </c>
      <c r="K721" s="89">
        <f t="shared" si="87"/>
        <v>20</v>
      </c>
      <c r="L721" s="89">
        <f t="shared" si="83"/>
        <v>10</v>
      </c>
      <c r="M721" s="11"/>
      <c r="N721" s="11"/>
      <c r="O721" s="11"/>
      <c r="P721" s="11"/>
      <c r="Q721" s="63">
        <f t="shared" si="98"/>
        <v>-10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17"/>
      <c r="B722" s="318"/>
      <c r="C722" s="679" t="s">
        <v>700</v>
      </c>
      <c r="D722" s="325"/>
      <c r="E722" s="646">
        <v>10</v>
      </c>
      <c r="F722" s="342"/>
      <c r="G722" s="322">
        <f>SUM(F722,E722)</f>
        <v>10</v>
      </c>
      <c r="H722" s="323"/>
      <c r="I722" s="324"/>
      <c r="J722" s="324"/>
      <c r="K722" s="89">
        <f t="shared" si="87"/>
        <v>20</v>
      </c>
      <c r="L722" s="89">
        <f t="shared" si="83"/>
        <v>10</v>
      </c>
      <c r="M722" s="11"/>
      <c r="N722" s="11"/>
      <c r="O722" s="11"/>
      <c r="P722" s="11"/>
      <c r="Q722" s="63">
        <f t="shared" si="98"/>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269" t="s">
        <v>766</v>
      </c>
      <c r="B723" s="270"/>
      <c r="C723" s="271"/>
      <c r="D723" s="272"/>
      <c r="E723" s="298">
        <v>50276.5</v>
      </c>
      <c r="F723" s="298">
        <f>SUM(F727,F730,F733,F736,F739,F744,F747,F762,F750,F742,F765)</f>
        <v>0</v>
      </c>
      <c r="G723" s="275">
        <f>SUM(G727,G730,G733,G736,G739,G744,G747,G762,G750,G742,G765)</f>
        <v>50276.5</v>
      </c>
      <c r="H723" s="276">
        <f>SUM(H727,H730,H733,H736,H739,H744,H747,H762,H750,H742,H765)</f>
        <v>0</v>
      </c>
      <c r="I723" s="277">
        <f>SUM(I727,I730,I733,I736,I739,I744,I747,I762,I750,I742,I765)</f>
        <v>0</v>
      </c>
      <c r="J723" s="277">
        <f>SUM(J727,J730,J733,J736,J739,J744,J747,J762,J750,J742,J765)</f>
        <v>0</v>
      </c>
      <c r="K723" s="89">
        <f t="shared" si="87"/>
        <v>100553</v>
      </c>
      <c r="L723" s="89">
        <f t="shared" si="83"/>
        <v>50276.5</v>
      </c>
      <c r="M723" s="11"/>
      <c r="N723" s="11"/>
      <c r="O723" s="11"/>
      <c r="P723" s="11"/>
      <c r="Q723" s="63">
        <f t="shared" si="98"/>
        <v>-50276.5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718</v>
      </c>
      <c r="C724" s="355"/>
      <c r="D724" s="356"/>
      <c r="E724" s="358">
        <v>50276.5</v>
      </c>
      <c r="F724" s="358">
        <f>SUM(F725:F726)</f>
        <v>0</v>
      </c>
      <c r="G724" s="359">
        <f>SUM(G725:G726)</f>
        <v>50276.5</v>
      </c>
      <c r="H724" s="360">
        <f>SUM(H725:H726)</f>
        <v>0</v>
      </c>
      <c r="I724" s="361">
        <f>SUM(I725:I726)</f>
        <v>0</v>
      </c>
      <c r="J724" s="361">
        <f>SUM(J725:J726)</f>
        <v>0</v>
      </c>
      <c r="K724" s="89">
        <f t="shared" si="87"/>
        <v>100553</v>
      </c>
      <c r="L724" s="89">
        <f t="shared" si="83"/>
        <v>50276.5</v>
      </c>
      <c r="M724" s="11"/>
      <c r="N724" s="11"/>
      <c r="O724" s="11"/>
      <c r="P724" s="11"/>
      <c r="Q724" s="63">
        <f t="shared" si="98"/>
        <v>-8025.5</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699</v>
      </c>
      <c r="C725" s="355"/>
      <c r="D725" s="356"/>
      <c r="E725" s="440">
        <v>8025.5</v>
      </c>
      <c r="F725" s="440">
        <f>SUM(F728,F731,F734,F737,F740,F745,F748,F763,F760)</f>
        <v>0</v>
      </c>
      <c r="G725" s="365">
        <f>SUM(G728,G731,G734,G737,G740,G745,G748,G763,G760)</f>
        <v>8025.5</v>
      </c>
      <c r="H725" s="441">
        <f>SUM(H728,H731,H734,H737,H740,H745,H748,H763,H760)</f>
        <v>0</v>
      </c>
      <c r="I725" s="442">
        <f>SUM(I728,I731,I734,I737,I740,I745,I748,I763,I760)</f>
        <v>0</v>
      </c>
      <c r="J725" s="442">
        <f>SUM(J728,J731,J734,J737,J740,J745,J748,J763,J760)</f>
        <v>0</v>
      </c>
      <c r="K725" s="89">
        <f t="shared" si="87"/>
        <v>16051</v>
      </c>
      <c r="L725" s="89">
        <f t="shared" si="83"/>
        <v>8025.5</v>
      </c>
      <c r="M725" s="11"/>
      <c r="N725" s="11"/>
      <c r="O725" s="11"/>
      <c r="P725" s="11"/>
      <c r="Q725" s="63">
        <f t="shared" si="98"/>
        <v>-42251</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53"/>
      <c r="B726" s="354" t="s">
        <v>700</v>
      </c>
      <c r="C726" s="355"/>
      <c r="D726" s="356"/>
      <c r="E726" s="444">
        <v>42251</v>
      </c>
      <c r="F726" s="444">
        <f>SUM(F729,F732,F735,F738,F741,F746,F749,F764,F761,F743,F766)</f>
        <v>0</v>
      </c>
      <c r="G726" s="359">
        <f>SUM(G729,G732,G735,G738,G741,G746,G749,G764,G761,G743,G766)</f>
        <v>42251</v>
      </c>
      <c r="H726" s="360">
        <f>SUM(H729,H732,H735,H738,H741,H746,H749,H764,H761,H743,H766)</f>
        <v>0</v>
      </c>
      <c r="I726" s="361">
        <f>SUM(I729,I732,I735,I738,I741,I746,I749,I764,I761,I743,I766)</f>
        <v>0</v>
      </c>
      <c r="J726" s="361">
        <f>SUM(J729,J732,J735,J738,J741,J746,J749,J764,J761,J743,J766)</f>
        <v>0</v>
      </c>
      <c r="K726" s="89">
        <f t="shared" si="87"/>
        <v>84502</v>
      </c>
      <c r="L726" s="89">
        <f t="shared" si="83"/>
        <v>42251</v>
      </c>
      <c r="M726" s="11"/>
      <c r="N726" s="11"/>
      <c r="O726" s="11"/>
      <c r="P726" s="11"/>
      <c r="Q726" s="63">
        <f t="shared" si="98"/>
        <v>-9509</v>
      </c>
      <c r="R726" s="11"/>
      <c r="S726" s="11"/>
      <c r="T726" s="11"/>
      <c r="U726" s="11"/>
      <c r="V726" s="11"/>
      <c r="W726" s="11"/>
      <c r="X726" s="11"/>
      <c r="Y726" s="11"/>
      <c r="Z726" s="11"/>
      <c r="AA726" s="11"/>
      <c r="AB726" s="11"/>
      <c r="AC726" s="11"/>
      <c r="AD726" s="11"/>
      <c r="AE726" s="11"/>
      <c r="AF726" s="11"/>
      <c r="AG726" s="11"/>
      <c r="AH726" s="11"/>
      <c r="AI726" s="11"/>
      <c r="AJ726" s="11"/>
    </row>
    <row r="727" spans="1:36" ht="24" customHeight="1" x14ac:dyDescent="0.2">
      <c r="A727" s="308" t="s">
        <v>767</v>
      </c>
      <c r="B727" s="309"/>
      <c r="C727" s="310"/>
      <c r="D727" s="311" t="s">
        <v>768</v>
      </c>
      <c r="E727" s="313">
        <v>9509</v>
      </c>
      <c r="F727" s="313">
        <f>SUM(F729,F728)</f>
        <v>0</v>
      </c>
      <c r="G727" s="314">
        <f>SUM(G729,G728)</f>
        <v>9509</v>
      </c>
      <c r="H727" s="315">
        <f>SUM(H729,H728)</f>
        <v>0</v>
      </c>
      <c r="I727" s="316">
        <f>SUM(I729,I728)</f>
        <v>0</v>
      </c>
      <c r="J727" s="316">
        <f>SUM(J729,J728)</f>
        <v>0</v>
      </c>
      <c r="K727" s="89">
        <f t="shared" si="87"/>
        <v>19018</v>
      </c>
      <c r="L727" s="89">
        <f t="shared" si="83"/>
        <v>9509</v>
      </c>
      <c r="M727" s="11"/>
      <c r="N727" s="11"/>
      <c r="O727" s="11"/>
      <c r="P727" s="11"/>
      <c r="Q727" s="63">
        <f t="shared" si="98"/>
        <v>-2500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699</v>
      </c>
      <c r="D728" s="325"/>
      <c r="E728" s="327">
        <v>2500</v>
      </c>
      <c r="F728" s="327"/>
      <c r="G728" s="322">
        <f>SUM(F728,E728)</f>
        <v>2500</v>
      </c>
      <c r="H728" s="323">
        <f>ROUND(F728*H$7, )</f>
        <v>0</v>
      </c>
      <c r="I728" s="324">
        <f>ROUND(F728*I$7, )</f>
        <v>0</v>
      </c>
      <c r="J728" s="324">
        <f>ROUND(F728*J$7, )</f>
        <v>0</v>
      </c>
      <c r="K728" s="89">
        <f t="shared" si="87"/>
        <v>5000</v>
      </c>
      <c r="L728" s="89">
        <f t="shared" si="83"/>
        <v>2500</v>
      </c>
      <c r="M728" s="11"/>
      <c r="N728" s="11"/>
      <c r="O728" s="11"/>
      <c r="P728" s="11"/>
      <c r="Q728" s="63">
        <f t="shared" si="98"/>
        <v>-7009</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317"/>
      <c r="B729" s="318"/>
      <c r="C729" s="679" t="s">
        <v>700</v>
      </c>
      <c r="D729" s="325"/>
      <c r="E729" s="327">
        <v>7009</v>
      </c>
      <c r="F729" s="327"/>
      <c r="G729" s="322">
        <f>SUM(F729,E729)</f>
        <v>7009</v>
      </c>
      <c r="H729" s="330">
        <f>ROUND(F729*H$7, )</f>
        <v>0</v>
      </c>
      <c r="I729" s="331">
        <f>ROUND(F729*I$7, )</f>
        <v>0</v>
      </c>
      <c r="J729" s="331">
        <f>ROUND(F729*J$7, )</f>
        <v>0</v>
      </c>
      <c r="K729" s="89">
        <f t="shared" si="87"/>
        <v>14018</v>
      </c>
      <c r="L729" s="89">
        <f t="shared" si="83"/>
        <v>7009</v>
      </c>
      <c r="M729" s="11"/>
      <c r="N729" s="63">
        <f>G729-18-1539</f>
        <v>5452</v>
      </c>
      <c r="O729" s="11"/>
      <c r="P729" s="11"/>
      <c r="Q729" s="63">
        <f t="shared" si="98"/>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08" t="s">
        <v>769</v>
      </c>
      <c r="B730" s="309"/>
      <c r="C730" s="310"/>
      <c r="D730" s="421"/>
      <c r="E730" s="446">
        <v>0</v>
      </c>
      <c r="F730" s="446">
        <f>SUM(F732,F731)</f>
        <v>0</v>
      </c>
      <c r="G730" s="447">
        <f>SUM(G732,G731)</f>
        <v>0</v>
      </c>
      <c r="H730" s="448">
        <f>ROUND(F730*H$7, )</f>
        <v>0</v>
      </c>
      <c r="I730" s="449">
        <f t="shared" ref="I730:J732" si="101">ROUND(H730*I$7, )</f>
        <v>0</v>
      </c>
      <c r="J730" s="449">
        <f t="shared" si="101"/>
        <v>0</v>
      </c>
      <c r="K730" s="89">
        <f t="shared" si="87"/>
        <v>0</v>
      </c>
      <c r="L730" s="89">
        <f t="shared" si="83"/>
        <v>0</v>
      </c>
      <c r="M730" s="11"/>
      <c r="N730" s="11"/>
      <c r="O730" s="11"/>
      <c r="P730" s="11"/>
      <c r="Q730" s="63">
        <f t="shared" si="98"/>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699</v>
      </c>
      <c r="D731" s="319"/>
      <c r="E731" s="321">
        <v>0</v>
      </c>
      <c r="F731" s="321"/>
      <c r="G731" s="322">
        <f>SUM(F731,E731)</f>
        <v>0</v>
      </c>
      <c r="H731" s="323">
        <f>ROUND(F731*H$7, )</f>
        <v>0</v>
      </c>
      <c r="I731" s="324">
        <f t="shared" si="101"/>
        <v>0</v>
      </c>
      <c r="J731" s="324">
        <f t="shared" si="101"/>
        <v>0</v>
      </c>
      <c r="K731" s="89">
        <f t="shared" si="87"/>
        <v>0</v>
      </c>
      <c r="L731" s="89">
        <f t="shared" si="83"/>
        <v>0</v>
      </c>
      <c r="M731" s="11"/>
      <c r="N731" s="11"/>
      <c r="O731" s="11"/>
      <c r="P731" s="11"/>
      <c r="Q731" s="63">
        <f t="shared" si="98"/>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17"/>
      <c r="B732" s="318"/>
      <c r="C732" s="679" t="s">
        <v>700</v>
      </c>
      <c r="D732" s="319"/>
      <c r="E732" s="321">
        <v>0</v>
      </c>
      <c r="F732" s="321"/>
      <c r="G732" s="322">
        <f>SUM(F732,E732)</f>
        <v>0</v>
      </c>
      <c r="H732" s="323">
        <f>ROUND(F732*H$7, )</f>
        <v>0</v>
      </c>
      <c r="I732" s="324">
        <f t="shared" si="101"/>
        <v>0</v>
      </c>
      <c r="J732" s="324">
        <f t="shared" si="101"/>
        <v>0</v>
      </c>
      <c r="K732" s="89">
        <f t="shared" si="87"/>
        <v>0</v>
      </c>
      <c r="L732" s="89">
        <f t="shared" si="83"/>
        <v>0</v>
      </c>
      <c r="M732" s="11"/>
      <c r="N732" s="11"/>
      <c r="O732" s="11"/>
      <c r="P732" s="11"/>
      <c r="Q732" s="63">
        <f t="shared" si="98"/>
        <v>-2650</v>
      </c>
      <c r="R732" s="11"/>
      <c r="S732" s="11"/>
      <c r="T732" s="11"/>
      <c r="U732" s="11"/>
      <c r="V732" s="11"/>
      <c r="W732" s="11"/>
      <c r="X732" s="11"/>
      <c r="Y732" s="11"/>
      <c r="Z732" s="11"/>
      <c r="AA732" s="11"/>
      <c r="AB732" s="11"/>
      <c r="AC732" s="11"/>
      <c r="AD732" s="11"/>
      <c r="AE732" s="11"/>
      <c r="AF732" s="11"/>
      <c r="AG732" s="11"/>
      <c r="AH732" s="11"/>
      <c r="AI732" s="11"/>
      <c r="AJ732" s="11"/>
    </row>
    <row r="733" spans="1:36" ht="24" customHeight="1" x14ac:dyDescent="0.2">
      <c r="A733" s="308" t="s">
        <v>770</v>
      </c>
      <c r="B733" s="309"/>
      <c r="C733" s="310"/>
      <c r="D733" s="311" t="s">
        <v>771</v>
      </c>
      <c r="E733" s="313">
        <v>2650</v>
      </c>
      <c r="F733" s="313">
        <f>SUM(F735,F734)</f>
        <v>0</v>
      </c>
      <c r="G733" s="314">
        <f>SUM(G735,G734)</f>
        <v>2650</v>
      </c>
      <c r="H733" s="418">
        <f>SUM(H735,H734)</f>
        <v>0</v>
      </c>
      <c r="I733" s="419">
        <f>SUM(I735,I734)</f>
        <v>0</v>
      </c>
      <c r="J733" s="419">
        <f>SUM(J735,J734)</f>
        <v>0</v>
      </c>
      <c r="K733" s="89">
        <f t="shared" si="87"/>
        <v>5300</v>
      </c>
      <c r="L733" s="89">
        <f t="shared" si="83"/>
        <v>2650</v>
      </c>
      <c r="M733" s="11"/>
      <c r="N733" s="11"/>
      <c r="O733" s="11"/>
      <c r="P733" s="11"/>
      <c r="Q733" s="63">
        <f t="shared" si="98"/>
        <v>-1695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699</v>
      </c>
      <c r="D734" s="325"/>
      <c r="E734" s="327">
        <v>1695</v>
      </c>
      <c r="F734" s="327"/>
      <c r="G734" s="322">
        <f>SUM(F734,E734)</f>
        <v>1695</v>
      </c>
      <c r="H734" s="323">
        <f>ROUND(F734*H$7, )</f>
        <v>0</v>
      </c>
      <c r="I734" s="324">
        <f>ROUND(H734*I$7, )</f>
        <v>0</v>
      </c>
      <c r="J734" s="324">
        <f>ROUND(I734*J$7, )</f>
        <v>0</v>
      </c>
      <c r="K734" s="89">
        <f t="shared" si="87"/>
        <v>3390</v>
      </c>
      <c r="L734" s="89">
        <f t="shared" si="83"/>
        <v>1695</v>
      </c>
      <c r="M734" s="11"/>
      <c r="N734" s="11"/>
      <c r="O734" s="11"/>
      <c r="P734" s="11"/>
      <c r="Q734" s="63">
        <f t="shared" si="98"/>
        <v>-955</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17"/>
      <c r="B735" s="318"/>
      <c r="C735" s="679" t="s">
        <v>700</v>
      </c>
      <c r="D735" s="325"/>
      <c r="E735" s="327">
        <v>955</v>
      </c>
      <c r="F735" s="327"/>
      <c r="G735" s="322">
        <f>SUM(F735,E735)</f>
        <v>955</v>
      </c>
      <c r="H735" s="330">
        <f>ROUND(F735*H$7, )</f>
        <v>0</v>
      </c>
      <c r="I735" s="331">
        <f>ROUND(F735*I$7, )</f>
        <v>0</v>
      </c>
      <c r="J735" s="331">
        <f>ROUND(F735*J$7, )</f>
        <v>0</v>
      </c>
      <c r="K735" s="89">
        <f t="shared" si="87"/>
        <v>1910</v>
      </c>
      <c r="L735" s="89">
        <f t="shared" si="83"/>
        <v>955</v>
      </c>
      <c r="M735" s="11"/>
      <c r="N735" s="11"/>
      <c r="O735" s="11"/>
      <c r="P735" s="11"/>
      <c r="Q735" s="63">
        <f t="shared" si="98"/>
        <v>-4500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308" t="s">
        <v>772</v>
      </c>
      <c r="B736" s="309"/>
      <c r="C736" s="310"/>
      <c r="D736" s="311" t="s">
        <v>773</v>
      </c>
      <c r="E736" s="313">
        <v>4500</v>
      </c>
      <c r="F736" s="313">
        <f>SUM(F738,F737)</f>
        <v>0</v>
      </c>
      <c r="G736" s="314">
        <f>SUM(G738,G737)</f>
        <v>4500</v>
      </c>
      <c r="H736" s="418">
        <f>SUM(H738,H737)</f>
        <v>0</v>
      </c>
      <c r="I736" s="419">
        <f>SUM(I738,I737)</f>
        <v>0</v>
      </c>
      <c r="J736" s="419">
        <f>SUM(J738,J737)</f>
        <v>0</v>
      </c>
      <c r="K736" s="89">
        <f t="shared" si="87"/>
        <v>9000</v>
      </c>
      <c r="L736" s="89">
        <f t="shared" si="83"/>
        <v>4500</v>
      </c>
      <c r="M736" s="11"/>
      <c r="N736" s="11"/>
      <c r="O736" s="11"/>
      <c r="P736" s="11"/>
      <c r="Q736" s="63">
        <f t="shared" si="98"/>
        <v>-3720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699</v>
      </c>
      <c r="D737" s="325"/>
      <c r="E737" s="327">
        <v>3720</v>
      </c>
      <c r="F737" s="646"/>
      <c r="G737" s="322">
        <f>SUM(F737,E737)</f>
        <v>3720</v>
      </c>
      <c r="H737" s="323">
        <f>ROUND(F737*H$7, )</f>
        <v>0</v>
      </c>
      <c r="I737" s="324">
        <f>ROUND(H737*I$7, )</f>
        <v>0</v>
      </c>
      <c r="J737" s="324">
        <f>ROUND(I737*J$7, )</f>
        <v>0</v>
      </c>
      <c r="K737" s="89">
        <f t="shared" si="87"/>
        <v>7440</v>
      </c>
      <c r="L737" s="89">
        <f t="shared" si="83"/>
        <v>3720</v>
      </c>
      <c r="M737" s="11"/>
      <c r="N737" s="11"/>
      <c r="O737" s="11"/>
      <c r="P737" s="11"/>
      <c r="Q737" s="63">
        <f t="shared" si="98"/>
        <v>-780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317"/>
      <c r="B738" s="318"/>
      <c r="C738" s="679" t="s">
        <v>700</v>
      </c>
      <c r="D738" s="325"/>
      <c r="E738" s="327">
        <v>780</v>
      </c>
      <c r="F738" s="646"/>
      <c r="G738" s="322">
        <f>SUM(F738,E738)</f>
        <v>780</v>
      </c>
      <c r="H738" s="330">
        <f>ROUND(F738*H$7, )</f>
        <v>0</v>
      </c>
      <c r="I738" s="331">
        <f>ROUND(H738*I$7, )</f>
        <v>0</v>
      </c>
      <c r="J738" s="331">
        <f>ROUND(I738*J$7, )</f>
        <v>0</v>
      </c>
      <c r="K738" s="89">
        <f t="shared" si="87"/>
        <v>1560</v>
      </c>
      <c r="L738" s="89">
        <f t="shared" si="83"/>
        <v>780</v>
      </c>
      <c r="M738" s="11"/>
      <c r="N738" s="11"/>
      <c r="O738" s="11"/>
      <c r="P738" s="11"/>
      <c r="Q738" s="63">
        <f t="shared" si="9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08" t="s">
        <v>774</v>
      </c>
      <c r="B739" s="309"/>
      <c r="C739" s="310"/>
      <c r="D739" s="421"/>
      <c r="E739" s="313">
        <v>0</v>
      </c>
      <c r="F739" s="313">
        <f>SUM(F741,F740)</f>
        <v>0</v>
      </c>
      <c r="G739" s="447">
        <f>SUM(G741,G740)</f>
        <v>0</v>
      </c>
      <c r="H739" s="450">
        <f>SUM(H741,H740)</f>
        <v>0</v>
      </c>
      <c r="I739" s="451">
        <f>SUM(I741,I740)</f>
        <v>0</v>
      </c>
      <c r="J739" s="451">
        <f>SUM(J741,J740)</f>
        <v>0</v>
      </c>
      <c r="K739" s="89">
        <f t="shared" si="87"/>
        <v>0</v>
      </c>
      <c r="L739" s="89">
        <f t="shared" si="83"/>
        <v>0</v>
      </c>
      <c r="M739" s="11"/>
      <c r="N739" s="11"/>
      <c r="O739" s="11"/>
      <c r="P739" s="11"/>
      <c r="Q739" s="63">
        <f t="shared" si="9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699</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17"/>
      <c r="B741" s="318"/>
      <c r="C741" s="679" t="s">
        <v>700</v>
      </c>
      <c r="D741" s="319"/>
      <c r="E741" s="327">
        <v>0</v>
      </c>
      <c r="F741" s="327"/>
      <c r="G741" s="322">
        <f>SUM(F741,E741)</f>
        <v>0</v>
      </c>
      <c r="H741" s="452">
        <f>ROUND(F741*H$7, )</f>
        <v>0</v>
      </c>
      <c r="I741" s="453">
        <f>ROUND(H741*I$7, )</f>
        <v>0</v>
      </c>
      <c r="J741" s="453">
        <f>ROUND(I741*J$7, )</f>
        <v>0</v>
      </c>
      <c r="K741" s="89">
        <f t="shared" si="87"/>
        <v>0</v>
      </c>
      <c r="L741" s="89">
        <f t="shared" si="83"/>
        <v>0</v>
      </c>
      <c r="M741" s="11"/>
      <c r="N741" s="11"/>
      <c r="O741" s="11"/>
      <c r="P741" s="11"/>
      <c r="Q741" s="63">
        <f t="shared" si="9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08" t="s">
        <v>775</v>
      </c>
      <c r="B742" s="309"/>
      <c r="C742" s="310"/>
      <c r="D742" s="421"/>
      <c r="E742" s="313">
        <v>0</v>
      </c>
      <c r="F742" s="313">
        <f>SUBTOTAL(9,F743)</f>
        <v>0</v>
      </c>
      <c r="G742" s="447">
        <f>SUBTOTAL(9,G743)</f>
        <v>0</v>
      </c>
      <c r="H742" s="450">
        <f>SUBTOTAL(9,H743)</f>
        <v>0</v>
      </c>
      <c r="I742" s="451">
        <f>SUBTOTAL(9,I743)</f>
        <v>0</v>
      </c>
      <c r="J742" s="451">
        <f>SUBTOTAL(9,J743)</f>
        <v>0</v>
      </c>
      <c r="K742" s="89">
        <f t="shared" si="87"/>
        <v>0</v>
      </c>
      <c r="L742" s="89">
        <f t="shared" si="83"/>
        <v>0</v>
      </c>
      <c r="M742" s="11"/>
      <c r="N742" s="11"/>
      <c r="O742" s="11"/>
      <c r="P742" s="11"/>
      <c r="Q742" s="63">
        <f t="shared" si="9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317"/>
      <c r="B743" s="318"/>
      <c r="C743" s="679" t="s">
        <v>700</v>
      </c>
      <c r="D743" s="319"/>
      <c r="E743" s="327">
        <v>0</v>
      </c>
      <c r="F743" s="327"/>
      <c r="G743" s="322">
        <f>SUM(F743,E743)</f>
        <v>0</v>
      </c>
      <c r="H743" s="452">
        <f>ROUND(F743*H$7, )</f>
        <v>0</v>
      </c>
      <c r="I743" s="453">
        <f>ROUND(H743*I$7, )</f>
        <v>0</v>
      </c>
      <c r="J743" s="453">
        <f>ROUND(I743*J$7, )</f>
        <v>0</v>
      </c>
      <c r="K743" s="89">
        <f t="shared" si="87"/>
        <v>0</v>
      </c>
      <c r="L743" s="89">
        <f t="shared" si="83"/>
        <v>0</v>
      </c>
      <c r="M743" s="11"/>
      <c r="N743" s="11"/>
      <c r="O743" s="11"/>
      <c r="P743" s="11"/>
      <c r="Q743" s="63">
        <f t="shared" si="98"/>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08" t="s">
        <v>776</v>
      </c>
      <c r="B744" s="309"/>
      <c r="C744" s="310"/>
      <c r="D744" s="421"/>
      <c r="E744" s="313">
        <v>106.5</v>
      </c>
      <c r="F744" s="313">
        <f>SUM(F746,F745)</f>
        <v>0</v>
      </c>
      <c r="G744" s="447">
        <f>SUM(G746,G745)</f>
        <v>106.5</v>
      </c>
      <c r="H744" s="450">
        <f>SUM(H746,H745)</f>
        <v>0</v>
      </c>
      <c r="I744" s="451">
        <f>SUM(I746,I745)</f>
        <v>0</v>
      </c>
      <c r="J744" s="451">
        <f>SUM(J746,J745)</f>
        <v>0</v>
      </c>
      <c r="K744" s="89">
        <f t="shared" si="87"/>
        <v>213</v>
      </c>
      <c r="L744" s="89">
        <f t="shared" si="83"/>
        <v>106.5</v>
      </c>
      <c r="M744" s="11"/>
      <c r="N744" s="11"/>
      <c r="O744" s="11"/>
      <c r="P744" s="11"/>
      <c r="Q744" s="63">
        <f t="shared" si="98"/>
        <v>-106.5</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317"/>
      <c r="B745" s="318"/>
      <c r="C745" s="679" t="s">
        <v>699</v>
      </c>
      <c r="D745" s="319"/>
      <c r="E745" s="321">
        <v>106.5</v>
      </c>
      <c r="F745" s="686"/>
      <c r="G745" s="322">
        <f>SUM(F745,E745)</f>
        <v>106.5</v>
      </c>
      <c r="H745" s="454">
        <f>ROUND(F745*H$7, )</f>
        <v>0</v>
      </c>
      <c r="I745" s="455">
        <f>ROUND(H745*I$7, )</f>
        <v>0</v>
      </c>
      <c r="J745" s="455">
        <f>ROUND(I745*J$7, )</f>
        <v>0</v>
      </c>
      <c r="K745" s="89">
        <f t="shared" si="87"/>
        <v>213</v>
      </c>
      <c r="L745" s="89">
        <f t="shared" si="83"/>
        <v>106.5</v>
      </c>
      <c r="M745" s="11"/>
      <c r="N745" s="11"/>
      <c r="O745" s="11"/>
      <c r="P745" s="11"/>
      <c r="Q745" s="63">
        <f t="shared" si="98"/>
        <v>0</v>
      </c>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17"/>
      <c r="B746" s="318"/>
      <c r="C746" s="679" t="s">
        <v>700</v>
      </c>
      <c r="D746" s="319"/>
      <c r="E746" s="321">
        <v>0</v>
      </c>
      <c r="F746" s="321"/>
      <c r="G746" s="322">
        <f>SUM(F746,E746)</f>
        <v>0</v>
      </c>
      <c r="H746" s="456">
        <f>ROUND(F746*H$7, )</f>
        <v>0</v>
      </c>
      <c r="I746" s="457">
        <f>ROUND(H746*I$7, )</f>
        <v>0</v>
      </c>
      <c r="J746" s="457">
        <f>ROUND(I746*J$7, )</f>
        <v>0</v>
      </c>
      <c r="K746" s="89">
        <f t="shared" si="87"/>
        <v>0</v>
      </c>
      <c r="L746" s="89">
        <f t="shared" si="83"/>
        <v>0</v>
      </c>
      <c r="M746" s="11"/>
      <c r="N746" s="11"/>
      <c r="O746" s="11"/>
      <c r="P746" s="11"/>
      <c r="Q746" s="63">
        <f t="shared" si="98"/>
        <v>0</v>
      </c>
      <c r="R746" s="11"/>
      <c r="S746" s="11"/>
      <c r="T746" s="11"/>
      <c r="U746" s="11"/>
      <c r="V746" s="11"/>
      <c r="W746" s="11"/>
      <c r="X746" s="11"/>
      <c r="Y746" s="11"/>
      <c r="Z746" s="11"/>
      <c r="AA746" s="11"/>
      <c r="AB746" s="11"/>
      <c r="AC746" s="11"/>
      <c r="AD746" s="11"/>
      <c r="AE746" s="11"/>
      <c r="AF746" s="11"/>
      <c r="AG746" s="11"/>
      <c r="AH746" s="11"/>
      <c r="AI746" s="11"/>
      <c r="AJ746" s="11"/>
    </row>
    <row r="747" spans="1:36" ht="38.25" hidden="1" customHeight="1" x14ac:dyDescent="0.2">
      <c r="A747" s="738" t="s">
        <v>777</v>
      </c>
      <c r="B747" s="720"/>
      <c r="C747" s="721"/>
      <c r="D747" s="421"/>
      <c r="E747" s="313">
        <v>0</v>
      </c>
      <c r="F747" s="313">
        <f>SUM(F749,F748)</f>
        <v>0</v>
      </c>
      <c r="G747" s="314">
        <f>SUM(G749,G748)</f>
        <v>0</v>
      </c>
      <c r="H747" s="458">
        <f>SUM(H749,H748)</f>
        <v>0</v>
      </c>
      <c r="I747" s="459">
        <f>SUM(I749,I748)</f>
        <v>0</v>
      </c>
      <c r="J747" s="459">
        <f>SUM(J749,J748)</f>
        <v>0</v>
      </c>
      <c r="K747" s="89">
        <f t="shared" si="87"/>
        <v>0</v>
      </c>
      <c r="L747" s="89">
        <f t="shared" si="83"/>
        <v>0</v>
      </c>
      <c r="M747" s="11"/>
      <c r="N747" s="11"/>
      <c r="O747" s="11"/>
      <c r="P747" s="11"/>
      <c r="Q747" s="63">
        <f t="shared" si="98"/>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699</v>
      </c>
      <c r="D748" s="319"/>
      <c r="E748" s="321">
        <v>0</v>
      </c>
      <c r="F748" s="321"/>
      <c r="G748" s="322">
        <f>SUM(F748,E748)</f>
        <v>0</v>
      </c>
      <c r="H748" s="323">
        <f>ROUND(F748*H$7, )</f>
        <v>0</v>
      </c>
      <c r="I748" s="324">
        <f>ROUND(H748*I$7, )</f>
        <v>0</v>
      </c>
      <c r="J748" s="324">
        <f>ROUND(I748*J$7, )</f>
        <v>0</v>
      </c>
      <c r="K748" s="89">
        <f t="shared" si="87"/>
        <v>0</v>
      </c>
      <c r="L748" s="89">
        <f t="shared" si="83"/>
        <v>0</v>
      </c>
      <c r="M748" s="11"/>
      <c r="N748" s="11"/>
      <c r="O748" s="11"/>
      <c r="P748" s="11"/>
      <c r="Q748" s="63">
        <f t="shared" si="98"/>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317"/>
      <c r="B749" s="318"/>
      <c r="C749" s="679" t="s">
        <v>700</v>
      </c>
      <c r="D749" s="319"/>
      <c r="E749" s="327">
        <v>0</v>
      </c>
      <c r="F749" s="327"/>
      <c r="G749" s="322">
        <f>SUM(F749,E749)</f>
        <v>0</v>
      </c>
      <c r="H749" s="330"/>
      <c r="I749" s="331"/>
      <c r="J749" s="331"/>
      <c r="K749" s="89">
        <f t="shared" si="87"/>
        <v>0</v>
      </c>
      <c r="L749" s="89">
        <f t="shared" si="83"/>
        <v>0</v>
      </c>
      <c r="M749" s="11"/>
      <c r="N749" s="11"/>
      <c r="O749" s="11"/>
      <c r="P749" s="11"/>
      <c r="Q749" s="63">
        <f t="shared" si="98"/>
        <v>-32297</v>
      </c>
      <c r="R749" s="11"/>
      <c r="S749" s="11"/>
      <c r="T749" s="11"/>
      <c r="U749" s="11"/>
      <c r="V749" s="11"/>
      <c r="W749" s="11"/>
      <c r="X749" s="11"/>
      <c r="Y749" s="11"/>
      <c r="Z749" s="11"/>
      <c r="AA749" s="11"/>
      <c r="AB749" s="11"/>
      <c r="AC749" s="11"/>
      <c r="AD749" s="11"/>
      <c r="AE749" s="11"/>
      <c r="AF749" s="11"/>
      <c r="AG749" s="11"/>
      <c r="AH749" s="11"/>
      <c r="AI749" s="11"/>
      <c r="AJ749" s="11"/>
    </row>
    <row r="750" spans="1:36" ht="50.25" customHeight="1" x14ac:dyDescent="0.2">
      <c r="A750" s="738" t="s">
        <v>778</v>
      </c>
      <c r="B750" s="720"/>
      <c r="C750" s="721"/>
      <c r="D750" s="421"/>
      <c r="E750" s="313">
        <v>32297</v>
      </c>
      <c r="F750" s="313">
        <f>SUM(F761,F760)</f>
        <v>0</v>
      </c>
      <c r="G750" s="314">
        <f>SUM(G761,G760)</f>
        <v>32297</v>
      </c>
      <c r="H750" s="418">
        <f>SUM(H761,H760)</f>
        <v>0</v>
      </c>
      <c r="I750" s="419">
        <f>SUM(I761,I760)</f>
        <v>0</v>
      </c>
      <c r="J750" s="419">
        <f>SUM(J761,J760)</f>
        <v>0</v>
      </c>
      <c r="K750" s="89">
        <f t="shared" si="87"/>
        <v>64594</v>
      </c>
      <c r="L750" s="89">
        <f t="shared" si="83"/>
        <v>32297</v>
      </c>
      <c r="M750" s="11"/>
      <c r="N750" s="11"/>
      <c r="O750" s="11"/>
      <c r="P750" s="11"/>
      <c r="Q750" s="63">
        <f t="shared" si="98"/>
        <v>0</v>
      </c>
      <c r="R750" s="11"/>
      <c r="S750" s="11"/>
      <c r="T750" s="11"/>
      <c r="U750" s="11"/>
      <c r="V750" s="11"/>
      <c r="W750" s="11"/>
      <c r="X750" s="11"/>
      <c r="Y750" s="11"/>
      <c r="Z750" s="11"/>
      <c r="AA750" s="11"/>
      <c r="AB750" s="11"/>
      <c r="AC750" s="11"/>
      <c r="AD750" s="11"/>
      <c r="AE750" s="11"/>
      <c r="AF750" s="11"/>
      <c r="AG750" s="11"/>
      <c r="AH750" s="11"/>
      <c r="AI750" s="11"/>
      <c r="AJ750" s="11"/>
    </row>
    <row r="751" spans="1:36" ht="53.25" hidden="1" customHeight="1" x14ac:dyDescent="0.2">
      <c r="A751" s="317"/>
      <c r="B751" s="318"/>
      <c r="C751" s="334" t="s">
        <v>779</v>
      </c>
      <c r="D751" s="427"/>
      <c r="E751" s="327">
        <v>0</v>
      </c>
      <c r="F751" s="327"/>
      <c r="G751" s="460">
        <f t="shared" ref="G751:G756" si="102">SUM(F751,E751)</f>
        <v>0</v>
      </c>
      <c r="H751" s="461"/>
      <c r="I751" s="462"/>
      <c r="J751" s="462"/>
      <c r="K751" s="89">
        <f t="shared" si="87"/>
        <v>0</v>
      </c>
      <c r="L751" s="89">
        <f t="shared" si="83"/>
        <v>0</v>
      </c>
      <c r="M751" s="11"/>
      <c r="N751" s="11"/>
      <c r="O751" s="11"/>
      <c r="P751" s="11"/>
      <c r="Q751" s="63">
        <f t="shared" si="98"/>
        <v>-26660</v>
      </c>
      <c r="R751" s="11"/>
      <c r="S751" s="11"/>
      <c r="T751" s="11"/>
      <c r="U751" s="11"/>
      <c r="V751" s="11"/>
      <c r="W751" s="11"/>
      <c r="X751" s="11"/>
      <c r="Y751" s="11"/>
      <c r="Z751" s="11"/>
      <c r="AA751" s="11"/>
      <c r="AB751" s="11"/>
      <c r="AC751" s="11"/>
      <c r="AD751" s="11"/>
      <c r="AE751" s="11"/>
      <c r="AF751" s="11"/>
      <c r="AG751" s="11"/>
      <c r="AH751" s="11"/>
      <c r="AI751" s="11"/>
      <c r="AJ751" s="11"/>
    </row>
    <row r="752" spans="1:36" ht="25.5" customHeight="1" x14ac:dyDescent="0.2">
      <c r="A752" s="317"/>
      <c r="B752" s="318"/>
      <c r="C752" s="334" t="s">
        <v>940</v>
      </c>
      <c r="D752" s="427"/>
      <c r="E752" s="327">
        <v>26660</v>
      </c>
      <c r="F752" s="327">
        <f>SUM(F753:F754)</f>
        <v>0</v>
      </c>
      <c r="G752" s="460">
        <f t="shared" si="102"/>
        <v>26660</v>
      </c>
      <c r="H752" s="461"/>
      <c r="I752" s="462"/>
      <c r="J752" s="462"/>
      <c r="K752" s="89">
        <f t="shared" si="87"/>
        <v>53320</v>
      </c>
      <c r="L752" s="89">
        <f t="shared" si="83"/>
        <v>26660</v>
      </c>
      <c r="M752" s="11"/>
      <c r="N752" s="11"/>
      <c r="O752" s="11"/>
      <c r="P752" s="11"/>
      <c r="Q752" s="63">
        <f t="shared" si="98"/>
        <v>-2</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463"/>
      <c r="B753" s="319"/>
      <c r="C753" s="653" t="s">
        <v>780</v>
      </c>
      <c r="D753" s="427"/>
      <c r="E753" s="465">
        <v>2</v>
      </c>
      <c r="F753" s="465"/>
      <c r="G753" s="466">
        <f t="shared" si="102"/>
        <v>2</v>
      </c>
      <c r="H753" s="461"/>
      <c r="I753" s="462"/>
      <c r="J753" s="462"/>
      <c r="K753" s="89">
        <f t="shared" si="87"/>
        <v>4</v>
      </c>
      <c r="L753" s="89">
        <f t="shared" si="83"/>
        <v>2</v>
      </c>
      <c r="M753" s="2"/>
      <c r="N753" s="2"/>
      <c r="O753" s="2"/>
      <c r="P753" s="2"/>
      <c r="Q753" s="63">
        <f t="shared" si="98"/>
        <v>-26658</v>
      </c>
      <c r="R753" s="2"/>
      <c r="S753" s="2"/>
      <c r="T753" s="2"/>
      <c r="U753" s="2"/>
      <c r="V753" s="2"/>
      <c r="W753" s="2"/>
      <c r="X753" s="2"/>
      <c r="Y753" s="2"/>
      <c r="Z753" s="2"/>
      <c r="AA753" s="2"/>
      <c r="AB753" s="2"/>
      <c r="AC753" s="2"/>
      <c r="AD753" s="2"/>
      <c r="AE753" s="2"/>
      <c r="AF753" s="2"/>
      <c r="AG753" s="2"/>
      <c r="AH753" s="2"/>
      <c r="AI753" s="2"/>
      <c r="AJ753" s="2"/>
    </row>
    <row r="754" spans="1:36" ht="12.75" customHeight="1" x14ac:dyDescent="0.2">
      <c r="A754" s="463"/>
      <c r="B754" s="319"/>
      <c r="C754" s="653" t="s">
        <v>781</v>
      </c>
      <c r="D754" s="427"/>
      <c r="E754" s="465">
        <v>26658</v>
      </c>
      <c r="F754" s="465"/>
      <c r="G754" s="466">
        <f t="shared" si="102"/>
        <v>26658</v>
      </c>
      <c r="H754" s="461"/>
      <c r="I754" s="462"/>
      <c r="J754" s="462"/>
      <c r="K754" s="89">
        <f t="shared" si="87"/>
        <v>53316</v>
      </c>
      <c r="L754" s="89">
        <f t="shared" si="83"/>
        <v>26658</v>
      </c>
      <c r="M754" s="2"/>
      <c r="N754" s="2"/>
      <c r="O754" s="2"/>
      <c r="P754" s="2"/>
      <c r="Q754" s="63">
        <f t="shared" si="98"/>
        <v>-5446</v>
      </c>
      <c r="R754" s="2"/>
      <c r="S754" s="2"/>
      <c r="T754" s="2"/>
      <c r="U754" s="2"/>
      <c r="V754" s="2"/>
      <c r="W754" s="2"/>
      <c r="X754" s="2"/>
      <c r="Y754" s="2"/>
      <c r="Z754" s="2"/>
      <c r="AA754" s="2"/>
      <c r="AB754" s="2"/>
      <c r="AC754" s="2"/>
      <c r="AD754" s="2"/>
      <c r="AE754" s="2"/>
      <c r="AF754" s="2"/>
      <c r="AG754" s="2"/>
      <c r="AH754" s="2"/>
      <c r="AI754" s="2"/>
      <c r="AJ754" s="2"/>
    </row>
    <row r="755" spans="1:36" ht="38.25" customHeight="1" x14ac:dyDescent="0.2">
      <c r="A755" s="317"/>
      <c r="B755" s="318"/>
      <c r="C755" s="334" t="s">
        <v>782</v>
      </c>
      <c r="D755" s="427"/>
      <c r="E755" s="327">
        <v>5446</v>
      </c>
      <c r="F755" s="327"/>
      <c r="G755" s="460">
        <f t="shared" si="102"/>
        <v>5446</v>
      </c>
      <c r="H755" s="461"/>
      <c r="I755" s="462"/>
      <c r="J755" s="462"/>
      <c r="K755" s="89">
        <f t="shared" si="87"/>
        <v>10892</v>
      </c>
      <c r="L755" s="89">
        <f t="shared" si="83"/>
        <v>5446</v>
      </c>
      <c r="M755" s="11"/>
      <c r="N755" s="11"/>
      <c r="O755" s="11"/>
      <c r="P755" s="11"/>
      <c r="Q755" s="63">
        <f t="shared" si="98"/>
        <v>0</v>
      </c>
      <c r="R755" s="11"/>
      <c r="S755" s="11"/>
      <c r="T755" s="11"/>
      <c r="U755" s="11"/>
      <c r="V755" s="11"/>
      <c r="W755" s="11"/>
      <c r="X755" s="11"/>
      <c r="Y755" s="11"/>
      <c r="Z755" s="11"/>
      <c r="AA755" s="11"/>
      <c r="AB755" s="11"/>
      <c r="AC755" s="11"/>
      <c r="AD755" s="11"/>
      <c r="AE755" s="11"/>
      <c r="AF755" s="11"/>
      <c r="AG755" s="11"/>
      <c r="AH755" s="11"/>
      <c r="AI755" s="11"/>
      <c r="AJ755" s="11"/>
    </row>
    <row r="756" spans="1:36" ht="25.5" hidden="1" customHeight="1" x14ac:dyDescent="0.2">
      <c r="A756" s="317"/>
      <c r="B756" s="318"/>
      <c r="C756" s="334" t="s">
        <v>783</v>
      </c>
      <c r="D756" s="427"/>
      <c r="E756" s="327">
        <v>0</v>
      </c>
      <c r="F756" s="327"/>
      <c r="G756" s="460">
        <f t="shared" si="102"/>
        <v>0</v>
      </c>
      <c r="H756" s="461"/>
      <c r="I756" s="462"/>
      <c r="J756" s="462"/>
      <c r="K756" s="89">
        <f t="shared" si="87"/>
        <v>0</v>
      </c>
      <c r="L756" s="89">
        <f t="shared" si="83"/>
        <v>0</v>
      </c>
      <c r="M756" s="11"/>
      <c r="N756" s="11"/>
      <c r="O756" s="11"/>
      <c r="P756" s="11"/>
      <c r="Q756" s="63">
        <f t="shared" si="98"/>
        <v>-191</v>
      </c>
      <c r="R756" s="11"/>
      <c r="S756" s="11"/>
      <c r="T756" s="11"/>
      <c r="U756" s="11"/>
      <c r="V756" s="11"/>
      <c r="W756" s="11"/>
      <c r="X756" s="11"/>
      <c r="Y756" s="11"/>
      <c r="Z756" s="11"/>
      <c r="AA756" s="11"/>
      <c r="AB756" s="11"/>
      <c r="AC756" s="11"/>
      <c r="AD756" s="11"/>
      <c r="AE756" s="11"/>
      <c r="AF756" s="11"/>
      <c r="AG756" s="11"/>
      <c r="AH756" s="11"/>
      <c r="AI756" s="11"/>
      <c r="AJ756" s="11"/>
    </row>
    <row r="757" spans="1:36" ht="25.5" customHeight="1" x14ac:dyDescent="0.2">
      <c r="A757" s="317"/>
      <c r="B757" s="318"/>
      <c r="C757" s="334" t="s">
        <v>784</v>
      </c>
      <c r="D757" s="427"/>
      <c r="E757" s="646">
        <v>191</v>
      </c>
      <c r="F757" s="646">
        <f>SUM(F758:F759)</f>
        <v>0</v>
      </c>
      <c r="G757" s="460">
        <f>SUM(F757,E757)</f>
        <v>191</v>
      </c>
      <c r="H757" s="461"/>
      <c r="I757" s="462"/>
      <c r="J757" s="462"/>
      <c r="K757" s="89">
        <f t="shared" si="87"/>
        <v>382</v>
      </c>
      <c r="L757" s="89">
        <f t="shared" si="83"/>
        <v>191</v>
      </c>
      <c r="M757" s="11"/>
      <c r="N757" s="11"/>
      <c r="O757" s="11"/>
      <c r="P757" s="11"/>
      <c r="Q757" s="63">
        <f t="shared" si="98"/>
        <v>-2</v>
      </c>
      <c r="R757" s="11"/>
      <c r="S757" s="11"/>
      <c r="T757" s="11"/>
      <c r="U757" s="11"/>
      <c r="V757" s="11"/>
      <c r="W757" s="11"/>
      <c r="X757" s="11"/>
      <c r="Y757" s="11"/>
      <c r="Z757" s="11"/>
      <c r="AA757" s="11"/>
      <c r="AB757" s="11"/>
      <c r="AC757" s="11"/>
      <c r="AD757" s="11"/>
      <c r="AE757" s="11"/>
      <c r="AF757" s="11"/>
      <c r="AG757" s="11"/>
      <c r="AH757" s="11"/>
      <c r="AI757" s="11"/>
      <c r="AJ757" s="11"/>
    </row>
    <row r="758" spans="1:36" s="662" customFormat="1" ht="12.75" customHeight="1" x14ac:dyDescent="0.2">
      <c r="A758" s="654"/>
      <c r="B758" s="655"/>
      <c r="C758" s="653" t="s">
        <v>780</v>
      </c>
      <c r="D758" s="656"/>
      <c r="E758" s="663">
        <v>2</v>
      </c>
      <c r="F758" s="663"/>
      <c r="G758" s="664">
        <f>SUM(F758,E758)</f>
        <v>2</v>
      </c>
      <c r="H758" s="658"/>
      <c r="I758" s="659"/>
      <c r="J758" s="659"/>
      <c r="K758" s="660">
        <f>SUM(E758:G758)</f>
        <v>4</v>
      </c>
      <c r="L758" s="660">
        <f>IF(G758&lt;&gt;0,G758,0)</f>
        <v>2</v>
      </c>
      <c r="M758" s="661"/>
      <c r="N758" s="661"/>
      <c r="O758" s="661"/>
      <c r="P758" s="661"/>
      <c r="Q758" s="63">
        <f t="shared" si="98"/>
        <v>-189</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s="662" customFormat="1" ht="12.75" customHeight="1" x14ac:dyDescent="0.2">
      <c r="A759" s="654"/>
      <c r="B759" s="655"/>
      <c r="C759" s="653" t="s">
        <v>781</v>
      </c>
      <c r="D759" s="656"/>
      <c r="E759" s="663">
        <v>189</v>
      </c>
      <c r="F759" s="663"/>
      <c r="G759" s="664">
        <f>SUM(F759,E759)</f>
        <v>189</v>
      </c>
      <c r="H759" s="658"/>
      <c r="I759" s="659"/>
      <c r="J759" s="659"/>
      <c r="K759" s="660">
        <f>SUM(E759:G759)</f>
        <v>378</v>
      </c>
      <c r="L759" s="660">
        <f>IF(G759&lt;&gt;0,G759,0)</f>
        <v>189</v>
      </c>
      <c r="M759" s="661"/>
      <c r="N759" s="661"/>
      <c r="O759" s="661"/>
      <c r="P759" s="661"/>
      <c r="Q759" s="63">
        <f t="shared" si="98"/>
        <v>-4</v>
      </c>
      <c r="R759" s="661"/>
      <c r="S759" s="661"/>
      <c r="T759" s="661"/>
      <c r="U759" s="661"/>
      <c r="V759" s="661"/>
      <c r="W759" s="661"/>
      <c r="X759" s="661"/>
      <c r="Y759" s="661"/>
      <c r="Z759" s="661"/>
      <c r="AA759" s="661"/>
      <c r="AB759" s="661"/>
      <c r="AC759" s="661"/>
      <c r="AD759" s="661"/>
      <c r="AE759" s="661"/>
      <c r="AF759" s="661"/>
      <c r="AG759" s="661"/>
      <c r="AH759" s="661"/>
      <c r="AI759" s="661"/>
      <c r="AJ759" s="661"/>
    </row>
    <row r="760" spans="1:36" ht="12.75" customHeight="1" x14ac:dyDescent="0.2">
      <c r="A760" s="317"/>
      <c r="B760" s="318"/>
      <c r="C760" s="679" t="s">
        <v>699</v>
      </c>
      <c r="D760" s="319"/>
      <c r="E760" s="321">
        <v>4</v>
      </c>
      <c r="F760" s="321">
        <f>F753+F758</f>
        <v>0</v>
      </c>
      <c r="G760" s="322">
        <f>SUM(F760,E760)</f>
        <v>4</v>
      </c>
      <c r="H760" s="323">
        <f>ROUND(F760*H$7, )</f>
        <v>0</v>
      </c>
      <c r="I760" s="324">
        <f>ROUND(H760*I$7, )</f>
        <v>0</v>
      </c>
      <c r="J760" s="324">
        <f>ROUND(I760*J$7, )</f>
        <v>0</v>
      </c>
      <c r="K760" s="89">
        <f t="shared" si="87"/>
        <v>8</v>
      </c>
      <c r="L760" s="89">
        <f t="shared" si="83"/>
        <v>4</v>
      </c>
      <c r="M760" s="11"/>
      <c r="N760" s="11"/>
      <c r="O760" s="11"/>
      <c r="P760" s="11"/>
      <c r="Q760" s="63">
        <f t="shared" si="98"/>
        <v>-32293</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17"/>
      <c r="B761" s="318"/>
      <c r="C761" s="679" t="s">
        <v>700</v>
      </c>
      <c r="D761" s="319"/>
      <c r="E761" s="327">
        <v>32293</v>
      </c>
      <c r="F761" s="327">
        <f>SUM(F751,F755,F756,F759,F754)</f>
        <v>0</v>
      </c>
      <c r="G761" s="322">
        <f>SUM(F761,E761)</f>
        <v>32293</v>
      </c>
      <c r="H761" s="330"/>
      <c r="I761" s="331"/>
      <c r="J761" s="331"/>
      <c r="K761" s="89">
        <f t="shared" si="87"/>
        <v>64586</v>
      </c>
      <c r="L761" s="89">
        <f t="shared" si="83"/>
        <v>32293</v>
      </c>
      <c r="M761" s="11"/>
      <c r="N761" s="11"/>
      <c r="O761" s="11"/>
      <c r="P761" s="11"/>
      <c r="Q761" s="63">
        <f t="shared" si="98"/>
        <v>-1214</v>
      </c>
      <c r="R761" s="11"/>
      <c r="S761" s="11"/>
      <c r="T761" s="11"/>
      <c r="U761" s="11"/>
      <c r="V761" s="11"/>
      <c r="W761" s="11"/>
      <c r="X761" s="11"/>
      <c r="Y761" s="11"/>
      <c r="Z761" s="11"/>
      <c r="AA761" s="11"/>
      <c r="AB761" s="11"/>
      <c r="AC761" s="11"/>
      <c r="AD761" s="11"/>
      <c r="AE761" s="11"/>
      <c r="AF761" s="11"/>
      <c r="AG761" s="11"/>
      <c r="AH761" s="11"/>
      <c r="AI761" s="11"/>
      <c r="AJ761" s="11"/>
    </row>
    <row r="762" spans="1:36" ht="24" customHeight="1" x14ac:dyDescent="0.2">
      <c r="A762" s="308" t="s">
        <v>785</v>
      </c>
      <c r="B762" s="309"/>
      <c r="C762" s="310"/>
      <c r="D762" s="311" t="s">
        <v>786</v>
      </c>
      <c r="E762" s="313">
        <v>1214</v>
      </c>
      <c r="F762" s="313">
        <f>SUM(F764,F763)</f>
        <v>0</v>
      </c>
      <c r="G762" s="314">
        <f>SUM(G764,G763)</f>
        <v>1214</v>
      </c>
      <c r="H762" s="418">
        <f>SUM(H764,H763)</f>
        <v>0</v>
      </c>
      <c r="I762" s="419">
        <f>SUM(I764,I763)</f>
        <v>0</v>
      </c>
      <c r="J762" s="419">
        <f>SUM(J764,J763)</f>
        <v>0</v>
      </c>
      <c r="K762" s="89">
        <f t="shared" si="87"/>
        <v>2428</v>
      </c>
      <c r="L762" s="89">
        <f t="shared" si="83"/>
        <v>1214</v>
      </c>
      <c r="M762" s="11"/>
      <c r="N762" s="11"/>
      <c r="O762" s="11"/>
      <c r="P762" s="11"/>
      <c r="Q762" s="63">
        <f t="shared" si="9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17"/>
      <c r="B763" s="318"/>
      <c r="C763" s="679" t="s">
        <v>699</v>
      </c>
      <c r="D763" s="319"/>
      <c r="E763" s="327">
        <v>0</v>
      </c>
      <c r="F763" s="327"/>
      <c r="G763" s="467">
        <f>SUM(F763,E763)</f>
        <v>0</v>
      </c>
      <c r="H763" s="330"/>
      <c r="I763" s="331"/>
      <c r="J763" s="331"/>
      <c r="K763" s="89">
        <f t="shared" si="87"/>
        <v>0</v>
      </c>
      <c r="L763" s="89">
        <f t="shared" si="83"/>
        <v>0</v>
      </c>
      <c r="M763" s="11"/>
      <c r="N763" s="11"/>
      <c r="O763" s="11"/>
      <c r="P763" s="11"/>
      <c r="Q763" s="63">
        <f t="shared" si="98"/>
        <v>-1214</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17"/>
      <c r="B764" s="318"/>
      <c r="C764" s="679" t="s">
        <v>700</v>
      </c>
      <c r="D764" s="325"/>
      <c r="E764" s="646">
        <v>1214</v>
      </c>
      <c r="F764" s="646"/>
      <c r="G764" s="322">
        <f>SUM(F764,E764)</f>
        <v>1214</v>
      </c>
      <c r="H764" s="330"/>
      <c r="I764" s="331"/>
      <c r="J764" s="331"/>
      <c r="K764" s="89">
        <f t="shared" si="87"/>
        <v>2428</v>
      </c>
      <c r="L764" s="89">
        <f t="shared" si="83"/>
        <v>1214</v>
      </c>
      <c r="M764" s="11"/>
      <c r="N764" s="11"/>
      <c r="O764" s="11"/>
      <c r="P764" s="11"/>
      <c r="Q764" s="63">
        <f t="shared" si="9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t="s">
        <v>709</v>
      </c>
      <c r="B765" s="300"/>
      <c r="C765" s="301"/>
      <c r="D765" s="347"/>
      <c r="E765" s="349">
        <v>0</v>
      </c>
      <c r="F765" s="349">
        <f>SUM(F766)</f>
        <v>0</v>
      </c>
      <c r="G765" s="468">
        <f>SUM(G766)</f>
        <v>0</v>
      </c>
      <c r="H765" s="469">
        <f>SUM(H766)</f>
        <v>0</v>
      </c>
      <c r="I765" s="470">
        <f>SUM(I766)</f>
        <v>0</v>
      </c>
      <c r="J765" s="470">
        <f>SUM(J766)</f>
        <v>0</v>
      </c>
      <c r="K765" s="89">
        <f t="shared" si="87"/>
        <v>0</v>
      </c>
      <c r="L765" s="89">
        <f t="shared" si="83"/>
        <v>0</v>
      </c>
      <c r="M765" s="11"/>
      <c r="N765" s="11"/>
      <c r="O765" s="11"/>
      <c r="P765" s="11"/>
      <c r="Q765" s="63">
        <f t="shared" si="9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317"/>
      <c r="B766" s="318"/>
      <c r="C766" s="679" t="s">
        <v>700</v>
      </c>
      <c r="D766" s="319"/>
      <c r="E766" s="472">
        <v>0</v>
      </c>
      <c r="F766" s="472"/>
      <c r="G766" s="322">
        <f>SUM(F766,E766)</f>
        <v>0</v>
      </c>
      <c r="H766" s="473"/>
      <c r="I766" s="474"/>
      <c r="J766" s="474"/>
      <c r="K766" s="89">
        <f t="shared" si="87"/>
        <v>0</v>
      </c>
      <c r="L766" s="89">
        <f t="shared" si="83"/>
        <v>0</v>
      </c>
      <c r="M766" s="11"/>
      <c r="N766" s="11"/>
      <c r="O766" s="11"/>
      <c r="P766" s="11"/>
      <c r="Q766" s="63">
        <f t="shared" si="98"/>
        <v>-45615.99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269" t="s">
        <v>787</v>
      </c>
      <c r="B767" s="270"/>
      <c r="C767" s="271"/>
      <c r="D767" s="272"/>
      <c r="E767" s="298">
        <v>45615.99</v>
      </c>
      <c r="F767" s="298">
        <f>SUM(F771,F802,F806,F813,F815,F817,F824,F819,F830,F833)</f>
        <v>0</v>
      </c>
      <c r="G767" s="275">
        <f>SUM(G771,G802,G806,G813,G815,G817,G824,G819,G830,G833)</f>
        <v>45615.99</v>
      </c>
      <c r="H767" s="276">
        <f>SUM(H771,H802,H813,H817,H819,H806,H815,H830)</f>
        <v>0</v>
      </c>
      <c r="I767" s="277">
        <f>SUM(I771,I802,I813,I817,I819,I806,I815,I830)</f>
        <v>0</v>
      </c>
      <c r="J767" s="277">
        <f>SUM(J771,J802,J813,J817,J819,J806,J815,J830)</f>
        <v>0</v>
      </c>
      <c r="K767" s="89">
        <f t="shared" si="87"/>
        <v>91231.98</v>
      </c>
      <c r="L767" s="89">
        <f t="shared" si="83"/>
        <v>45615.99</v>
      </c>
      <c r="M767" s="63">
        <f>G767-G768</f>
        <v>0</v>
      </c>
      <c r="N767" s="11"/>
      <c r="O767" s="11"/>
      <c r="P767" s="11"/>
      <c r="Q767" s="63">
        <f t="shared" si="98"/>
        <v>-45615.99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718</v>
      </c>
      <c r="C768" s="355"/>
      <c r="D768" s="356"/>
      <c r="E768" s="358">
        <v>45615.99</v>
      </c>
      <c r="F768" s="358">
        <f>F769+F770</f>
        <v>0</v>
      </c>
      <c r="G768" s="359">
        <f>G769+G770</f>
        <v>45615.99</v>
      </c>
      <c r="H768" s="360">
        <f>SUM(H769:H770)</f>
        <v>0</v>
      </c>
      <c r="I768" s="361">
        <f>SUM(I769:I770)</f>
        <v>0</v>
      </c>
      <c r="J768" s="361">
        <f>SUM(J769:J770)</f>
        <v>0</v>
      </c>
      <c r="K768" s="89">
        <f t="shared" si="87"/>
        <v>91231.98</v>
      </c>
      <c r="L768" s="89">
        <f t="shared" si="83"/>
        <v>45615.99</v>
      </c>
      <c r="M768" s="11"/>
      <c r="N768" s="11"/>
      <c r="O768" s="11"/>
      <c r="P768" s="11"/>
      <c r="Q768" s="63">
        <f t="shared" si="98"/>
        <v>-38335.99</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699</v>
      </c>
      <c r="C769" s="355"/>
      <c r="D769" s="356"/>
      <c r="E769" s="651">
        <v>38335.99</v>
      </c>
      <c r="F769" s="358">
        <f>SUM(F779,F785,F788,F791,F804,F808,F811,F814,F816,F818,F825,F831,F834,F775,F800,F822)</f>
        <v>0</v>
      </c>
      <c r="G769" s="359">
        <f>SUM(G779,G785,G788,G791,G804,G808,G811,G814,G816,G818,G825,G831,G834,G775,G800,G822)</f>
        <v>38335.99</v>
      </c>
      <c r="H769" s="360">
        <f>SUM(H779,H785,H788,H791,H804,H808,H811,H814,H818,H816,H831)</f>
        <v>0</v>
      </c>
      <c r="I769" s="361">
        <f>SUM(I779,I785,I788,I791,I804,I808,I811,I814,I818,I816,I831)</f>
        <v>0</v>
      </c>
      <c r="J769" s="361">
        <f>SUM(J779,J785,J788,J791,J804,J808,J811,J814,J818,J816,J831)</f>
        <v>0</v>
      </c>
      <c r="K769" s="89">
        <f t="shared" si="87"/>
        <v>76671.98</v>
      </c>
      <c r="L769" s="89">
        <f t="shared" si="83"/>
        <v>38335.99</v>
      </c>
      <c r="M769" s="11"/>
      <c r="N769" s="11"/>
      <c r="O769" s="11"/>
      <c r="P769" s="11"/>
      <c r="Q769" s="63">
        <f t="shared" si="98"/>
        <v>-7280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53"/>
      <c r="B770" s="354" t="s">
        <v>700</v>
      </c>
      <c r="C770" s="355"/>
      <c r="D770" s="356"/>
      <c r="E770" s="652">
        <v>7280</v>
      </c>
      <c r="F770" s="358">
        <f>SUM(F780,F786,F789,F792,F805,F809,F812,F823,F832,F835,F801)</f>
        <v>0</v>
      </c>
      <c r="G770" s="359">
        <f>SUM(G780,G786,G789,G792,G805,G809,G812,G823,G832,G835,G801)</f>
        <v>7280</v>
      </c>
      <c r="H770" s="360">
        <f>SUM(H780,H786,H789,H792,H805,H809,H812,H823,H816,H832)</f>
        <v>0</v>
      </c>
      <c r="I770" s="361">
        <f>SUM(I780,I786,I789,I792,I805,I809,I812,I823,I816,I832)</f>
        <v>0</v>
      </c>
      <c r="J770" s="361">
        <f>SUM(J780,J786,J789,J792,J805,J809,J812,J823,J816,J832)</f>
        <v>0</v>
      </c>
      <c r="K770" s="89">
        <f t="shared" si="87"/>
        <v>14560</v>
      </c>
      <c r="L770" s="89">
        <f t="shared" si="83"/>
        <v>7280</v>
      </c>
      <c r="M770" s="11"/>
      <c r="N770" s="11"/>
      <c r="O770" s="11"/>
      <c r="P770" s="11"/>
      <c r="Q770" s="63">
        <f t="shared" si="98"/>
        <v>-29282.989999999998</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299" t="s">
        <v>788</v>
      </c>
      <c r="B771" s="300"/>
      <c r="C771" s="301"/>
      <c r="D771" s="302"/>
      <c r="E771" s="304">
        <v>29282.989999999998</v>
      </c>
      <c r="F771" s="304">
        <f>SUM(F772,F781,F787,F790,F796)</f>
        <v>0</v>
      </c>
      <c r="G771" s="305">
        <f>SUM(G772,G781,G787,G790,G796)</f>
        <v>29282.989999999998</v>
      </c>
      <c r="H771" s="306">
        <f>SUM(H772,H781,H787,H790)</f>
        <v>0</v>
      </c>
      <c r="I771" s="307">
        <f>SUM(I772,I781,I787,I790)</f>
        <v>0</v>
      </c>
      <c r="J771" s="307">
        <f>SUM(J772,J781,J787,J790)</f>
        <v>0</v>
      </c>
      <c r="K771" s="89">
        <f t="shared" si="87"/>
        <v>58565.979999999996</v>
      </c>
      <c r="L771" s="89">
        <f t="shared" si="83"/>
        <v>29282.989999999998</v>
      </c>
      <c r="M771" s="11"/>
      <c r="N771" s="11"/>
      <c r="O771" s="11"/>
      <c r="P771" s="11"/>
      <c r="Q771" s="63">
        <f t="shared" si="98"/>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08" t="s">
        <v>789</v>
      </c>
      <c r="B772" s="309"/>
      <c r="C772" s="310"/>
      <c r="D772" s="311">
        <v>67020303</v>
      </c>
      <c r="E772" s="313">
        <v>9550</v>
      </c>
      <c r="F772" s="313">
        <f>SUM(F773,F774,F777)</f>
        <v>0</v>
      </c>
      <c r="G772" s="314">
        <f>SUM(G773,G774,G777)</f>
        <v>9550</v>
      </c>
      <c r="H772" s="315">
        <f>SUM(H773:H777)</f>
        <v>0</v>
      </c>
      <c r="I772" s="316">
        <f>SUM(I773:I777)</f>
        <v>0</v>
      </c>
      <c r="J772" s="316">
        <f>SUM(J773:J777)</f>
        <v>0</v>
      </c>
      <c r="K772" s="89">
        <f t="shared" si="87"/>
        <v>19100</v>
      </c>
      <c r="L772" s="89">
        <f t="shared" si="83"/>
        <v>9550</v>
      </c>
      <c r="M772" s="11"/>
      <c r="N772" s="11"/>
      <c r="O772" s="11"/>
      <c r="P772" s="11"/>
      <c r="Q772" s="63">
        <f t="shared" si="98"/>
        <v>-9550</v>
      </c>
      <c r="R772" s="11"/>
      <c r="S772" s="11"/>
      <c r="T772" s="11"/>
      <c r="U772" s="11"/>
      <c r="V772" s="11"/>
      <c r="W772" s="11"/>
      <c r="X772" s="11"/>
      <c r="Y772" s="11"/>
      <c r="Z772" s="11"/>
      <c r="AA772" s="11"/>
      <c r="AB772" s="11"/>
      <c r="AC772" s="11"/>
      <c r="AD772" s="11"/>
      <c r="AE772" s="11"/>
      <c r="AF772" s="11"/>
      <c r="AG772" s="11"/>
      <c r="AH772" s="11"/>
      <c r="AI772" s="11"/>
      <c r="AJ772" s="11"/>
    </row>
    <row r="773" spans="1:36" ht="12.75" customHeight="1" x14ac:dyDescent="0.2">
      <c r="A773" s="317" t="s">
        <v>747</v>
      </c>
      <c r="B773" s="318"/>
      <c r="C773" s="679"/>
      <c r="D773" s="325"/>
      <c r="E773" s="338">
        <v>9550</v>
      </c>
      <c r="F773" s="338">
        <f>F779+F780</f>
        <v>0</v>
      </c>
      <c r="G773" s="322">
        <f>SUM(F773,E773)</f>
        <v>9550</v>
      </c>
      <c r="H773" s="159">
        <f>ROUND(F773*H$7, )</f>
        <v>0</v>
      </c>
      <c r="I773" s="160">
        <f>ROUND(F773*I$7, )</f>
        <v>0</v>
      </c>
      <c r="J773" s="160">
        <f>ROUND(F773*J$7, )</f>
        <v>0</v>
      </c>
      <c r="K773" s="89">
        <f t="shared" si="87"/>
        <v>19100</v>
      </c>
      <c r="L773" s="89">
        <f t="shared" si="83"/>
        <v>9550</v>
      </c>
      <c r="M773" s="11"/>
      <c r="N773" s="11"/>
      <c r="O773" s="11"/>
      <c r="P773" s="11"/>
      <c r="Q773" s="63">
        <f t="shared" si="98"/>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17" t="s">
        <v>709</v>
      </c>
      <c r="B774" s="318"/>
      <c r="C774" s="679"/>
      <c r="D774" s="325"/>
      <c r="E774" s="338">
        <v>0</v>
      </c>
      <c r="F774" s="338">
        <f>SUBTOTAL(9,F775)</f>
        <v>0</v>
      </c>
      <c r="G774" s="322">
        <f>SUM(F774,E774)</f>
        <v>0</v>
      </c>
      <c r="H774" s="159"/>
      <c r="I774" s="160"/>
      <c r="J774" s="160"/>
      <c r="K774" s="89"/>
      <c r="L774" s="89">
        <f t="shared" si="83"/>
        <v>0</v>
      </c>
      <c r="M774" s="11"/>
      <c r="N774" s="11"/>
      <c r="O774" s="11"/>
      <c r="P774" s="11"/>
      <c r="Q774" s="63">
        <f t="shared" si="98"/>
        <v>0</v>
      </c>
      <c r="R774" s="11"/>
      <c r="S774" s="11"/>
      <c r="T774" s="11"/>
      <c r="U774" s="11"/>
      <c r="V774" s="11"/>
      <c r="W774" s="11"/>
      <c r="X774" s="11"/>
      <c r="Y774" s="11"/>
      <c r="Z774" s="11"/>
      <c r="AA774" s="11"/>
      <c r="AB774" s="11"/>
      <c r="AC774" s="11"/>
      <c r="AD774" s="11"/>
      <c r="AE774" s="11"/>
      <c r="AF774" s="11"/>
      <c r="AG774" s="11"/>
      <c r="AH774" s="11"/>
      <c r="AI774" s="11"/>
      <c r="AJ774" s="11"/>
    </row>
    <row r="775" spans="1:36" ht="12.75" hidden="1" customHeight="1" x14ac:dyDescent="0.2">
      <c r="A775" s="425"/>
      <c r="B775" s="476"/>
      <c r="C775" s="682" t="s">
        <v>699</v>
      </c>
      <c r="D775" s="427"/>
      <c r="E775" s="396">
        <v>0</v>
      </c>
      <c r="F775" s="396"/>
      <c r="G775" s="430">
        <f>SUM(F775,E775)</f>
        <v>0</v>
      </c>
      <c r="H775" s="431"/>
      <c r="I775" s="432"/>
      <c r="J775" s="432"/>
      <c r="K775" s="129">
        <f t="shared" ref="K775:K838" si="103">SUM(E775:G775)</f>
        <v>0</v>
      </c>
      <c r="L775" s="129">
        <f t="shared" si="83"/>
        <v>0</v>
      </c>
      <c r="M775" s="109"/>
      <c r="N775" s="109"/>
      <c r="O775" s="109"/>
      <c r="P775" s="109"/>
      <c r="Q775" s="63">
        <f t="shared" ref="Q775:Q838" si="104">F776-G776</f>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425"/>
      <c r="B776" s="476"/>
      <c r="C776" s="682" t="s">
        <v>700</v>
      </c>
      <c r="D776" s="427"/>
      <c r="E776" s="396">
        <v>0</v>
      </c>
      <c r="F776" s="396"/>
      <c r="G776" s="430">
        <f>SUM(F776,E776)</f>
        <v>0</v>
      </c>
      <c r="H776" s="431"/>
      <c r="I776" s="432"/>
      <c r="J776" s="432"/>
      <c r="K776" s="129">
        <f t="shared" si="103"/>
        <v>0</v>
      </c>
      <c r="L776" s="129">
        <f t="shared" si="83"/>
        <v>0</v>
      </c>
      <c r="M776" s="109"/>
      <c r="N776" s="109"/>
      <c r="O776" s="109"/>
      <c r="P776" s="109"/>
      <c r="Q776" s="63">
        <f t="shared" si="104"/>
        <v>0</v>
      </c>
      <c r="R776" s="109"/>
      <c r="S776" s="109"/>
      <c r="T776" s="109"/>
      <c r="U776" s="109"/>
      <c r="V776" s="109"/>
      <c r="W776" s="109"/>
      <c r="X776" s="109"/>
      <c r="Y776" s="109"/>
      <c r="Z776" s="109"/>
      <c r="AA776" s="109"/>
      <c r="AB776" s="109"/>
      <c r="AC776" s="109"/>
      <c r="AD776" s="109"/>
      <c r="AE776" s="109"/>
      <c r="AF776" s="109"/>
      <c r="AG776" s="109"/>
      <c r="AH776" s="109"/>
      <c r="AI776" s="109"/>
      <c r="AJ776" s="109"/>
    </row>
    <row r="777" spans="1:36" ht="12.75" hidden="1" customHeight="1" x14ac:dyDescent="0.2">
      <c r="A777" s="317" t="s">
        <v>751</v>
      </c>
      <c r="B777" s="318"/>
      <c r="C777" s="679"/>
      <c r="D777" s="319"/>
      <c r="E777" s="321">
        <v>0</v>
      </c>
      <c r="F777" s="321"/>
      <c r="G777" s="322">
        <f>SUM(F777,E777)</f>
        <v>0</v>
      </c>
      <c r="H777" s="423">
        <f>ROUND(F777*H$7, )</f>
        <v>0</v>
      </c>
      <c r="I777" s="424">
        <f>ROUND(H777*I$7, )</f>
        <v>0</v>
      </c>
      <c r="J777" s="424">
        <f>ROUND(I777*J$7, )</f>
        <v>0</v>
      </c>
      <c r="K777" s="89">
        <f t="shared" si="103"/>
        <v>0</v>
      </c>
      <c r="L777" s="89">
        <f t="shared" si="83"/>
        <v>0</v>
      </c>
      <c r="M777" s="11"/>
      <c r="N777" s="11"/>
      <c r="O777" s="11"/>
      <c r="P777" s="11"/>
      <c r="Q777" s="63">
        <f t="shared" si="104"/>
        <v>-9550</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08"/>
      <c r="B778" s="417" t="s">
        <v>698</v>
      </c>
      <c r="C778" s="310"/>
      <c r="D778" s="311"/>
      <c r="E778" s="313">
        <v>9550</v>
      </c>
      <c r="F778" s="313">
        <f>SUM(F779:F780)</f>
        <v>0</v>
      </c>
      <c r="G778" s="314">
        <f>SUM(G779:G780)</f>
        <v>9550</v>
      </c>
      <c r="H778" s="418">
        <f>SUM(H779:H780)</f>
        <v>0</v>
      </c>
      <c r="I778" s="419">
        <f>SUM(I779:I780)</f>
        <v>0</v>
      </c>
      <c r="J778" s="419">
        <f>SUM(J779:J780)</f>
        <v>0</v>
      </c>
      <c r="K778" s="89">
        <f t="shared" si="103"/>
        <v>19100</v>
      </c>
      <c r="L778" s="89">
        <f t="shared" si="83"/>
        <v>9550</v>
      </c>
      <c r="M778" s="11"/>
      <c r="N778" s="11"/>
      <c r="O778" s="11"/>
      <c r="P778" s="11"/>
      <c r="Q778" s="63">
        <f t="shared" si="104"/>
        <v>-8300</v>
      </c>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17"/>
      <c r="B779" s="318"/>
      <c r="C779" s="679" t="s">
        <v>699</v>
      </c>
      <c r="D779" s="325"/>
      <c r="E779" s="396">
        <v>8300</v>
      </c>
      <c r="F779" s="396"/>
      <c r="G779" s="322">
        <f>SUM(F779,E779)</f>
        <v>8300</v>
      </c>
      <c r="H779" s="159">
        <f>ROUND(F779*H$7, )</f>
        <v>0</v>
      </c>
      <c r="I779" s="160">
        <f>ROUND(F779*I$7, )</f>
        <v>0</v>
      </c>
      <c r="J779" s="160">
        <f>ROUND(F779*J$7, )</f>
        <v>0</v>
      </c>
      <c r="K779" s="89">
        <f t="shared" si="103"/>
        <v>16600</v>
      </c>
      <c r="L779" s="89">
        <f t="shared" si="83"/>
        <v>8300</v>
      </c>
      <c r="M779" s="332">
        <v>0.1</v>
      </c>
      <c r="N779" s="11"/>
      <c r="O779" s="11"/>
      <c r="P779" s="11"/>
      <c r="Q779" s="63">
        <f t="shared" si="104"/>
        <v>-1250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17"/>
      <c r="B780" s="318"/>
      <c r="C780" s="679" t="s">
        <v>700</v>
      </c>
      <c r="D780" s="325"/>
      <c r="E780" s="396">
        <v>1250</v>
      </c>
      <c r="F780" s="396"/>
      <c r="G780" s="322">
        <f>SUM(F780,E780)</f>
        <v>1250</v>
      </c>
      <c r="H780" s="423">
        <f>ROUND(F780*H$7, )</f>
        <v>0</v>
      </c>
      <c r="I780" s="424">
        <f>ROUND(H780*I$7, )</f>
        <v>0</v>
      </c>
      <c r="J780" s="424">
        <f>ROUND(I780*J$7, )</f>
        <v>0</v>
      </c>
      <c r="K780" s="89">
        <f t="shared" si="103"/>
        <v>2500</v>
      </c>
      <c r="L780" s="89">
        <f t="shared" si="83"/>
        <v>1250</v>
      </c>
      <c r="M780" s="11"/>
      <c r="N780" s="11"/>
      <c r="O780" s="11"/>
      <c r="P780" s="11"/>
      <c r="Q780" s="63">
        <f t="shared" si="104"/>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08" t="s">
        <v>790</v>
      </c>
      <c r="B781" s="309"/>
      <c r="C781" s="310"/>
      <c r="D781" s="311">
        <v>67020305</v>
      </c>
      <c r="E781" s="313">
        <v>1565</v>
      </c>
      <c r="F781" s="313">
        <f>SUM(F782:F783)</f>
        <v>0</v>
      </c>
      <c r="G781" s="314">
        <f>SUM(G782:G783)</f>
        <v>1565</v>
      </c>
      <c r="H781" s="418">
        <f>SUM(H782:H783)</f>
        <v>0</v>
      </c>
      <c r="I781" s="419">
        <f>SUM(I782:I783)</f>
        <v>0</v>
      </c>
      <c r="J781" s="419">
        <f>SUM(J782:J783)</f>
        <v>0</v>
      </c>
      <c r="K781" s="89">
        <f t="shared" si="103"/>
        <v>3130</v>
      </c>
      <c r="L781" s="89">
        <f t="shared" si="83"/>
        <v>1565</v>
      </c>
      <c r="M781" s="11"/>
      <c r="N781" s="11"/>
      <c r="O781" s="11"/>
      <c r="P781" s="11"/>
      <c r="Q781" s="63">
        <f t="shared" si="104"/>
        <v>-1565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17" t="s">
        <v>747</v>
      </c>
      <c r="B782" s="318"/>
      <c r="C782" s="679"/>
      <c r="D782" s="325"/>
      <c r="E782" s="338">
        <v>1565</v>
      </c>
      <c r="F782" s="338">
        <f>F785+F786</f>
        <v>0</v>
      </c>
      <c r="G782" s="322">
        <f>SUM(F782,E782)</f>
        <v>1565</v>
      </c>
      <c r="H782" s="456">
        <f>ROUND(F782*H$7, )</f>
        <v>0</v>
      </c>
      <c r="I782" s="457">
        <f>ROUND(F782*I$7, )</f>
        <v>0</v>
      </c>
      <c r="J782" s="457">
        <f>ROUND(F782*J$7, )</f>
        <v>0</v>
      </c>
      <c r="K782" s="89">
        <f t="shared" si="103"/>
        <v>3130</v>
      </c>
      <c r="L782" s="89">
        <f t="shared" si="83"/>
        <v>1565</v>
      </c>
      <c r="M782" s="11"/>
      <c r="N782" s="11"/>
      <c r="O782" s="11"/>
      <c r="P782" s="11"/>
      <c r="Q782" s="63">
        <f t="shared" si="104"/>
        <v>0</v>
      </c>
      <c r="R782" s="11"/>
      <c r="S782" s="11"/>
      <c r="T782" s="11"/>
      <c r="U782" s="11"/>
      <c r="V782" s="11"/>
      <c r="W782" s="11"/>
      <c r="X782" s="11"/>
      <c r="Y782" s="11"/>
      <c r="Z782" s="11"/>
      <c r="AA782" s="11"/>
      <c r="AB782" s="11"/>
      <c r="AC782" s="11"/>
      <c r="AD782" s="11"/>
      <c r="AE782" s="11"/>
      <c r="AF782" s="11"/>
      <c r="AG782" s="11"/>
      <c r="AH782" s="11"/>
      <c r="AI782" s="11"/>
      <c r="AJ782" s="11"/>
    </row>
    <row r="783" spans="1:36" ht="12.75" hidden="1" customHeight="1" x14ac:dyDescent="0.2">
      <c r="A783" s="317" t="s">
        <v>751</v>
      </c>
      <c r="B783" s="318"/>
      <c r="C783" s="679"/>
      <c r="D783" s="325"/>
      <c r="E783" s="321">
        <v>0</v>
      </c>
      <c r="F783" s="321"/>
      <c r="G783" s="322">
        <f>SUM(F783,E783)</f>
        <v>0</v>
      </c>
      <c r="H783" s="328">
        <f>ROUND(F783*H$7, )</f>
        <v>0</v>
      </c>
      <c r="I783" s="329">
        <f>ROUND(F783*I$7, )</f>
        <v>0</v>
      </c>
      <c r="J783" s="329">
        <f>ROUND(F783*J$7, )</f>
        <v>0</v>
      </c>
      <c r="K783" s="89">
        <f t="shared" si="103"/>
        <v>0</v>
      </c>
      <c r="L783" s="89">
        <f t="shared" si="83"/>
        <v>0</v>
      </c>
      <c r="M783" s="11"/>
      <c r="N783" s="11"/>
      <c r="O783" s="11"/>
      <c r="P783" s="11"/>
      <c r="Q783" s="63">
        <f t="shared" si="104"/>
        <v>-1565</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08"/>
      <c r="B784" s="417" t="s">
        <v>698</v>
      </c>
      <c r="C784" s="310"/>
      <c r="D784" s="311"/>
      <c r="E784" s="313">
        <v>1565</v>
      </c>
      <c r="F784" s="313">
        <f>SUM(F785:F786)</f>
        <v>0</v>
      </c>
      <c r="G784" s="314">
        <f>SUM(G785:G786)</f>
        <v>1565</v>
      </c>
      <c r="H784" s="418">
        <f>SUM(H785:H786)</f>
        <v>0</v>
      </c>
      <c r="I784" s="419">
        <f>SUM(I785:I786)</f>
        <v>0</v>
      </c>
      <c r="J784" s="419">
        <f>SUM(J785:J786)</f>
        <v>0</v>
      </c>
      <c r="K784" s="89">
        <f t="shared" si="103"/>
        <v>3130</v>
      </c>
      <c r="L784" s="89">
        <f t="shared" si="83"/>
        <v>1565</v>
      </c>
      <c r="M784" s="11"/>
      <c r="N784" s="11"/>
      <c r="O784" s="11"/>
      <c r="P784" s="11"/>
      <c r="Q784" s="63">
        <f t="shared" si="104"/>
        <v>-1557</v>
      </c>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17"/>
      <c r="B785" s="318"/>
      <c r="C785" s="679" t="s">
        <v>699</v>
      </c>
      <c r="D785" s="325"/>
      <c r="E785" s="327">
        <v>1557</v>
      </c>
      <c r="F785" s="342"/>
      <c r="G785" s="322">
        <f>SUM(F785,E785)</f>
        <v>1557</v>
      </c>
      <c r="H785" s="330">
        <f>ROUND(F785*H$7, )</f>
        <v>0</v>
      </c>
      <c r="I785" s="331">
        <f>ROUND(F785*I$7, )</f>
        <v>0</v>
      </c>
      <c r="J785" s="331">
        <f>ROUND(F785*J$7, )</f>
        <v>0</v>
      </c>
      <c r="K785" s="89">
        <f t="shared" si="103"/>
        <v>3114</v>
      </c>
      <c r="L785" s="89">
        <f t="shared" si="83"/>
        <v>1557</v>
      </c>
      <c r="M785" s="332">
        <v>0.1</v>
      </c>
      <c r="N785" s="11"/>
      <c r="O785" s="11"/>
      <c r="P785" s="11"/>
      <c r="Q785" s="63">
        <f t="shared" si="104"/>
        <v>-8</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17"/>
      <c r="B786" s="318"/>
      <c r="C786" s="679" t="s">
        <v>700</v>
      </c>
      <c r="D786" s="325"/>
      <c r="E786" s="321">
        <v>8</v>
      </c>
      <c r="F786" s="689"/>
      <c r="G786" s="322">
        <f>SUM(F786,E786)</f>
        <v>8</v>
      </c>
      <c r="H786" s="423">
        <f>ROUND(F786*H$7, )</f>
        <v>0</v>
      </c>
      <c r="I786" s="424">
        <f>ROUND(H786*I$7, )</f>
        <v>0</v>
      </c>
      <c r="J786" s="424">
        <f>ROUND(I786*J$7, )</f>
        <v>0</v>
      </c>
      <c r="K786" s="89">
        <f t="shared" si="103"/>
        <v>16</v>
      </c>
      <c r="L786" s="89">
        <f t="shared" si="83"/>
        <v>8</v>
      </c>
      <c r="M786" s="11"/>
      <c r="N786" s="11"/>
      <c r="O786" s="11"/>
      <c r="P786" s="11"/>
      <c r="Q786" s="63">
        <f t="shared" si="104"/>
        <v>-5500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08" t="s">
        <v>791</v>
      </c>
      <c r="B787" s="309"/>
      <c r="C787" s="310"/>
      <c r="D787" s="311">
        <v>67020302</v>
      </c>
      <c r="E787" s="313">
        <v>5500</v>
      </c>
      <c r="F787" s="313">
        <f>SUM(F788:F789)</f>
        <v>0</v>
      </c>
      <c r="G787" s="314">
        <f>SUM(G788:G789)</f>
        <v>5500</v>
      </c>
      <c r="H787" s="418">
        <f>SUM(H788:H789)</f>
        <v>0</v>
      </c>
      <c r="I787" s="419">
        <f>SUM(I788:I789)</f>
        <v>0</v>
      </c>
      <c r="J787" s="419">
        <f>SUM(J788:J789)</f>
        <v>0</v>
      </c>
      <c r="K787" s="89">
        <f t="shared" si="103"/>
        <v>11000</v>
      </c>
      <c r="L787" s="89">
        <f t="shared" si="83"/>
        <v>5500</v>
      </c>
      <c r="M787" s="11"/>
      <c r="N787" s="11"/>
      <c r="O787" s="11"/>
      <c r="P787" s="11"/>
      <c r="Q787" s="63">
        <f t="shared" si="104"/>
        <v>-4500</v>
      </c>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17"/>
      <c r="B788" s="318"/>
      <c r="C788" s="679" t="s">
        <v>699</v>
      </c>
      <c r="D788" s="325"/>
      <c r="E788" s="327">
        <v>4500</v>
      </c>
      <c r="F788" s="327"/>
      <c r="G788" s="322">
        <f>SUM(F788,E788)</f>
        <v>4500</v>
      </c>
      <c r="H788" s="330">
        <f>ROUND(F788*H$7, )</f>
        <v>0</v>
      </c>
      <c r="I788" s="331">
        <f>ROUND(F788*I$7, )</f>
        <v>0</v>
      </c>
      <c r="J788" s="331">
        <f>ROUND(F788*J$7, )</f>
        <v>0</v>
      </c>
      <c r="K788" s="89">
        <f t="shared" si="103"/>
        <v>9000</v>
      </c>
      <c r="L788" s="89">
        <f t="shared" si="83"/>
        <v>4500</v>
      </c>
      <c r="M788" s="332">
        <v>0.1</v>
      </c>
      <c r="N788" s="11"/>
      <c r="O788" s="11"/>
      <c r="P788" s="11"/>
      <c r="Q788" s="63">
        <f t="shared" si="104"/>
        <v>-1000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17"/>
      <c r="B789" s="318"/>
      <c r="C789" s="679" t="s">
        <v>700</v>
      </c>
      <c r="D789" s="325"/>
      <c r="E789" s="327">
        <v>1000</v>
      </c>
      <c r="F789" s="327"/>
      <c r="G789" s="322">
        <f>SUM(F789,E789)</f>
        <v>1000</v>
      </c>
      <c r="H789" s="330">
        <f>ROUND(F789*H$7, )</f>
        <v>0</v>
      </c>
      <c r="I789" s="331">
        <f>ROUND(H789*I$7, )</f>
        <v>0</v>
      </c>
      <c r="J789" s="331">
        <f>ROUND(I789*J$7, )</f>
        <v>0</v>
      </c>
      <c r="K789" s="89">
        <f t="shared" si="103"/>
        <v>2000</v>
      </c>
      <c r="L789" s="89" t="str">
        <f>C789</f>
        <v>Secţiunea de dezvoltare</v>
      </c>
      <c r="M789" s="11"/>
      <c r="N789" s="11"/>
      <c r="O789" s="11"/>
      <c r="P789" s="11"/>
      <c r="Q789" s="63">
        <f t="shared" si="104"/>
        <v>-3862</v>
      </c>
      <c r="R789" s="11"/>
      <c r="S789" s="11"/>
      <c r="T789" s="11"/>
      <c r="U789" s="11"/>
      <c r="V789" s="11"/>
      <c r="W789" s="11"/>
      <c r="X789" s="11"/>
      <c r="Y789" s="11"/>
      <c r="Z789" s="11"/>
      <c r="AA789" s="11"/>
      <c r="AB789" s="11"/>
      <c r="AC789" s="11"/>
      <c r="AD789" s="11"/>
      <c r="AE789" s="11"/>
      <c r="AF789" s="11"/>
      <c r="AG789" s="11"/>
      <c r="AH789" s="11"/>
      <c r="AI789" s="11"/>
      <c r="AJ789" s="11"/>
    </row>
    <row r="790" spans="1:36" ht="24.75" customHeight="1" x14ac:dyDescent="0.2">
      <c r="A790" s="738" t="s">
        <v>792</v>
      </c>
      <c r="B790" s="720"/>
      <c r="C790" s="721"/>
      <c r="D790" s="311">
        <v>67020308</v>
      </c>
      <c r="E790" s="313">
        <v>3862</v>
      </c>
      <c r="F790" s="313">
        <f>SUM(F791:F792)</f>
        <v>0</v>
      </c>
      <c r="G790" s="314">
        <f>SUM(G791:G792)</f>
        <v>3862</v>
      </c>
      <c r="H790" s="418">
        <f>SUM(H791:H792)</f>
        <v>0</v>
      </c>
      <c r="I790" s="419">
        <f>SUM(I791:I792)</f>
        <v>0</v>
      </c>
      <c r="J790" s="419">
        <f>SUM(J791:J792)</f>
        <v>0</v>
      </c>
      <c r="K790" s="89">
        <f t="shared" si="103"/>
        <v>7724</v>
      </c>
      <c r="L790" s="89">
        <f t="shared" ref="L790:L796" si="105">IF(G790&lt;&gt;0,G790,0)</f>
        <v>3862</v>
      </c>
      <c r="M790" s="11"/>
      <c r="N790" s="11"/>
      <c r="O790" s="11"/>
      <c r="P790" s="11"/>
      <c r="Q790" s="63">
        <f t="shared" si="104"/>
        <v>-3562</v>
      </c>
      <c r="R790" s="11"/>
      <c r="S790" s="11"/>
      <c r="T790" s="11"/>
      <c r="U790" s="11"/>
      <c r="V790" s="11"/>
      <c r="W790" s="11"/>
      <c r="X790" s="11"/>
      <c r="Y790" s="11"/>
      <c r="Z790" s="11"/>
      <c r="AA790" s="11"/>
      <c r="AB790" s="11"/>
      <c r="AC790" s="11"/>
      <c r="AD790" s="11"/>
      <c r="AE790" s="11"/>
      <c r="AF790" s="11"/>
      <c r="AG790" s="11"/>
      <c r="AH790" s="11"/>
      <c r="AI790" s="11"/>
      <c r="AJ790" s="11"/>
    </row>
    <row r="791" spans="1:36" ht="15" customHeight="1" x14ac:dyDescent="0.25">
      <c r="A791" s="317"/>
      <c r="B791" s="318"/>
      <c r="C791" s="679" t="s">
        <v>699</v>
      </c>
      <c r="D791" s="325"/>
      <c r="E791" s="327">
        <v>3562</v>
      </c>
      <c r="F791" s="327"/>
      <c r="G791" s="322">
        <f>SUM(F791,E791)</f>
        <v>3562</v>
      </c>
      <c r="H791" s="330">
        <f>ROUND(F791*H$7, )</f>
        <v>0</v>
      </c>
      <c r="I791" s="331">
        <f>ROUND(F791*I$7, )</f>
        <v>0</v>
      </c>
      <c r="J791" s="331">
        <f>ROUND(F791*J$7, )</f>
        <v>0</v>
      </c>
      <c r="K791" s="89">
        <f t="shared" si="103"/>
        <v>7124</v>
      </c>
      <c r="L791" s="89">
        <f t="shared" si="105"/>
        <v>3562</v>
      </c>
      <c r="M791" s="332">
        <v>0.1</v>
      </c>
      <c r="N791" s="11"/>
      <c r="O791" s="11"/>
      <c r="P791" s="11"/>
      <c r="Q791" s="63">
        <f t="shared" si="104"/>
        <v>-300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17"/>
      <c r="B792" s="318"/>
      <c r="C792" s="679" t="s">
        <v>700</v>
      </c>
      <c r="D792" s="325"/>
      <c r="E792" s="327">
        <v>300</v>
      </c>
      <c r="F792" s="327"/>
      <c r="G792" s="322">
        <f>SUM(F792,E792)</f>
        <v>300</v>
      </c>
      <c r="H792" s="423">
        <f>ROUND(F792*H$7, )</f>
        <v>0</v>
      </c>
      <c r="I792" s="424">
        <f>ROUND(H792*I$7, )</f>
        <v>0</v>
      </c>
      <c r="J792" s="424">
        <f>ROUND(I792*J$7, )</f>
        <v>0</v>
      </c>
      <c r="K792" s="89">
        <f t="shared" si="103"/>
        <v>600</v>
      </c>
      <c r="L792" s="89">
        <f t="shared" si="105"/>
        <v>300</v>
      </c>
      <c r="M792" s="11"/>
      <c r="N792" s="11"/>
      <c r="O792" s="11"/>
      <c r="P792" s="11"/>
      <c r="Q792" s="63">
        <f t="shared" si="104"/>
        <v>-3862</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08" t="s">
        <v>710</v>
      </c>
      <c r="B793" s="309"/>
      <c r="C793" s="310"/>
      <c r="D793" s="311"/>
      <c r="E793" s="313">
        <v>3862</v>
      </c>
      <c r="F793" s="313">
        <f>SUM(F794:F795)</f>
        <v>0</v>
      </c>
      <c r="G793" s="314">
        <f>SUM(G794:G795)</f>
        <v>3862</v>
      </c>
      <c r="H793" s="418">
        <f>SUM(H794:H795)</f>
        <v>0</v>
      </c>
      <c r="I793" s="419">
        <f>SUM(I794:I795)</f>
        <v>0</v>
      </c>
      <c r="J793" s="419">
        <f>SUM(J794:J795)</f>
        <v>0</v>
      </c>
      <c r="K793" s="89">
        <f t="shared" si="103"/>
        <v>7724</v>
      </c>
      <c r="L793" s="89">
        <f t="shared" si="105"/>
        <v>3862</v>
      </c>
      <c r="M793" s="11"/>
      <c r="N793" s="11"/>
      <c r="O793" s="11"/>
      <c r="P793" s="11"/>
      <c r="Q793" s="63">
        <f t="shared" si="104"/>
        <v>-1874</v>
      </c>
      <c r="R793" s="11"/>
      <c r="S793" s="11"/>
      <c r="T793" s="11"/>
      <c r="U793" s="11"/>
      <c r="V793" s="11"/>
      <c r="W793" s="11"/>
      <c r="X793" s="11"/>
      <c r="Y793" s="11"/>
      <c r="Z793" s="11"/>
      <c r="AA793" s="11"/>
      <c r="AB793" s="11"/>
      <c r="AC793" s="11"/>
      <c r="AD793" s="11"/>
      <c r="AE793" s="11"/>
      <c r="AF793" s="11"/>
      <c r="AG793" s="11"/>
      <c r="AH793" s="11"/>
      <c r="AI793" s="11"/>
      <c r="AJ793" s="11"/>
    </row>
    <row r="794" spans="1:36" ht="26.25" customHeight="1" x14ac:dyDescent="0.25">
      <c r="A794" s="739" t="s">
        <v>793</v>
      </c>
      <c r="B794" s="720"/>
      <c r="C794" s="725"/>
      <c r="D794" s="325"/>
      <c r="E794" s="338">
        <v>1874</v>
      </c>
      <c r="F794" s="375">
        <f>F791+F792-F795</f>
        <v>0</v>
      </c>
      <c r="G794" s="322">
        <f>SUM(F794,E794)</f>
        <v>1874</v>
      </c>
      <c r="H794" s="330">
        <f>ROUND(F794*H$7, )</f>
        <v>0</v>
      </c>
      <c r="I794" s="331">
        <f>ROUND(F794*I$7, )</f>
        <v>0</v>
      </c>
      <c r="J794" s="331">
        <f>ROUND(F794*J$7, )</f>
        <v>0</v>
      </c>
      <c r="K794" s="89">
        <f t="shared" si="103"/>
        <v>3748</v>
      </c>
      <c r="L794" s="89">
        <f t="shared" si="105"/>
        <v>1874</v>
      </c>
      <c r="M794" s="332"/>
      <c r="N794" s="63">
        <f>G793-G790</f>
        <v>0</v>
      </c>
      <c r="O794" s="11"/>
      <c r="P794" s="11"/>
      <c r="Q794" s="63">
        <f t="shared" si="104"/>
        <v>-1988</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17" t="s">
        <v>794</v>
      </c>
      <c r="B795" s="318"/>
      <c r="C795" s="679"/>
      <c r="D795" s="325"/>
      <c r="E795" s="338">
        <v>1988</v>
      </c>
      <c r="F795" s="338"/>
      <c r="G795" s="322">
        <f>SUM(F795,E795)</f>
        <v>1988</v>
      </c>
      <c r="H795" s="330">
        <f>ROUND(F795*H$7, )</f>
        <v>0</v>
      </c>
      <c r="I795" s="331">
        <f>ROUND(F795*I$7, )</f>
        <v>0</v>
      </c>
      <c r="J795" s="331">
        <f>ROUND(F795*J$7, )</f>
        <v>0</v>
      </c>
      <c r="K795" s="89">
        <f t="shared" si="103"/>
        <v>3976</v>
      </c>
      <c r="L795" s="89">
        <f t="shared" si="105"/>
        <v>1988</v>
      </c>
      <c r="M795" s="11"/>
      <c r="N795" s="11"/>
      <c r="O795" s="11"/>
      <c r="P795" s="11"/>
      <c r="Q795" s="63">
        <f t="shared" si="104"/>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08" t="s">
        <v>795</v>
      </c>
      <c r="B796" s="309"/>
      <c r="C796" s="310"/>
      <c r="D796" s="311"/>
      <c r="E796" s="313">
        <v>8805.99</v>
      </c>
      <c r="F796" s="313">
        <f>SUM(F797:F798)</f>
        <v>0</v>
      </c>
      <c r="G796" s="314">
        <f>SUM(G797:G798)</f>
        <v>8805.99</v>
      </c>
      <c r="H796" s="418">
        <f>SUM(H797:H798)</f>
        <v>0</v>
      </c>
      <c r="I796" s="419">
        <f>SUM(I797:I798)</f>
        <v>0</v>
      </c>
      <c r="J796" s="419">
        <f>SUM(J797:J798)</f>
        <v>0</v>
      </c>
      <c r="K796" s="89">
        <f t="shared" si="103"/>
        <v>17611.98</v>
      </c>
      <c r="L796" s="89">
        <f t="shared" si="105"/>
        <v>8805.99</v>
      </c>
      <c r="M796" s="11"/>
      <c r="N796" s="11"/>
      <c r="O796" s="11"/>
      <c r="P796" s="11"/>
      <c r="Q796" s="63">
        <f t="shared" si="104"/>
        <v>-8805.99</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17" t="s">
        <v>747</v>
      </c>
      <c r="B797" s="318"/>
      <c r="C797" s="679"/>
      <c r="D797" s="325"/>
      <c r="E797" s="338">
        <v>8805.99</v>
      </c>
      <c r="F797" s="338">
        <f>F799</f>
        <v>0</v>
      </c>
      <c r="G797" s="322">
        <f>SUM(F797,E797)</f>
        <v>8805.99</v>
      </c>
      <c r="H797" s="456">
        <f>ROUND(F797*H$7, )</f>
        <v>0</v>
      </c>
      <c r="I797" s="457">
        <f>ROUND(F797*I$7, )</f>
        <v>0</v>
      </c>
      <c r="J797" s="457">
        <f>ROUND(F797*J$7, )</f>
        <v>0</v>
      </c>
      <c r="K797" s="89">
        <f t="shared" si="103"/>
        <v>17611.98</v>
      </c>
      <c r="L797" s="89">
        <v>0</v>
      </c>
      <c r="M797" s="11"/>
      <c r="N797" s="11"/>
      <c r="O797" s="11"/>
      <c r="P797" s="11"/>
      <c r="Q797" s="63">
        <f t="shared" si="104"/>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751</v>
      </c>
      <c r="B798" s="318"/>
      <c r="C798" s="679"/>
      <c r="D798" s="325"/>
      <c r="E798" s="321">
        <v>0</v>
      </c>
      <c r="F798" s="321"/>
      <c r="G798" s="322">
        <f>SUM(F798,E798)</f>
        <v>0</v>
      </c>
      <c r="H798" s="328">
        <f>ROUND(F798*H$7, )</f>
        <v>0</v>
      </c>
      <c r="I798" s="329">
        <f>ROUND(F798*I$7, )</f>
        <v>0</v>
      </c>
      <c r="J798" s="329">
        <f>ROUND(F798*J$7, )</f>
        <v>0</v>
      </c>
      <c r="K798" s="89">
        <f t="shared" si="103"/>
        <v>0</v>
      </c>
      <c r="L798" s="89">
        <f>IF(G798&lt;&gt;0,G798,0)</f>
        <v>0</v>
      </c>
      <c r="M798" s="11"/>
      <c r="N798" s="11"/>
      <c r="O798" s="11"/>
      <c r="P798" s="11"/>
      <c r="Q798" s="63">
        <f t="shared" si="104"/>
        <v>-8805.99</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308"/>
      <c r="B799" s="417" t="s">
        <v>698</v>
      </c>
      <c r="C799" s="310"/>
      <c r="D799" s="311"/>
      <c r="E799" s="313">
        <v>8805.99</v>
      </c>
      <c r="F799" s="313">
        <f>SUM(F800:F801)</f>
        <v>0</v>
      </c>
      <c r="G799" s="314">
        <f>SUM(G800:G801)</f>
        <v>8805.99</v>
      </c>
      <c r="H799" s="418">
        <f>SUM(H800:H801)</f>
        <v>0</v>
      </c>
      <c r="I799" s="419">
        <f>SUM(I800:I801)</f>
        <v>0</v>
      </c>
      <c r="J799" s="419">
        <f>SUM(J800:J801)</f>
        <v>0</v>
      </c>
      <c r="K799" s="89">
        <f t="shared" si="103"/>
        <v>17611.98</v>
      </c>
      <c r="L799" s="89">
        <v>0</v>
      </c>
      <c r="M799" s="11"/>
      <c r="N799" s="11"/>
      <c r="O799" s="11"/>
      <c r="P799" s="11"/>
      <c r="Q799" s="63">
        <f t="shared" si="104"/>
        <v>-8370.99</v>
      </c>
      <c r="R799" s="11"/>
      <c r="S799" s="11"/>
      <c r="T799" s="11"/>
      <c r="U799" s="11"/>
      <c r="V799" s="11"/>
      <c r="W799" s="11"/>
      <c r="X799" s="11"/>
      <c r="Y799" s="11"/>
      <c r="Z799" s="11"/>
      <c r="AA799" s="11"/>
      <c r="AB799" s="11"/>
      <c r="AC799" s="11"/>
      <c r="AD799" s="11"/>
      <c r="AE799" s="11"/>
      <c r="AF799" s="11"/>
      <c r="AG799" s="11"/>
      <c r="AH799" s="11"/>
      <c r="AI799" s="11"/>
      <c r="AJ799" s="11"/>
    </row>
    <row r="800" spans="1:36" ht="15" customHeight="1" x14ac:dyDescent="0.25">
      <c r="A800" s="317"/>
      <c r="B800" s="318"/>
      <c r="C800" s="679" t="s">
        <v>699</v>
      </c>
      <c r="D800" s="325"/>
      <c r="E800" s="327">
        <v>8370.99</v>
      </c>
      <c r="F800" s="327"/>
      <c r="G800" s="322">
        <f>SUM(F800,E800)</f>
        <v>8370.99</v>
      </c>
      <c r="H800" s="330">
        <f>ROUND(F800*H$7, )</f>
        <v>0</v>
      </c>
      <c r="I800" s="331">
        <f>ROUND(F800*I$7, )</f>
        <v>0</v>
      </c>
      <c r="J800" s="331">
        <f>ROUND(F800*J$7, )</f>
        <v>0</v>
      </c>
      <c r="K800" s="89">
        <f t="shared" si="103"/>
        <v>16741.98</v>
      </c>
      <c r="L800" s="89">
        <f t="shared" ref="L800:L818" si="106">IF(G800&lt;&gt;0,G800,0)</f>
        <v>8370.99</v>
      </c>
      <c r="M800" s="332">
        <v>0.1</v>
      </c>
      <c r="N800" s="420">
        <v>5440</v>
      </c>
      <c r="O800" s="11"/>
      <c r="P800" s="11"/>
      <c r="Q800" s="63">
        <f t="shared" si="104"/>
        <v>-435</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17"/>
      <c r="B801" s="318"/>
      <c r="C801" s="679" t="s">
        <v>700</v>
      </c>
      <c r="D801" s="325"/>
      <c r="E801" s="321">
        <v>435</v>
      </c>
      <c r="F801" s="321"/>
      <c r="G801" s="322">
        <f>SUM(F801,E801)</f>
        <v>435</v>
      </c>
      <c r="H801" s="423">
        <f>ROUND(F801*H$7, )</f>
        <v>0</v>
      </c>
      <c r="I801" s="424">
        <f>ROUND(H801*I$7, )</f>
        <v>0</v>
      </c>
      <c r="J801" s="424">
        <f>ROUND(I801*J$7, )</f>
        <v>0</v>
      </c>
      <c r="K801" s="89">
        <f t="shared" si="103"/>
        <v>870</v>
      </c>
      <c r="L801" s="89">
        <f t="shared" si="106"/>
        <v>435</v>
      </c>
      <c r="M801" s="11"/>
      <c r="N801" s="11"/>
      <c r="O801" s="11"/>
      <c r="P801" s="11"/>
      <c r="Q801" s="63">
        <f t="shared" si="104"/>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299" t="s">
        <v>796</v>
      </c>
      <c r="B802" s="300"/>
      <c r="C802" s="301"/>
      <c r="D802" s="347"/>
      <c r="E802" s="304">
        <v>0</v>
      </c>
      <c r="F802" s="304">
        <f>SUM(F803)</f>
        <v>0</v>
      </c>
      <c r="G802" s="305">
        <f>SUM(G803)</f>
        <v>0</v>
      </c>
      <c r="H802" s="477">
        <f>SUM(H803)</f>
        <v>0</v>
      </c>
      <c r="I802" s="478">
        <f>SUM(I803)</f>
        <v>0</v>
      </c>
      <c r="J802" s="478">
        <f>SUM(J803)</f>
        <v>0</v>
      </c>
      <c r="K802" s="89">
        <f t="shared" si="103"/>
        <v>0</v>
      </c>
      <c r="L802" s="89">
        <f t="shared" si="106"/>
        <v>0</v>
      </c>
      <c r="M802" s="11"/>
      <c r="N802" s="11"/>
      <c r="O802" s="11"/>
      <c r="P802" s="11"/>
      <c r="Q802" s="63">
        <f t="shared" si="104"/>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479" t="s">
        <v>797</v>
      </c>
      <c r="B803" s="480"/>
      <c r="C803" s="481"/>
      <c r="D803" s="482"/>
      <c r="E803" s="313">
        <v>0</v>
      </c>
      <c r="F803" s="313">
        <f>SUM(F804:F805)</f>
        <v>0</v>
      </c>
      <c r="G803" s="314">
        <f>SUM(G804:G805)</f>
        <v>0</v>
      </c>
      <c r="H803" s="483">
        <f>SUM(H804:H805)</f>
        <v>0</v>
      </c>
      <c r="I803" s="484">
        <f>SUM(I804:I805)</f>
        <v>0</v>
      </c>
      <c r="J803" s="484">
        <f>SUM(J804:J805)</f>
        <v>0</v>
      </c>
      <c r="K803" s="89">
        <f t="shared" si="103"/>
        <v>0</v>
      </c>
      <c r="L803" s="89">
        <f t="shared" si="106"/>
        <v>0</v>
      </c>
      <c r="M803" s="11"/>
      <c r="N803" s="11"/>
      <c r="O803" s="11"/>
      <c r="P803" s="11"/>
      <c r="Q803" s="63">
        <f t="shared" si="104"/>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699</v>
      </c>
      <c r="D804" s="319"/>
      <c r="E804" s="327">
        <v>0</v>
      </c>
      <c r="F804" s="327"/>
      <c r="G804" s="322">
        <f>SUM(F804,E804)</f>
        <v>0</v>
      </c>
      <c r="H804" s="330">
        <f>ROUND(F804*H$7, )</f>
        <v>0</v>
      </c>
      <c r="I804" s="331">
        <f>ROUND(F804*I$7, )</f>
        <v>0</v>
      </c>
      <c r="J804" s="331">
        <f>ROUND(F804*J$7, )</f>
        <v>0</v>
      </c>
      <c r="K804" s="89">
        <f t="shared" si="103"/>
        <v>0</v>
      </c>
      <c r="L804" s="89">
        <f t="shared" si="106"/>
        <v>0</v>
      </c>
      <c r="M804" s="11"/>
      <c r="N804" s="11"/>
      <c r="O804" s="11"/>
      <c r="P804" s="11"/>
      <c r="Q804" s="63">
        <f t="shared" si="104"/>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17"/>
      <c r="B805" s="318"/>
      <c r="C805" s="679" t="s">
        <v>700</v>
      </c>
      <c r="D805" s="319"/>
      <c r="E805" s="321">
        <v>0</v>
      </c>
      <c r="F805" s="321"/>
      <c r="G805" s="322">
        <f>SUM(F805,E805)</f>
        <v>0</v>
      </c>
      <c r="H805" s="423">
        <f>ROUND(F805*H$7, )</f>
        <v>0</v>
      </c>
      <c r="I805" s="424">
        <f>ROUND(H805*I$7, )</f>
        <v>0</v>
      </c>
      <c r="J805" s="424">
        <f>ROUND(I805*J$7, )</f>
        <v>0</v>
      </c>
      <c r="K805" s="89">
        <f t="shared" si="103"/>
        <v>0</v>
      </c>
      <c r="L805" s="89">
        <f t="shared" si="106"/>
        <v>0</v>
      </c>
      <c r="M805" s="11"/>
      <c r="N805" s="11"/>
      <c r="O805" s="11"/>
      <c r="P805" s="11"/>
      <c r="Q805" s="63">
        <f t="shared" si="104"/>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798</v>
      </c>
      <c r="B806" s="300"/>
      <c r="C806" s="301"/>
      <c r="D806" s="347"/>
      <c r="E806" s="304">
        <v>0</v>
      </c>
      <c r="F806" s="304">
        <f>SUM(F807,F810)</f>
        <v>0</v>
      </c>
      <c r="G806" s="305">
        <f>SUM(G807,G810)</f>
        <v>0</v>
      </c>
      <c r="H806" s="306">
        <f>ROUND(F806*H$7, )</f>
        <v>0</v>
      </c>
      <c r="I806" s="307">
        <f>ROUND(H806*I$7, )</f>
        <v>0</v>
      </c>
      <c r="J806" s="307">
        <f>ROUND(I806*J$7, )</f>
        <v>0</v>
      </c>
      <c r="K806" s="89">
        <f t="shared" si="103"/>
        <v>0</v>
      </c>
      <c r="L806" s="89">
        <f t="shared" si="106"/>
        <v>0</v>
      </c>
      <c r="M806" s="11"/>
      <c r="N806" s="11"/>
      <c r="O806" s="11"/>
      <c r="P806" s="11"/>
      <c r="Q806" s="63">
        <f t="shared" si="104"/>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08" t="s">
        <v>799</v>
      </c>
      <c r="B807" s="309"/>
      <c r="C807" s="310"/>
      <c r="D807" s="421"/>
      <c r="E807" s="313">
        <v>0</v>
      </c>
      <c r="F807" s="313">
        <f>SUM(F808:F809)</f>
        <v>0</v>
      </c>
      <c r="G807" s="314">
        <f>SUM(G808:G809)</f>
        <v>0</v>
      </c>
      <c r="H807" s="458">
        <f>SUM(H808:H809)</f>
        <v>0</v>
      </c>
      <c r="I807" s="459">
        <f>SUM(I808:I809)</f>
        <v>0</v>
      </c>
      <c r="J807" s="459">
        <f>SUM(J808:J809)</f>
        <v>0</v>
      </c>
      <c r="K807" s="89">
        <f t="shared" si="103"/>
        <v>0</v>
      </c>
      <c r="L807" s="89">
        <f t="shared" si="106"/>
        <v>0</v>
      </c>
      <c r="M807" s="11"/>
      <c r="N807" s="11"/>
      <c r="O807" s="11"/>
      <c r="P807" s="11"/>
      <c r="Q807" s="63">
        <f t="shared" si="104"/>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699</v>
      </c>
      <c r="D808" s="319"/>
      <c r="E808" s="327">
        <v>0</v>
      </c>
      <c r="F808" s="327"/>
      <c r="G808" s="322">
        <f>SUM(F808,E808)</f>
        <v>0</v>
      </c>
      <c r="H808" s="330">
        <f>ROUND(F808*H$7, )</f>
        <v>0</v>
      </c>
      <c r="I808" s="331">
        <f t="shared" ref="I808:J810" si="107">ROUND(H808*I$7, )</f>
        <v>0</v>
      </c>
      <c r="J808" s="331">
        <f t="shared" si="107"/>
        <v>0</v>
      </c>
      <c r="K808" s="89">
        <f t="shared" si="103"/>
        <v>0</v>
      </c>
      <c r="L808" s="89">
        <f t="shared" si="106"/>
        <v>0</v>
      </c>
      <c r="M808" s="11"/>
      <c r="N808" s="11"/>
      <c r="O808" s="11"/>
      <c r="P808" s="11"/>
      <c r="Q808" s="63">
        <f t="shared" si="10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c r="B809" s="318"/>
      <c r="C809" s="679" t="s">
        <v>700</v>
      </c>
      <c r="D809" s="319"/>
      <c r="E809" s="321">
        <v>0</v>
      </c>
      <c r="F809" s="321"/>
      <c r="G809" s="322">
        <f>SUM(F809,E809)</f>
        <v>0</v>
      </c>
      <c r="H809" s="423">
        <f>ROUND(F809*H$7, )</f>
        <v>0</v>
      </c>
      <c r="I809" s="424">
        <f t="shared" si="107"/>
        <v>0</v>
      </c>
      <c r="J809" s="424">
        <f t="shared" si="107"/>
        <v>0</v>
      </c>
      <c r="K809" s="89">
        <f t="shared" si="103"/>
        <v>0</v>
      </c>
      <c r="L809" s="89">
        <f t="shared" si="106"/>
        <v>0</v>
      </c>
      <c r="M809" s="11"/>
      <c r="N809" s="11"/>
      <c r="O809" s="11"/>
      <c r="P809" s="11"/>
      <c r="Q809" s="63">
        <f t="shared" si="10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08" t="s">
        <v>800</v>
      </c>
      <c r="B810" s="309"/>
      <c r="C810" s="310"/>
      <c r="D810" s="421"/>
      <c r="E810" s="313">
        <v>0</v>
      </c>
      <c r="F810" s="313">
        <f>SUM(F811:F812)</f>
        <v>0</v>
      </c>
      <c r="G810" s="314">
        <f>SUM(G811:G812)</f>
        <v>0</v>
      </c>
      <c r="H810" s="315">
        <f>ROUND(F810*H$7, )</f>
        <v>0</v>
      </c>
      <c r="I810" s="316">
        <f t="shared" si="107"/>
        <v>0</v>
      </c>
      <c r="J810" s="316">
        <f t="shared" si="107"/>
        <v>0</v>
      </c>
      <c r="K810" s="89">
        <f t="shared" si="103"/>
        <v>0</v>
      </c>
      <c r="L810" s="89">
        <f t="shared" si="106"/>
        <v>0</v>
      </c>
      <c r="M810" s="11"/>
      <c r="N810" s="11"/>
      <c r="O810" s="11"/>
      <c r="P810" s="11"/>
      <c r="Q810" s="63">
        <f t="shared" si="104"/>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699</v>
      </c>
      <c r="D811" s="319"/>
      <c r="E811" s="327">
        <v>0</v>
      </c>
      <c r="F811" s="327"/>
      <c r="G811" s="322">
        <f>SUM(F811,E811)</f>
        <v>0</v>
      </c>
      <c r="H811" s="335">
        <f>ROUND(F811*H$7, )</f>
        <v>0</v>
      </c>
      <c r="I811" s="336">
        <f>ROUND(F811*I$7, )</f>
        <v>0</v>
      </c>
      <c r="J811" s="336">
        <f>ROUND(F811*J$7, )</f>
        <v>0</v>
      </c>
      <c r="K811" s="89">
        <f t="shared" si="103"/>
        <v>0</v>
      </c>
      <c r="L811" s="89">
        <f t="shared" si="106"/>
        <v>0</v>
      </c>
      <c r="M811" s="11"/>
      <c r="N811" s="11"/>
      <c r="O811" s="11"/>
      <c r="P811" s="11"/>
      <c r="Q811" s="63">
        <f t="shared" si="104"/>
        <v>0</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c r="B812" s="318"/>
      <c r="C812" s="679" t="s">
        <v>700</v>
      </c>
      <c r="D812" s="319"/>
      <c r="E812" s="321">
        <v>0</v>
      </c>
      <c r="F812" s="321"/>
      <c r="G812" s="322">
        <f>SUM(F812,E812)</f>
        <v>0</v>
      </c>
      <c r="H812" s="423">
        <f>ROUND(F812*H$7, )</f>
        <v>0</v>
      </c>
      <c r="I812" s="424">
        <f>ROUND(H812*I$7, )</f>
        <v>0</v>
      </c>
      <c r="J812" s="424">
        <f>ROUND(I812*J$7, )</f>
        <v>0</v>
      </c>
      <c r="K812" s="89">
        <f t="shared" si="103"/>
        <v>0</v>
      </c>
      <c r="L812" s="89">
        <f t="shared" si="106"/>
        <v>0</v>
      </c>
      <c r="M812" s="11"/>
      <c r="N812" s="11"/>
      <c r="O812" s="11"/>
      <c r="P812" s="11"/>
      <c r="Q812" s="63">
        <f t="shared" si="104"/>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299" t="s">
        <v>801</v>
      </c>
      <c r="B813" s="300"/>
      <c r="C813" s="301"/>
      <c r="D813" s="302" t="s">
        <v>802</v>
      </c>
      <c r="E813" s="304">
        <v>11144</v>
      </c>
      <c r="F813" s="304">
        <f>SUM(F814)</f>
        <v>0</v>
      </c>
      <c r="G813" s="305">
        <f>SUM(G814)</f>
        <v>11144</v>
      </c>
      <c r="H813" s="380">
        <f>SUM(H814)</f>
        <v>0</v>
      </c>
      <c r="I813" s="381">
        <f>SUM(I814)</f>
        <v>0</v>
      </c>
      <c r="J813" s="381">
        <f>SUM(J814)</f>
        <v>0</v>
      </c>
      <c r="K813" s="89">
        <f t="shared" si="103"/>
        <v>22288</v>
      </c>
      <c r="L813" s="89">
        <f t="shared" si="106"/>
        <v>11144</v>
      </c>
      <c r="M813" s="11"/>
      <c r="N813" s="11"/>
      <c r="O813" s="11"/>
      <c r="P813" s="11"/>
      <c r="Q813" s="63">
        <f t="shared" si="104"/>
        <v>-11144</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17"/>
      <c r="B814" s="318"/>
      <c r="C814" s="679" t="s">
        <v>699</v>
      </c>
      <c r="D814" s="325"/>
      <c r="E814" s="327">
        <v>11144</v>
      </c>
      <c r="F814" s="327"/>
      <c r="G814" s="322">
        <f>SUM(F814,E814)</f>
        <v>11144</v>
      </c>
      <c r="H814" s="330">
        <f>ROUND(F814*H$7, )</f>
        <v>0</v>
      </c>
      <c r="I814" s="331">
        <f>ROUND(F814*I$7, )</f>
        <v>0</v>
      </c>
      <c r="J814" s="331">
        <f>ROUND(F814*J$7, )</f>
        <v>0</v>
      </c>
      <c r="K814" s="89">
        <f t="shared" si="103"/>
        <v>22288</v>
      </c>
      <c r="L814" s="89">
        <f t="shared" si="106"/>
        <v>11144</v>
      </c>
      <c r="M814" s="11"/>
      <c r="N814" s="11"/>
      <c r="O814" s="11"/>
      <c r="P814" s="11"/>
      <c r="Q814" s="63">
        <f t="shared" si="104"/>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803</v>
      </c>
      <c r="B815" s="300"/>
      <c r="C815" s="301"/>
      <c r="D815" s="347"/>
      <c r="E815" s="349">
        <v>0</v>
      </c>
      <c r="F815" s="349">
        <f>SUM(F816)</f>
        <v>0</v>
      </c>
      <c r="G815" s="350">
        <f>SUM(G816)</f>
        <v>0</v>
      </c>
      <c r="H815" s="351">
        <f>ROUND(F815*H$7, )</f>
        <v>0</v>
      </c>
      <c r="I815" s="352">
        <f>ROUND(H815*I$7, )</f>
        <v>0</v>
      </c>
      <c r="J815" s="352">
        <f>ROUND(I815*J$7, )</f>
        <v>0</v>
      </c>
      <c r="K815" s="89">
        <f t="shared" si="103"/>
        <v>0</v>
      </c>
      <c r="L815" s="89">
        <f t="shared" si="106"/>
        <v>0</v>
      </c>
      <c r="M815" s="11"/>
      <c r="N815" s="11"/>
      <c r="O815" s="11"/>
      <c r="P815" s="11"/>
      <c r="Q815" s="63">
        <f t="shared" si="104"/>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317"/>
      <c r="B816" s="318"/>
      <c r="C816" s="679" t="s">
        <v>804</v>
      </c>
      <c r="D816" s="325"/>
      <c r="E816" s="321">
        <v>0</v>
      </c>
      <c r="F816" s="321"/>
      <c r="G816" s="322">
        <f>SUM(F816,E816)</f>
        <v>0</v>
      </c>
      <c r="H816" s="423">
        <f>ROUND(F816*H$7, )</f>
        <v>0</v>
      </c>
      <c r="I816" s="424">
        <f>ROUND(F816*I$7, )</f>
        <v>0</v>
      </c>
      <c r="J816" s="424">
        <f>ROUND(F816*J$7, )</f>
        <v>0</v>
      </c>
      <c r="K816" s="89">
        <f t="shared" si="103"/>
        <v>0</v>
      </c>
      <c r="L816" s="89">
        <f t="shared" si="106"/>
        <v>0</v>
      </c>
      <c r="M816" s="11"/>
      <c r="N816" s="11"/>
      <c r="O816" s="11"/>
      <c r="P816" s="11"/>
      <c r="Q816" s="63">
        <f t="shared" si="104"/>
        <v>-900</v>
      </c>
      <c r="R816" s="11"/>
      <c r="S816" s="11"/>
      <c r="T816" s="11"/>
      <c r="U816" s="11"/>
      <c r="V816" s="11"/>
      <c r="W816" s="11"/>
      <c r="X816" s="11"/>
      <c r="Y816" s="11"/>
      <c r="Z816" s="11"/>
      <c r="AA816" s="11"/>
      <c r="AB816" s="11"/>
      <c r="AC816" s="11"/>
      <c r="AD816" s="11"/>
      <c r="AE816" s="11"/>
      <c r="AF816" s="11"/>
      <c r="AG816" s="11"/>
      <c r="AH816" s="11"/>
      <c r="AI816" s="11"/>
      <c r="AJ816" s="11"/>
    </row>
    <row r="817" spans="1:36" ht="27" customHeight="1" x14ac:dyDescent="0.2">
      <c r="A817" s="737" t="s">
        <v>805</v>
      </c>
      <c r="B817" s="720"/>
      <c r="C817" s="725"/>
      <c r="D817" s="302" t="s">
        <v>806</v>
      </c>
      <c r="E817" s="304">
        <v>900</v>
      </c>
      <c r="F817" s="304">
        <f>SUM(F818)</f>
        <v>0</v>
      </c>
      <c r="G817" s="305">
        <f>SUM(G818)</f>
        <v>900</v>
      </c>
      <c r="H817" s="306">
        <f>ROUND(F817*H$7, )</f>
        <v>0</v>
      </c>
      <c r="I817" s="307">
        <f>ROUND(H817*I$7, )</f>
        <v>0</v>
      </c>
      <c r="J817" s="307">
        <f>ROUND(I817*J$7, )</f>
        <v>0</v>
      </c>
      <c r="K817" s="89">
        <f t="shared" si="103"/>
        <v>1800</v>
      </c>
      <c r="L817" s="89">
        <f t="shared" si="106"/>
        <v>900</v>
      </c>
      <c r="M817" s="11"/>
      <c r="N817" s="11"/>
      <c r="O817" s="11"/>
      <c r="P817" s="11"/>
      <c r="Q817" s="63">
        <f t="shared" si="104"/>
        <v>-900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17"/>
      <c r="B818" s="318"/>
      <c r="C818" s="679" t="s">
        <v>699</v>
      </c>
      <c r="D818" s="325"/>
      <c r="E818" s="327">
        <v>900</v>
      </c>
      <c r="F818" s="327"/>
      <c r="G818" s="322">
        <f>SUM(F818,E818)</f>
        <v>900</v>
      </c>
      <c r="H818" s="330">
        <f>ROUND(F818*H$7, )</f>
        <v>0</v>
      </c>
      <c r="I818" s="331">
        <f>ROUND(F818*I$7, )</f>
        <v>0</v>
      </c>
      <c r="J818" s="331">
        <f>ROUND(F818*J$7, )</f>
        <v>0</v>
      </c>
      <c r="K818" s="89">
        <f t="shared" si="103"/>
        <v>1800</v>
      </c>
      <c r="L818" s="89">
        <f t="shared" si="106"/>
        <v>900</v>
      </c>
      <c r="M818" s="11"/>
      <c r="N818" s="11"/>
      <c r="O818" s="11"/>
      <c r="P818" s="11"/>
      <c r="Q818" s="63">
        <f t="shared" si="104"/>
        <v>-4113</v>
      </c>
      <c r="R818" s="11"/>
      <c r="S818" s="11"/>
      <c r="T818" s="11"/>
      <c r="U818" s="11"/>
      <c r="V818" s="11"/>
      <c r="W818" s="11"/>
      <c r="X818" s="11"/>
      <c r="Y818" s="11"/>
      <c r="Z818" s="11"/>
      <c r="AA818" s="11"/>
      <c r="AB818" s="11"/>
      <c r="AC818" s="11"/>
      <c r="AD818" s="11"/>
      <c r="AE818" s="11"/>
      <c r="AF818" s="11"/>
      <c r="AG818" s="11"/>
      <c r="AH818" s="11"/>
      <c r="AI818" s="11"/>
      <c r="AJ818" s="11"/>
    </row>
    <row r="819" spans="1:36" ht="33" customHeight="1" x14ac:dyDescent="0.2">
      <c r="A819" s="743" t="s">
        <v>807</v>
      </c>
      <c r="B819" s="720"/>
      <c r="C819" s="725"/>
      <c r="D819" s="347"/>
      <c r="E819" s="304">
        <v>4113</v>
      </c>
      <c r="F819" s="304">
        <f>SUM(F822:F823)</f>
        <v>0</v>
      </c>
      <c r="G819" s="305">
        <f>SUM(G822:G823)</f>
        <v>4113</v>
      </c>
      <c r="H819" s="380">
        <f>SUM(H823)</f>
        <v>0</v>
      </c>
      <c r="I819" s="381">
        <f>SUM(I823)</f>
        <v>0</v>
      </c>
      <c r="J819" s="381">
        <f>SUM(J823)</f>
        <v>0</v>
      </c>
      <c r="K819" s="89">
        <f t="shared" si="103"/>
        <v>8226</v>
      </c>
      <c r="L819" s="89">
        <f>IF(G819&lt;&gt;0,G819,0)</f>
        <v>4113</v>
      </c>
      <c r="M819" s="11"/>
      <c r="N819" s="11"/>
      <c r="O819" s="11"/>
      <c r="P819" s="11"/>
      <c r="Q819" s="63">
        <f t="shared" si="104"/>
        <v>-2</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780</v>
      </c>
      <c r="D820" s="319"/>
      <c r="E820" s="327">
        <v>2</v>
      </c>
      <c r="F820" s="327"/>
      <c r="G820" s="322">
        <f>SUM(F820,E820)</f>
        <v>2</v>
      </c>
      <c r="H820" s="330"/>
      <c r="I820" s="331"/>
      <c r="J820" s="331"/>
      <c r="K820" s="89">
        <f t="shared" si="103"/>
        <v>4</v>
      </c>
      <c r="L820" s="89">
        <f>IF(G820&lt;&gt;0,G820,0)</f>
        <v>2</v>
      </c>
      <c r="M820" s="11"/>
      <c r="N820" s="11"/>
      <c r="O820" s="11"/>
      <c r="P820" s="11"/>
      <c r="Q820" s="63">
        <f t="shared" si="104"/>
        <v>-4111</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334" t="s">
        <v>808</v>
      </c>
      <c r="D821" s="319"/>
      <c r="E821" s="327">
        <v>4111</v>
      </c>
      <c r="F821" s="327"/>
      <c r="G821" s="322">
        <f>SUM(F821,E821)</f>
        <v>4111</v>
      </c>
      <c r="H821" s="330"/>
      <c r="I821" s="331"/>
      <c r="J821" s="331"/>
      <c r="K821" s="89">
        <f t="shared" si="103"/>
        <v>8222</v>
      </c>
      <c r="L821" s="89">
        <f>IF(G821&lt;&gt;0,G821,0)</f>
        <v>4111</v>
      </c>
      <c r="M821" s="11"/>
      <c r="N821" s="11"/>
      <c r="O821" s="11"/>
      <c r="P821" s="11"/>
      <c r="Q821" s="63">
        <f t="shared" si="104"/>
        <v>-2</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699</v>
      </c>
      <c r="D822" s="319"/>
      <c r="E822" s="327">
        <v>2</v>
      </c>
      <c r="F822" s="327">
        <f>F820</f>
        <v>0</v>
      </c>
      <c r="G822" s="322">
        <f>SUM(F822,E822)</f>
        <v>2</v>
      </c>
      <c r="H822" s="330"/>
      <c r="I822" s="331"/>
      <c r="J822" s="331"/>
      <c r="K822" s="89">
        <f t="shared" si="103"/>
        <v>4</v>
      </c>
      <c r="L822" s="89">
        <f>IF(G822&lt;&gt;0,G822,0)</f>
        <v>2</v>
      </c>
      <c r="M822" s="11"/>
      <c r="N822" s="11"/>
      <c r="O822" s="11"/>
      <c r="P822" s="11"/>
      <c r="Q822" s="63">
        <f t="shared" si="104"/>
        <v>-4111</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317"/>
      <c r="B823" s="318"/>
      <c r="C823" s="679" t="s">
        <v>700</v>
      </c>
      <c r="D823" s="319"/>
      <c r="E823" s="327">
        <v>4111</v>
      </c>
      <c r="F823" s="327">
        <f>F821</f>
        <v>0</v>
      </c>
      <c r="G823" s="322">
        <f>SUM(F823,E823)</f>
        <v>4111</v>
      </c>
      <c r="H823" s="330"/>
      <c r="I823" s="331"/>
      <c r="J823" s="331"/>
      <c r="K823" s="89">
        <f t="shared" si="103"/>
        <v>8222</v>
      </c>
      <c r="L823" s="89">
        <f t="shared" ref="L823:L951" si="108">IF(G823&lt;&gt;0,G823,0)</f>
        <v>4111</v>
      </c>
      <c r="M823" s="11"/>
      <c r="N823" s="11"/>
      <c r="O823" s="11"/>
      <c r="P823" s="11"/>
      <c r="Q823" s="63">
        <f t="shared" si="104"/>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809</v>
      </c>
      <c r="B824" s="300"/>
      <c r="C824" s="301"/>
      <c r="D824" s="347"/>
      <c r="E824" s="349">
        <v>0</v>
      </c>
      <c r="F824" s="349">
        <f>SUM(F826:F829)</f>
        <v>0</v>
      </c>
      <c r="G824" s="350">
        <f>SUM(G826:G829)</f>
        <v>0</v>
      </c>
      <c r="H824" s="485">
        <f>SUM(H826:H829)</f>
        <v>0</v>
      </c>
      <c r="I824" s="486">
        <f>SUM(I826:I829)</f>
        <v>0</v>
      </c>
      <c r="J824" s="486">
        <f>SUM(J826:J829)</f>
        <v>0</v>
      </c>
      <c r="K824" s="89">
        <f t="shared" si="103"/>
        <v>0</v>
      </c>
      <c r="L824" s="89">
        <f t="shared" si="108"/>
        <v>0</v>
      </c>
      <c r="M824" s="11"/>
      <c r="N824" s="11"/>
      <c r="O824" s="11"/>
      <c r="P824" s="11"/>
      <c r="Q824" s="63">
        <f t="shared" si="104"/>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17"/>
      <c r="B825" s="318"/>
      <c r="C825" s="404" t="s">
        <v>804</v>
      </c>
      <c r="D825" s="319"/>
      <c r="E825" s="321">
        <v>0</v>
      </c>
      <c r="F825" s="321">
        <f>SUM(F826:F829)</f>
        <v>0</v>
      </c>
      <c r="G825" s="322">
        <f>SUM(F825,E825)</f>
        <v>0</v>
      </c>
      <c r="H825" s="423">
        <f>SUM(H826:H829)</f>
        <v>0</v>
      </c>
      <c r="I825" s="424">
        <f>SUM(I826:I829)</f>
        <v>0</v>
      </c>
      <c r="J825" s="424">
        <f>SUM(J826:J829)</f>
        <v>0</v>
      </c>
      <c r="K825" s="89">
        <f t="shared" si="103"/>
        <v>0</v>
      </c>
      <c r="L825" s="89">
        <f t="shared" si="108"/>
        <v>0</v>
      </c>
      <c r="M825" s="11"/>
      <c r="N825" s="11"/>
      <c r="O825" s="11"/>
      <c r="P825" s="11"/>
      <c r="Q825" s="63">
        <f t="shared" si="104"/>
        <v>0</v>
      </c>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17"/>
      <c r="B826" s="318"/>
      <c r="C826" s="679" t="s">
        <v>810</v>
      </c>
      <c r="D826" s="319"/>
      <c r="E826" s="321">
        <v>0</v>
      </c>
      <c r="F826" s="321"/>
      <c r="G826" s="322">
        <f>SUM(F826,E826)</f>
        <v>0</v>
      </c>
      <c r="H826" s="423"/>
      <c r="I826" s="424"/>
      <c r="J826" s="424"/>
      <c r="K826" s="89">
        <f t="shared" si="103"/>
        <v>0</v>
      </c>
      <c r="L826" s="89">
        <f t="shared" si="108"/>
        <v>0</v>
      </c>
      <c r="M826" s="11"/>
      <c r="N826" s="11"/>
      <c r="O826" s="11"/>
      <c r="P826" s="11"/>
      <c r="Q826" s="63">
        <f t="shared" si="104"/>
        <v>0</v>
      </c>
      <c r="R826" s="11"/>
      <c r="S826" s="11"/>
      <c r="T826" s="11"/>
      <c r="U826" s="11"/>
      <c r="V826" s="11"/>
      <c r="W826" s="11"/>
      <c r="X826" s="11"/>
      <c r="Y826" s="11"/>
      <c r="Z826" s="11"/>
      <c r="AA826" s="11"/>
      <c r="AB826" s="11"/>
      <c r="AC826" s="11"/>
      <c r="AD826" s="11"/>
      <c r="AE826" s="11"/>
      <c r="AF826" s="11"/>
      <c r="AG826" s="11"/>
      <c r="AH826" s="11"/>
      <c r="AI826" s="11"/>
      <c r="AJ826" s="11"/>
    </row>
    <row r="827" spans="1:36" ht="38.25" hidden="1" customHeight="1" x14ac:dyDescent="0.2">
      <c r="A827" s="317"/>
      <c r="B827" s="318"/>
      <c r="C827" s="679" t="s">
        <v>811</v>
      </c>
      <c r="D827" s="319"/>
      <c r="E827" s="321">
        <v>0</v>
      </c>
      <c r="F827" s="321"/>
      <c r="G827" s="322">
        <f>SUM(F827,E827)</f>
        <v>0</v>
      </c>
      <c r="H827" s="423"/>
      <c r="I827" s="424"/>
      <c r="J827" s="424"/>
      <c r="K827" s="89">
        <f t="shared" si="103"/>
        <v>0</v>
      </c>
      <c r="L827" s="89">
        <f t="shared" si="108"/>
        <v>0</v>
      </c>
      <c r="M827" s="11"/>
      <c r="N827" s="11"/>
      <c r="O827" s="11"/>
      <c r="P827" s="11"/>
      <c r="Q827" s="63">
        <f t="shared" si="104"/>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812</v>
      </c>
      <c r="D828" s="319"/>
      <c r="E828" s="321">
        <v>0</v>
      </c>
      <c r="F828" s="321"/>
      <c r="G828" s="322">
        <f>SUM(F828,E828)</f>
        <v>0</v>
      </c>
      <c r="H828" s="423"/>
      <c r="I828" s="424"/>
      <c r="J828" s="424"/>
      <c r="K828" s="89">
        <f t="shared" si="103"/>
        <v>0</v>
      </c>
      <c r="L828" s="89">
        <f t="shared" si="108"/>
        <v>0</v>
      </c>
      <c r="M828" s="11"/>
      <c r="N828" s="11"/>
      <c r="O828" s="11"/>
      <c r="P828" s="11"/>
      <c r="Q828" s="63">
        <f t="shared" si="104"/>
        <v>0</v>
      </c>
      <c r="R828" s="11"/>
      <c r="S828" s="11"/>
      <c r="T828" s="11"/>
      <c r="U828" s="11"/>
      <c r="V828" s="11"/>
      <c r="W828" s="11"/>
      <c r="X828" s="11"/>
      <c r="Y828" s="11"/>
      <c r="Z828" s="11"/>
      <c r="AA828" s="11"/>
      <c r="AB828" s="11"/>
      <c r="AC828" s="11"/>
      <c r="AD828" s="11"/>
      <c r="AE828" s="11"/>
      <c r="AF828" s="11"/>
      <c r="AG828" s="11"/>
      <c r="AH828" s="11"/>
      <c r="AI828" s="11"/>
      <c r="AJ828" s="11"/>
    </row>
    <row r="829" spans="1:36" ht="25.5" hidden="1" customHeight="1" x14ac:dyDescent="0.2">
      <c r="A829" s="317"/>
      <c r="B829" s="318"/>
      <c r="C829" s="679" t="s">
        <v>813</v>
      </c>
      <c r="D829" s="319"/>
      <c r="E829" s="151">
        <v>0</v>
      </c>
      <c r="F829" s="151"/>
      <c r="G829" s="322">
        <f>SUM(F829,E829)</f>
        <v>0</v>
      </c>
      <c r="H829" s="423"/>
      <c r="I829" s="424"/>
      <c r="J829" s="424"/>
      <c r="K829" s="89">
        <f t="shared" si="103"/>
        <v>0</v>
      </c>
      <c r="L829" s="89">
        <f t="shared" si="108"/>
        <v>0</v>
      </c>
      <c r="M829" s="11"/>
      <c r="N829" s="11"/>
      <c r="O829" s="11"/>
      <c r="P829" s="11"/>
      <c r="Q829" s="63">
        <f t="shared" si="104"/>
        <v>-176</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t="s">
        <v>814</v>
      </c>
      <c r="B830" s="300"/>
      <c r="C830" s="301"/>
      <c r="D830" s="347" t="s">
        <v>815</v>
      </c>
      <c r="E830" s="304">
        <v>176</v>
      </c>
      <c r="F830" s="304">
        <f>SUM(F831:F832)</f>
        <v>0</v>
      </c>
      <c r="G830" s="305">
        <f>SUM(G831:G832)</f>
        <v>176</v>
      </c>
      <c r="H830" s="380">
        <f>SUM(H831:H832)</f>
        <v>0</v>
      </c>
      <c r="I830" s="381">
        <f>SUM(I831:I832)</f>
        <v>0</v>
      </c>
      <c r="J830" s="381">
        <f>SUM(J831:J832)</f>
        <v>0</v>
      </c>
      <c r="K830" s="89">
        <f t="shared" si="103"/>
        <v>352</v>
      </c>
      <c r="L830" s="89">
        <f t="shared" si="108"/>
        <v>176</v>
      </c>
      <c r="M830" s="11"/>
      <c r="N830" s="11"/>
      <c r="O830" s="11"/>
      <c r="P830" s="11"/>
      <c r="Q830" s="63">
        <f t="shared" si="104"/>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17"/>
      <c r="B831" s="318"/>
      <c r="C831" s="679" t="s">
        <v>804</v>
      </c>
      <c r="D831" s="319"/>
      <c r="E831" s="342">
        <v>0</v>
      </c>
      <c r="F831" s="342"/>
      <c r="G831" s="322">
        <f>SUM(F831,E831)</f>
        <v>0</v>
      </c>
      <c r="H831" s="328"/>
      <c r="I831" s="329"/>
      <c r="J831" s="329"/>
      <c r="K831" s="89">
        <f t="shared" si="103"/>
        <v>0</v>
      </c>
      <c r="L831" s="89">
        <f t="shared" si="108"/>
        <v>0</v>
      </c>
      <c r="M831" s="11"/>
      <c r="N831" s="11"/>
      <c r="O831" s="11"/>
      <c r="P831" s="11"/>
      <c r="Q831" s="63">
        <f t="shared" si="104"/>
        <v>-176</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317"/>
      <c r="B832" s="318"/>
      <c r="C832" s="679" t="s">
        <v>700</v>
      </c>
      <c r="D832" s="319"/>
      <c r="E832" s="327">
        <v>176</v>
      </c>
      <c r="F832" s="327"/>
      <c r="G832" s="322">
        <f>SUM(F832,E832)</f>
        <v>176</v>
      </c>
      <c r="H832" s="328"/>
      <c r="I832" s="329"/>
      <c r="J832" s="329"/>
      <c r="K832" s="89">
        <f t="shared" si="103"/>
        <v>352</v>
      </c>
      <c r="L832" s="89">
        <f t="shared" si="108"/>
        <v>176</v>
      </c>
      <c r="M832" s="11"/>
      <c r="N832" s="11"/>
      <c r="O832" s="11"/>
      <c r="P832" s="11"/>
      <c r="Q832" s="63">
        <f t="shared" si="10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t="s">
        <v>816</v>
      </c>
      <c r="B833" s="300"/>
      <c r="C833" s="301"/>
      <c r="D833" s="347"/>
      <c r="E833" s="304">
        <v>0</v>
      </c>
      <c r="F833" s="304">
        <f>SUM(F834:F835)</f>
        <v>0</v>
      </c>
      <c r="G833" s="305">
        <f>SUM(G834:G835)</f>
        <v>0</v>
      </c>
      <c r="H833" s="380">
        <f>SUM(H834:H835)</f>
        <v>0</v>
      </c>
      <c r="I833" s="381">
        <f>SUM(I834:I835)</f>
        <v>0</v>
      </c>
      <c r="J833" s="381">
        <f>SUM(J834:J835)</f>
        <v>0</v>
      </c>
      <c r="K833" s="89">
        <f t="shared" si="103"/>
        <v>0</v>
      </c>
      <c r="L833" s="89">
        <f t="shared" si="108"/>
        <v>0</v>
      </c>
      <c r="M833" s="11"/>
      <c r="N833" s="11"/>
      <c r="O833" s="11"/>
      <c r="P833" s="11"/>
      <c r="Q833" s="63">
        <f t="shared" si="10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804</v>
      </c>
      <c r="D834" s="319"/>
      <c r="E834" s="342">
        <v>0</v>
      </c>
      <c r="F834" s="342"/>
      <c r="G834" s="322">
        <f>SUM(F834,E834)</f>
        <v>0</v>
      </c>
      <c r="H834" s="328"/>
      <c r="I834" s="329"/>
      <c r="J834" s="329"/>
      <c r="K834" s="89">
        <f t="shared" si="103"/>
        <v>0</v>
      </c>
      <c r="L834" s="89">
        <f t="shared" si="108"/>
        <v>0</v>
      </c>
      <c r="M834" s="11"/>
      <c r="N834" s="11"/>
      <c r="O834" s="11"/>
      <c r="P834" s="11"/>
      <c r="Q834" s="63">
        <f t="shared" si="10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317"/>
      <c r="B835" s="318"/>
      <c r="C835" s="679" t="s">
        <v>700</v>
      </c>
      <c r="D835" s="319"/>
      <c r="E835" s="327">
        <v>0</v>
      </c>
      <c r="F835" s="327"/>
      <c r="G835" s="322">
        <f>SUM(F835,E835)</f>
        <v>0</v>
      </c>
      <c r="H835" s="328"/>
      <c r="I835" s="329"/>
      <c r="J835" s="329"/>
      <c r="K835" s="89">
        <f t="shared" si="103"/>
        <v>0</v>
      </c>
      <c r="L835" s="89">
        <f t="shared" si="108"/>
        <v>0</v>
      </c>
      <c r="M835" s="11"/>
      <c r="N835" s="11"/>
      <c r="O835" s="11"/>
      <c r="P835" s="11"/>
      <c r="Q835" s="63">
        <f t="shared" si="104"/>
        <v>-82703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69" t="s">
        <v>817</v>
      </c>
      <c r="B836" s="270"/>
      <c r="C836" s="271"/>
      <c r="D836" s="272"/>
      <c r="E836" s="298">
        <v>82703</v>
      </c>
      <c r="F836" s="298">
        <f>SUM(F841,F863)</f>
        <v>0</v>
      </c>
      <c r="G836" s="275">
        <f>SUM(G841,G863)</f>
        <v>82703</v>
      </c>
      <c r="H836" s="276">
        <f>SUM(H841,H863,H849)</f>
        <v>0</v>
      </c>
      <c r="I836" s="277">
        <f>SUM(I841,I863,I849)</f>
        <v>0</v>
      </c>
      <c r="J836" s="277">
        <f>SUM(J841,J863,J849)</f>
        <v>0</v>
      </c>
      <c r="K836" s="89">
        <f t="shared" si="103"/>
        <v>165406</v>
      </c>
      <c r="L836" s="89">
        <f t="shared" si="108"/>
        <v>82703</v>
      </c>
      <c r="M836" s="11"/>
      <c r="N836" s="11"/>
      <c r="O836" s="11"/>
      <c r="P836" s="11"/>
      <c r="Q836" s="63">
        <f t="shared" si="104"/>
        <v>-82703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53"/>
      <c r="B837" s="354" t="s">
        <v>718</v>
      </c>
      <c r="C837" s="355"/>
      <c r="D837" s="356"/>
      <c r="E837" s="358">
        <v>82703</v>
      </c>
      <c r="F837" s="358">
        <f>SUM(F838:F839)</f>
        <v>0</v>
      </c>
      <c r="G837" s="359">
        <f>SUM(G838:G839)</f>
        <v>82703</v>
      </c>
      <c r="H837" s="360">
        <f>SUM(H838:H839)</f>
        <v>0</v>
      </c>
      <c r="I837" s="361">
        <f>SUM(I838:I839)</f>
        <v>0</v>
      </c>
      <c r="J837" s="361">
        <f>SUM(J838:J839)</f>
        <v>0</v>
      </c>
      <c r="K837" s="89">
        <f t="shared" si="103"/>
        <v>165406</v>
      </c>
      <c r="L837" s="89">
        <f t="shared" si="108"/>
        <v>82703</v>
      </c>
      <c r="M837" s="11"/>
      <c r="N837" s="11"/>
      <c r="O837" s="11"/>
      <c r="P837" s="11"/>
      <c r="Q837" s="63">
        <f t="shared" si="104"/>
        <v>-71656</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699</v>
      </c>
      <c r="C838" s="385"/>
      <c r="D838" s="487"/>
      <c r="E838" s="489">
        <v>71656</v>
      </c>
      <c r="F838" s="489">
        <f>SUM(F843,F865,F869,F867)</f>
        <v>0</v>
      </c>
      <c r="G838" s="490">
        <f>SUM(G843,G865,G869,G867)</f>
        <v>71656</v>
      </c>
      <c r="H838" s="491">
        <f>SUM(H843,H850)</f>
        <v>0</v>
      </c>
      <c r="I838" s="492">
        <f>SUM(I843,I850)</f>
        <v>0</v>
      </c>
      <c r="J838" s="492">
        <f>SUM(J843,J850)</f>
        <v>0</v>
      </c>
      <c r="K838" s="89">
        <f t="shared" si="103"/>
        <v>143312</v>
      </c>
      <c r="L838" s="89">
        <f t="shared" si="108"/>
        <v>71656</v>
      </c>
      <c r="M838" s="11"/>
      <c r="N838" s="11"/>
      <c r="O838" s="11"/>
      <c r="P838" s="11"/>
      <c r="Q838" s="63">
        <f t="shared" si="104"/>
        <v>-11047</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t="s">
        <v>700</v>
      </c>
      <c r="C839" s="385"/>
      <c r="D839" s="487"/>
      <c r="E839" s="489">
        <v>11047</v>
      </c>
      <c r="F839" s="489">
        <f>F844+F870</f>
        <v>0</v>
      </c>
      <c r="G839" s="490">
        <f>G844+G870</f>
        <v>11047</v>
      </c>
      <c r="H839" s="491">
        <f>SUM(H844,H865,H851)</f>
        <v>0</v>
      </c>
      <c r="I839" s="492">
        <f>SUM(I844,I865,I851)</f>
        <v>0</v>
      </c>
      <c r="J839" s="492">
        <f>SUM(J844,J865,J851)</f>
        <v>0</v>
      </c>
      <c r="K839" s="89">
        <f t="shared" ref="K839:K951" si="109">SUM(E839:G839)</f>
        <v>22094</v>
      </c>
      <c r="L839" s="89">
        <f t="shared" si="108"/>
        <v>11047</v>
      </c>
      <c r="M839" s="11"/>
      <c r="N839" s="11"/>
      <c r="O839" s="11"/>
      <c r="P839" s="11"/>
      <c r="Q839" s="63">
        <f t="shared" ref="Q839:Q902" si="110">F840-G840</f>
        <v>-79629</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383"/>
      <c r="B840" s="384"/>
      <c r="C840" s="385"/>
      <c r="D840" s="487"/>
      <c r="E840" s="494">
        <v>79629</v>
      </c>
      <c r="F840" s="494">
        <f>SUM(F841,F851)</f>
        <v>0</v>
      </c>
      <c r="G840" s="495">
        <f>SUM(G841,G851)</f>
        <v>79629</v>
      </c>
      <c r="H840" s="491"/>
      <c r="I840" s="492"/>
      <c r="J840" s="492"/>
      <c r="K840" s="89">
        <f t="shared" si="109"/>
        <v>159258</v>
      </c>
      <c r="L840" s="89">
        <f t="shared" si="108"/>
        <v>79629</v>
      </c>
      <c r="M840" s="11"/>
      <c r="N840" s="11"/>
      <c r="O840" s="11"/>
      <c r="P840" s="11"/>
      <c r="Q840" s="63">
        <f t="shared" si="110"/>
        <v>-79629</v>
      </c>
      <c r="R840" s="11"/>
      <c r="S840" s="11"/>
      <c r="T840" s="11"/>
      <c r="U840" s="11"/>
      <c r="V840" s="11"/>
      <c r="W840" s="11"/>
      <c r="X840" s="11"/>
      <c r="Y840" s="11"/>
      <c r="Z840" s="11"/>
      <c r="AA840" s="11"/>
      <c r="AB840" s="11"/>
      <c r="AC840" s="11"/>
      <c r="AD840" s="11"/>
      <c r="AE840" s="11"/>
      <c r="AF840" s="11"/>
      <c r="AG840" s="11"/>
      <c r="AH840" s="11"/>
      <c r="AI840" s="11"/>
      <c r="AJ840" s="11"/>
    </row>
    <row r="841" spans="1:36" ht="25.5" customHeight="1" x14ac:dyDescent="0.2">
      <c r="A841" s="744" t="s">
        <v>818</v>
      </c>
      <c r="B841" s="720"/>
      <c r="C841" s="725"/>
      <c r="D841" s="496"/>
      <c r="E841" s="498">
        <v>79629</v>
      </c>
      <c r="F841" s="498">
        <f>SUM(F845,F852,F856)</f>
        <v>0</v>
      </c>
      <c r="G841" s="499">
        <f>SUM(G845,G852,G856)</f>
        <v>79629</v>
      </c>
      <c r="H841" s="500">
        <f>SUM(H845:H856)</f>
        <v>0</v>
      </c>
      <c r="I841" s="501">
        <f>SUM(I845:I856)</f>
        <v>0</v>
      </c>
      <c r="J841" s="501">
        <f>SUM(J845:J856)</f>
        <v>0</v>
      </c>
      <c r="K841" s="89">
        <f t="shared" si="109"/>
        <v>159258</v>
      </c>
      <c r="L841" s="89">
        <f t="shared" si="108"/>
        <v>79629</v>
      </c>
      <c r="M841" s="109"/>
      <c r="N841" s="109"/>
      <c r="O841" s="109"/>
      <c r="P841" s="109"/>
      <c r="Q841" s="63">
        <f t="shared" si="110"/>
        <v>-79629</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426" t="s">
        <v>698</v>
      </c>
      <c r="C842" s="503"/>
      <c r="D842" s="504"/>
      <c r="E842" s="494">
        <v>79629</v>
      </c>
      <c r="F842" s="494">
        <f>SUM(F843:F844)</f>
        <v>0</v>
      </c>
      <c r="G842" s="495">
        <f>SUM(G843:G844)</f>
        <v>79629</v>
      </c>
      <c r="H842" s="505">
        <f>SUM(H843:H844)</f>
        <v>0</v>
      </c>
      <c r="I842" s="506">
        <f>SUM(I843:I844)</f>
        <v>0</v>
      </c>
      <c r="J842" s="506">
        <f>SUM(J843:J844)</f>
        <v>0</v>
      </c>
      <c r="K842" s="89">
        <f t="shared" si="109"/>
        <v>159258</v>
      </c>
      <c r="L842" s="89">
        <f t="shared" si="108"/>
        <v>79629</v>
      </c>
      <c r="M842" s="109"/>
      <c r="N842" s="109"/>
      <c r="O842" s="109"/>
      <c r="P842" s="109"/>
      <c r="Q842" s="63">
        <f t="shared" si="110"/>
        <v>-68582</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699</v>
      </c>
      <c r="D843" s="504"/>
      <c r="E843" s="494">
        <v>68582</v>
      </c>
      <c r="F843" s="494">
        <f>SUM(F847,F850,F854,F858,F861)</f>
        <v>0</v>
      </c>
      <c r="G843" s="430">
        <f>SUM(G847,G850,G854,G858,G861)</f>
        <v>68582</v>
      </c>
      <c r="H843" s="508">
        <f>ROUND(F843*H$7, )</f>
        <v>0</v>
      </c>
      <c r="I843" s="509">
        <f>ROUND(F843*I$7, )</f>
        <v>0</v>
      </c>
      <c r="J843" s="509">
        <f>ROUND(F843*J$7, )</f>
        <v>0</v>
      </c>
      <c r="K843" s="89">
        <f t="shared" si="109"/>
        <v>137164</v>
      </c>
      <c r="L843" s="89">
        <f t="shared" si="108"/>
        <v>68582</v>
      </c>
      <c r="M843" s="109"/>
      <c r="N843" s="109"/>
      <c r="O843" s="109"/>
      <c r="P843" s="109"/>
      <c r="Q843" s="63">
        <f t="shared" si="110"/>
        <v>-11047</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502"/>
      <c r="B844" s="507"/>
      <c r="C844" s="503" t="s">
        <v>700</v>
      </c>
      <c r="D844" s="504"/>
      <c r="E844" s="494">
        <v>11047</v>
      </c>
      <c r="F844" s="494">
        <f>SUBTOTAL(9,F848,F859,F855)</f>
        <v>0</v>
      </c>
      <c r="G844" s="430">
        <f>SUM(G848,G851,G855,G859,G862)</f>
        <v>11047</v>
      </c>
      <c r="H844" s="505"/>
      <c r="I844" s="506"/>
      <c r="J844" s="506"/>
      <c r="K844" s="89">
        <f t="shared" si="109"/>
        <v>22094</v>
      </c>
      <c r="L844" s="89">
        <f t="shared" si="108"/>
        <v>11047</v>
      </c>
      <c r="M844" s="109"/>
      <c r="N844" s="109"/>
      <c r="O844" s="109"/>
      <c r="P844" s="109"/>
      <c r="Q844" s="63">
        <f t="shared" si="110"/>
        <v>-45107</v>
      </c>
      <c r="R844" s="109"/>
      <c r="S844" s="109"/>
      <c r="T844" s="109"/>
      <c r="U844" s="109"/>
      <c r="V844" s="109"/>
      <c r="W844" s="109"/>
      <c r="X844" s="109"/>
      <c r="Y844" s="109"/>
      <c r="Z844" s="109"/>
      <c r="AA844" s="109"/>
      <c r="AB844" s="109"/>
      <c r="AC844" s="109"/>
      <c r="AD844" s="109"/>
      <c r="AE844" s="109"/>
      <c r="AF844" s="109"/>
      <c r="AG844" s="109"/>
      <c r="AH844" s="109"/>
      <c r="AI844" s="109"/>
      <c r="AJ844" s="109"/>
    </row>
    <row r="845" spans="1:36" ht="12.75" customHeight="1" x14ac:dyDescent="0.2">
      <c r="A845" s="737" t="s">
        <v>819</v>
      </c>
      <c r="B845" s="720"/>
      <c r="C845" s="721"/>
      <c r="D845" s="347">
        <v>680206</v>
      </c>
      <c r="E845" s="304">
        <v>45107</v>
      </c>
      <c r="F845" s="303">
        <f>SUM(F849,F846)</f>
        <v>0</v>
      </c>
      <c r="G845" s="305">
        <f>SUM(G849,G846)</f>
        <v>45107</v>
      </c>
      <c r="H845" s="380">
        <f>ROUND(F845*H$7, )</f>
        <v>0</v>
      </c>
      <c r="I845" s="381">
        <f>ROUND(F845*I$7, )</f>
        <v>0</v>
      </c>
      <c r="J845" s="381">
        <f>ROUND(F845*J$7, )</f>
        <v>0</v>
      </c>
      <c r="K845" s="89">
        <f t="shared" si="109"/>
        <v>90214</v>
      </c>
      <c r="L845" s="89">
        <f t="shared" si="108"/>
        <v>45107</v>
      </c>
      <c r="M845" s="63" t="e">
        <f>G322+#REF!</f>
        <v>#REF!</v>
      </c>
      <c r="N845" s="11" t="e">
        <f>M845/G845</f>
        <v>#REF!</v>
      </c>
      <c r="O845" s="11" t="s">
        <v>820</v>
      </c>
      <c r="P845" s="63" t="e">
        <f>G845-M845</f>
        <v>#REF!</v>
      </c>
      <c r="Q845" s="63">
        <f t="shared" si="110"/>
        <v>-45107</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502"/>
      <c r="B846" s="742" t="s">
        <v>821</v>
      </c>
      <c r="C846" s="720"/>
      <c r="D846" s="504"/>
      <c r="E846" s="494">
        <v>45107</v>
      </c>
      <c r="F846" s="493">
        <f>SUM(F847:F848)</f>
        <v>0</v>
      </c>
      <c r="G846" s="495">
        <f>SUM(G847:G848)</f>
        <v>45107</v>
      </c>
      <c r="H846" s="505">
        <f>SUM(H847:H848)</f>
        <v>0</v>
      </c>
      <c r="I846" s="506">
        <f>SUM(I847:I848)</f>
        <v>0</v>
      </c>
      <c r="J846" s="506">
        <f>SUM(J847:J848)</f>
        <v>0</v>
      </c>
      <c r="K846" s="89">
        <f t="shared" si="109"/>
        <v>90214</v>
      </c>
      <c r="L846" s="89">
        <f t="shared" si="108"/>
        <v>45107</v>
      </c>
      <c r="M846" s="109"/>
      <c r="N846" s="109">
        <f>G322/G847</f>
        <v>0.55892967912930691</v>
      </c>
      <c r="O846" s="109"/>
      <c r="P846" s="109"/>
      <c r="Q846" s="63">
        <f t="shared" si="110"/>
        <v>-35466</v>
      </c>
      <c r="R846" s="109"/>
      <c r="S846" s="109"/>
      <c r="T846" s="109"/>
      <c r="U846" s="109"/>
      <c r="V846" s="109"/>
      <c r="W846" s="109"/>
      <c r="X846" s="109"/>
      <c r="Y846" s="109"/>
      <c r="Z846" s="109"/>
      <c r="AA846" s="109"/>
      <c r="AB846" s="109"/>
      <c r="AC846" s="109"/>
      <c r="AD846" s="109"/>
      <c r="AE846" s="109"/>
      <c r="AF846" s="109"/>
      <c r="AG846" s="109"/>
      <c r="AH846" s="109"/>
      <c r="AI846" s="109"/>
      <c r="AJ846" s="109"/>
    </row>
    <row r="847" spans="1:36" ht="15" customHeight="1" x14ac:dyDescent="0.25">
      <c r="A847" s="317"/>
      <c r="B847" s="318"/>
      <c r="C847" s="679" t="s">
        <v>699</v>
      </c>
      <c r="D847" s="319"/>
      <c r="E847" s="646">
        <v>35466</v>
      </c>
      <c r="F847" s="342"/>
      <c r="G847" s="322">
        <f>SUM(F847,E847)</f>
        <v>35466</v>
      </c>
      <c r="H847" s="328"/>
      <c r="I847" s="329"/>
      <c r="J847" s="329"/>
      <c r="K847" s="89">
        <f t="shared" si="109"/>
        <v>70932</v>
      </c>
      <c r="L847" s="89">
        <f t="shared" si="108"/>
        <v>35466</v>
      </c>
      <c r="M847" s="332">
        <v>0</v>
      </c>
      <c r="N847" s="11"/>
      <c r="O847" s="11"/>
      <c r="P847" s="11"/>
      <c r="Q847" s="63">
        <f t="shared" si="110"/>
        <v>-9641</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17"/>
      <c r="B848" s="318"/>
      <c r="C848" s="679" t="s">
        <v>700</v>
      </c>
      <c r="D848" s="319"/>
      <c r="E848" s="646">
        <v>9641</v>
      </c>
      <c r="F848" s="646"/>
      <c r="G848" s="322">
        <f>SUM(F848,E848)</f>
        <v>9641</v>
      </c>
      <c r="H848" s="328"/>
      <c r="I848" s="329"/>
      <c r="J848" s="329"/>
      <c r="K848" s="89">
        <f t="shared" si="109"/>
        <v>19282</v>
      </c>
      <c r="L848" s="89">
        <f t="shared" si="108"/>
        <v>9641</v>
      </c>
      <c r="M848" s="11"/>
      <c r="N848" s="11"/>
      <c r="O848" s="11"/>
      <c r="P848" s="11"/>
      <c r="Q848" s="63">
        <f t="shared" si="110"/>
        <v>0</v>
      </c>
      <c r="R848" s="11"/>
      <c r="S848" s="11"/>
      <c r="T848" s="11"/>
      <c r="U848" s="11"/>
      <c r="V848" s="11"/>
      <c r="W848" s="11"/>
      <c r="X848" s="11"/>
      <c r="Y848" s="11"/>
      <c r="Z848" s="11"/>
      <c r="AA848" s="11"/>
      <c r="AB848" s="11"/>
      <c r="AC848" s="11"/>
      <c r="AD848" s="11"/>
      <c r="AE848" s="11"/>
      <c r="AF848" s="11"/>
      <c r="AG848" s="11"/>
      <c r="AH848" s="11"/>
      <c r="AI848" s="11"/>
      <c r="AJ848" s="11"/>
    </row>
    <row r="849" spans="1:36" ht="26.25" hidden="1" customHeight="1" x14ac:dyDescent="0.2">
      <c r="A849" s="502"/>
      <c r="B849" s="742" t="s">
        <v>822</v>
      </c>
      <c r="C849" s="720"/>
      <c r="D849" s="504"/>
      <c r="E849" s="494">
        <v>0</v>
      </c>
      <c r="F849" s="494">
        <f>SUM(F850:F851)</f>
        <v>0</v>
      </c>
      <c r="G849" s="495">
        <f>SUM(G850:G851)</f>
        <v>0</v>
      </c>
      <c r="H849" s="505">
        <f>SUM(H850:H851)</f>
        <v>0</v>
      </c>
      <c r="I849" s="506">
        <f>SUM(I850:I851)</f>
        <v>0</v>
      </c>
      <c r="J849" s="506">
        <f>SUM(J850:J851)</f>
        <v>0</v>
      </c>
      <c r="K849" s="89">
        <f t="shared" si="109"/>
        <v>0</v>
      </c>
      <c r="L849" s="89">
        <f t="shared" si="108"/>
        <v>0</v>
      </c>
      <c r="M849" s="109"/>
      <c r="N849" s="109"/>
      <c r="O849" s="109"/>
      <c r="P849" s="109"/>
      <c r="Q849" s="63">
        <f t="shared" si="110"/>
        <v>0</v>
      </c>
      <c r="R849" s="109"/>
      <c r="S849" s="109"/>
      <c r="T849" s="109"/>
      <c r="U849" s="109"/>
      <c r="V849" s="109"/>
      <c r="W849" s="109"/>
      <c r="X849" s="109"/>
      <c r="Y849" s="109"/>
      <c r="Z849" s="109"/>
      <c r="AA849" s="109"/>
      <c r="AB849" s="109"/>
      <c r="AC849" s="109"/>
      <c r="AD849" s="109"/>
      <c r="AE849" s="109"/>
      <c r="AF849" s="109"/>
      <c r="AG849" s="109"/>
      <c r="AH849" s="109"/>
      <c r="AI849" s="109"/>
      <c r="AJ849" s="109"/>
    </row>
    <row r="850" spans="1:36" ht="12.75" hidden="1" customHeight="1" x14ac:dyDescent="0.2">
      <c r="A850" s="317"/>
      <c r="B850" s="318"/>
      <c r="C850" s="679" t="s">
        <v>699</v>
      </c>
      <c r="D850" s="319"/>
      <c r="E850" s="327">
        <v>0</v>
      </c>
      <c r="F850" s="327"/>
      <c r="G850" s="322">
        <f>SUM(F850,E850)</f>
        <v>0</v>
      </c>
      <c r="H850" s="328"/>
      <c r="I850" s="329"/>
      <c r="J850" s="329"/>
      <c r="K850" s="89">
        <f t="shared" si="109"/>
        <v>0</v>
      </c>
      <c r="L850" s="89">
        <f t="shared" si="108"/>
        <v>0</v>
      </c>
      <c r="M850" s="11"/>
      <c r="N850" s="11"/>
      <c r="O850" s="11"/>
      <c r="P850" s="11"/>
      <c r="Q850" s="63">
        <f t="shared" si="110"/>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317"/>
      <c r="B851" s="318"/>
      <c r="C851" s="679" t="s">
        <v>700</v>
      </c>
      <c r="D851" s="319"/>
      <c r="E851" s="327">
        <v>0</v>
      </c>
      <c r="F851" s="327"/>
      <c r="G851" s="322">
        <f>SUM(F851,E851)</f>
        <v>0</v>
      </c>
      <c r="H851" s="328"/>
      <c r="I851" s="329"/>
      <c r="J851" s="329"/>
      <c r="K851" s="89">
        <f t="shared" si="109"/>
        <v>0</v>
      </c>
      <c r="L851" s="89">
        <f t="shared" si="108"/>
        <v>0</v>
      </c>
      <c r="M851" s="11"/>
      <c r="N851" s="11"/>
      <c r="O851" s="11"/>
      <c r="P851" s="11"/>
      <c r="Q851" s="63">
        <f t="shared" si="110"/>
        <v>-34522</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37" t="s">
        <v>823</v>
      </c>
      <c r="B852" s="720"/>
      <c r="C852" s="721"/>
      <c r="D852" s="347">
        <v>68020502</v>
      </c>
      <c r="E852" s="303">
        <v>34522</v>
      </c>
      <c r="F852" s="303">
        <f>SUM(F853)</f>
        <v>0</v>
      </c>
      <c r="G852" s="305">
        <f>SUM(F852,E852)</f>
        <v>34522</v>
      </c>
      <c r="H852" s="380">
        <f>ROUND(F852*H$7, )</f>
        <v>0</v>
      </c>
      <c r="I852" s="381">
        <f>ROUND(F852*I$7, )</f>
        <v>0</v>
      </c>
      <c r="J852" s="381">
        <f>ROUND(F852*J$7, )</f>
        <v>0</v>
      </c>
      <c r="K852" s="89">
        <f t="shared" si="109"/>
        <v>69044</v>
      </c>
      <c r="L852" s="89">
        <f t="shared" si="108"/>
        <v>34522</v>
      </c>
      <c r="M852" s="11"/>
      <c r="N852" s="11"/>
      <c r="O852" s="11"/>
      <c r="P852" s="11"/>
      <c r="Q852" s="63">
        <f t="shared" si="110"/>
        <v>-34522</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02"/>
      <c r="B853" s="742" t="s">
        <v>821</v>
      </c>
      <c r="C853" s="720"/>
      <c r="D853" s="504"/>
      <c r="E853" s="493">
        <v>34522</v>
      </c>
      <c r="F853" s="493">
        <f>SUM(F854:F855)</f>
        <v>0</v>
      </c>
      <c r="G853" s="495">
        <f>SUM(G854:G855)</f>
        <v>34522</v>
      </c>
      <c r="H853" s="505">
        <f>SUM(H854:H855)</f>
        <v>0</v>
      </c>
      <c r="I853" s="506">
        <f>SUM(I854:I855)</f>
        <v>0</v>
      </c>
      <c r="J853" s="506">
        <f>SUM(J854:J855)</f>
        <v>0</v>
      </c>
      <c r="K853" s="89">
        <f t="shared" si="109"/>
        <v>69044</v>
      </c>
      <c r="L853" s="89">
        <f t="shared" si="108"/>
        <v>34522</v>
      </c>
      <c r="M853" s="109"/>
      <c r="N853" s="109"/>
      <c r="O853" s="109"/>
      <c r="P853" s="109"/>
      <c r="Q853" s="63">
        <f t="shared" si="110"/>
        <v>-33116</v>
      </c>
      <c r="R853" s="109"/>
      <c r="S853" s="109"/>
      <c r="T853" s="109"/>
      <c r="U853" s="109"/>
      <c r="V853" s="109"/>
      <c r="W853" s="109"/>
      <c r="X853" s="109"/>
      <c r="Y853" s="109"/>
      <c r="Z853" s="109"/>
      <c r="AA853" s="109"/>
      <c r="AB853" s="109"/>
      <c r="AC853" s="109"/>
      <c r="AD853" s="109"/>
      <c r="AE853" s="109"/>
      <c r="AF853" s="109"/>
      <c r="AG853" s="109"/>
      <c r="AH853" s="109"/>
      <c r="AI853" s="109"/>
      <c r="AJ853" s="109"/>
    </row>
    <row r="854" spans="1:36" ht="12.75" customHeight="1" x14ac:dyDescent="0.2">
      <c r="A854" s="317"/>
      <c r="B854" s="318"/>
      <c r="C854" s="679" t="s">
        <v>699</v>
      </c>
      <c r="D854" s="319"/>
      <c r="E854" s="646">
        <v>33116</v>
      </c>
      <c r="F854" s="646"/>
      <c r="G854" s="322">
        <f>SUM(F854,E854)</f>
        <v>33116</v>
      </c>
      <c r="H854" s="328"/>
      <c r="I854" s="329"/>
      <c r="J854" s="329"/>
      <c r="K854" s="89">
        <f t="shared" si="109"/>
        <v>66232</v>
      </c>
      <c r="L854" s="89">
        <f t="shared" si="108"/>
        <v>33116</v>
      </c>
      <c r="M854" s="11"/>
      <c r="N854" s="11"/>
      <c r="O854" s="11"/>
      <c r="P854" s="11"/>
      <c r="Q854" s="63">
        <f t="shared" si="110"/>
        <v>-1406</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17"/>
      <c r="B855" s="318"/>
      <c r="C855" s="679" t="s">
        <v>700</v>
      </c>
      <c r="D855" s="319"/>
      <c r="E855" s="646">
        <v>1406</v>
      </c>
      <c r="F855" s="646"/>
      <c r="G855" s="322">
        <f>SUM(F855,E855)</f>
        <v>1406</v>
      </c>
      <c r="H855" s="328"/>
      <c r="I855" s="329"/>
      <c r="J855" s="329"/>
      <c r="K855" s="89">
        <f t="shared" si="109"/>
        <v>2812</v>
      </c>
      <c r="L855" s="89">
        <f t="shared" si="108"/>
        <v>1406</v>
      </c>
      <c r="M855" s="11"/>
      <c r="N855" s="11"/>
      <c r="O855" s="11"/>
      <c r="P855" s="11"/>
      <c r="Q855" s="63">
        <f t="shared" si="110"/>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737" t="s">
        <v>824</v>
      </c>
      <c r="B856" s="720"/>
      <c r="C856" s="721"/>
      <c r="D856" s="347">
        <v>680204</v>
      </c>
      <c r="E856" s="304">
        <v>0</v>
      </c>
      <c r="F856" s="304">
        <f>SUM(F857,F860)</f>
        <v>0</v>
      </c>
      <c r="G856" s="305">
        <f>SUM(F856,E856)</f>
        <v>0</v>
      </c>
      <c r="H856" s="380">
        <f>ROUND(F856*H$7, )</f>
        <v>0</v>
      </c>
      <c r="I856" s="381">
        <f>ROUND(F856*I$7, )</f>
        <v>0</v>
      </c>
      <c r="J856" s="381">
        <f>ROUND(F856*J$7, )</f>
        <v>0</v>
      </c>
      <c r="K856" s="89">
        <f t="shared" si="109"/>
        <v>0</v>
      </c>
      <c r="L856" s="89">
        <f t="shared" si="108"/>
        <v>0</v>
      </c>
      <c r="M856" s="63">
        <f>G323</f>
        <v>21121</v>
      </c>
      <c r="N856" s="11" t="e">
        <f>M856/G856</f>
        <v>#DIV/0!</v>
      </c>
      <c r="O856" s="11" t="s">
        <v>825</v>
      </c>
      <c r="P856" s="63">
        <f>G856-M856</f>
        <v>-21121</v>
      </c>
      <c r="Q856" s="63">
        <f t="shared" si="110"/>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502"/>
      <c r="B857" s="742" t="s">
        <v>821</v>
      </c>
      <c r="C857" s="720"/>
      <c r="D857" s="504"/>
      <c r="E857" s="494">
        <v>0</v>
      </c>
      <c r="F857" s="494">
        <f>SUM(F858:F859)</f>
        <v>0</v>
      </c>
      <c r="G857" s="495">
        <f>SUM(G858:G859)</f>
        <v>0</v>
      </c>
      <c r="H857" s="505">
        <f>SUM(H858:H859)</f>
        <v>0</v>
      </c>
      <c r="I857" s="506">
        <f>SUM(I858:I859)</f>
        <v>0</v>
      </c>
      <c r="J857" s="506">
        <f>SUM(J858:J859)</f>
        <v>0</v>
      </c>
      <c r="K857" s="89">
        <f t="shared" si="109"/>
        <v>0</v>
      </c>
      <c r="L857" s="89">
        <f t="shared" si="108"/>
        <v>0</v>
      </c>
      <c r="M857" s="109"/>
      <c r="N857" s="109" t="e">
        <f>(G46+G47)/G858</f>
        <v>#DIV/0!</v>
      </c>
      <c r="O857" s="109"/>
      <c r="P857" s="109"/>
      <c r="Q857" s="63">
        <f t="shared" si="110"/>
        <v>0</v>
      </c>
      <c r="R857" s="109"/>
      <c r="S857" s="109"/>
      <c r="T857" s="109"/>
      <c r="U857" s="109"/>
      <c r="V857" s="109"/>
      <c r="W857" s="109"/>
      <c r="X857" s="109"/>
      <c r="Y857" s="109"/>
      <c r="Z857" s="109"/>
      <c r="AA857" s="109"/>
      <c r="AB857" s="109"/>
      <c r="AC857" s="109"/>
      <c r="AD857" s="109"/>
      <c r="AE857" s="109"/>
      <c r="AF857" s="109"/>
      <c r="AG857" s="109"/>
      <c r="AH857" s="109"/>
      <c r="AI857" s="109"/>
      <c r="AJ857" s="109"/>
    </row>
    <row r="858" spans="1:36" ht="15" hidden="1" customHeight="1" x14ac:dyDescent="0.25">
      <c r="A858" s="317"/>
      <c r="B858" s="318"/>
      <c r="C858" s="679" t="s">
        <v>699</v>
      </c>
      <c r="D858" s="319"/>
      <c r="E858" s="327">
        <v>0</v>
      </c>
      <c r="F858" s="327"/>
      <c r="G858" s="322">
        <f>SUM(F858,E858)</f>
        <v>0</v>
      </c>
      <c r="H858" s="328"/>
      <c r="I858" s="329"/>
      <c r="J858" s="329"/>
      <c r="K858" s="89">
        <f t="shared" si="109"/>
        <v>0</v>
      </c>
      <c r="L858" s="89">
        <f t="shared" si="108"/>
        <v>0</v>
      </c>
      <c r="M858" s="332">
        <v>0</v>
      </c>
      <c r="N858" s="11"/>
      <c r="O858" s="11"/>
      <c r="P858" s="11"/>
      <c r="Q858" s="63">
        <f t="shared" si="11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17"/>
      <c r="B859" s="318"/>
      <c r="C859" s="679" t="s">
        <v>700</v>
      </c>
      <c r="D859" s="319"/>
      <c r="E859" s="327">
        <v>0</v>
      </c>
      <c r="F859" s="327"/>
      <c r="G859" s="322">
        <f>SUM(F859,E859)</f>
        <v>0</v>
      </c>
      <c r="H859" s="328"/>
      <c r="I859" s="329"/>
      <c r="J859" s="329"/>
      <c r="K859" s="89">
        <f t="shared" si="109"/>
        <v>0</v>
      </c>
      <c r="L859" s="89">
        <f t="shared" si="108"/>
        <v>0</v>
      </c>
      <c r="M859" s="11"/>
      <c r="N859" s="11"/>
      <c r="O859" s="11"/>
      <c r="P859" s="11"/>
      <c r="Q859" s="63">
        <f t="shared" si="110"/>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502"/>
      <c r="B860" s="742" t="s">
        <v>826</v>
      </c>
      <c r="C860" s="720"/>
      <c r="D860" s="504"/>
      <c r="E860" s="494">
        <v>0</v>
      </c>
      <c r="F860" s="494">
        <f>SUM(F861:F862)</f>
        <v>0</v>
      </c>
      <c r="G860" s="495">
        <f>SUM(G861:G862)</f>
        <v>0</v>
      </c>
      <c r="H860" s="505">
        <f>SUM(H861:H862)</f>
        <v>0</v>
      </c>
      <c r="I860" s="506">
        <f>SUM(I861:I862)</f>
        <v>0</v>
      </c>
      <c r="J860" s="506">
        <f>SUM(J861:J862)</f>
        <v>0</v>
      </c>
      <c r="K860" s="89">
        <f t="shared" si="109"/>
        <v>0</v>
      </c>
      <c r="L860" s="89">
        <f t="shared" si="108"/>
        <v>0</v>
      </c>
      <c r="M860" s="109"/>
      <c r="N860" s="109"/>
      <c r="O860" s="109"/>
      <c r="P860" s="109"/>
      <c r="Q860" s="63">
        <f t="shared" si="110"/>
        <v>0</v>
      </c>
      <c r="R860" s="109"/>
      <c r="S860" s="109"/>
      <c r="T860" s="109"/>
      <c r="U860" s="109"/>
      <c r="V860" s="109"/>
      <c r="W860" s="109"/>
      <c r="X860" s="109"/>
      <c r="Y860" s="109"/>
      <c r="Z860" s="109"/>
      <c r="AA860" s="109"/>
      <c r="AB860" s="109"/>
      <c r="AC860" s="109"/>
      <c r="AD860" s="109"/>
      <c r="AE860" s="109"/>
      <c r="AF860" s="109"/>
      <c r="AG860" s="109"/>
      <c r="AH860" s="109"/>
      <c r="AI860" s="109"/>
      <c r="AJ860" s="109"/>
    </row>
    <row r="861" spans="1:36" ht="12.75" hidden="1" customHeight="1" x14ac:dyDescent="0.2">
      <c r="A861" s="317"/>
      <c r="B861" s="318"/>
      <c r="C861" s="679" t="s">
        <v>699</v>
      </c>
      <c r="D861" s="319"/>
      <c r="E861" s="342">
        <v>0</v>
      </c>
      <c r="F861" s="342"/>
      <c r="G861" s="322">
        <f>SUM(F861,E861)</f>
        <v>0</v>
      </c>
      <c r="H861" s="328"/>
      <c r="I861" s="329"/>
      <c r="J861" s="329"/>
      <c r="K861" s="89">
        <f t="shared" si="109"/>
        <v>0</v>
      </c>
      <c r="L861" s="89">
        <f t="shared" si="108"/>
        <v>0</v>
      </c>
      <c r="M861" s="11"/>
      <c r="N861" s="11"/>
      <c r="O861" s="11"/>
      <c r="P861" s="11"/>
      <c r="Q861" s="63">
        <f t="shared" si="110"/>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317"/>
      <c r="B862" s="318"/>
      <c r="C862" s="679" t="s">
        <v>700</v>
      </c>
      <c r="D862" s="319"/>
      <c r="E862" s="327">
        <v>0</v>
      </c>
      <c r="F862" s="327"/>
      <c r="G862" s="322">
        <f>SUM(F862,E862)</f>
        <v>0</v>
      </c>
      <c r="H862" s="328"/>
      <c r="I862" s="329"/>
      <c r="J862" s="329"/>
      <c r="K862" s="89">
        <f t="shared" si="109"/>
        <v>0</v>
      </c>
      <c r="L862" s="89">
        <f t="shared" si="108"/>
        <v>0</v>
      </c>
      <c r="M862" s="11"/>
      <c r="N862" s="11"/>
      <c r="O862" s="11"/>
      <c r="P862" s="11"/>
      <c r="Q862" s="63">
        <f t="shared" si="110"/>
        <v>-3074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502" t="s">
        <v>827</v>
      </c>
      <c r="B863" s="510"/>
      <c r="C863" s="376"/>
      <c r="D863" s="511"/>
      <c r="E863" s="513">
        <v>3074</v>
      </c>
      <c r="F863" s="513">
        <f>SUM(F864,F868,F866)</f>
        <v>0</v>
      </c>
      <c r="G863" s="514">
        <f>SUM(G864,G868,G866)</f>
        <v>3074</v>
      </c>
      <c r="H863" s="515">
        <f>SUM(H865)</f>
        <v>0</v>
      </c>
      <c r="I863" s="516">
        <f>SUM(I865)</f>
        <v>0</v>
      </c>
      <c r="J863" s="516">
        <f>SUM(J865)</f>
        <v>0</v>
      </c>
      <c r="K863" s="89">
        <f t="shared" si="109"/>
        <v>6148</v>
      </c>
      <c r="L863" s="89">
        <f t="shared" si="108"/>
        <v>3074</v>
      </c>
      <c r="M863" s="95"/>
      <c r="N863" s="95"/>
      <c r="O863" s="95"/>
      <c r="P863" s="95"/>
      <c r="Q863" s="63">
        <f t="shared" si="110"/>
        <v>-3074</v>
      </c>
      <c r="R863" s="95"/>
      <c r="S863" s="95"/>
      <c r="T863" s="95"/>
      <c r="U863" s="95"/>
      <c r="V863" s="95"/>
      <c r="W863" s="95"/>
      <c r="X863" s="95"/>
      <c r="Y863" s="95"/>
      <c r="Z863" s="95"/>
      <c r="AA863" s="95"/>
      <c r="AB863" s="95"/>
      <c r="AC863" s="95"/>
      <c r="AD863" s="95"/>
      <c r="AE863" s="95"/>
      <c r="AF863" s="95"/>
      <c r="AG863" s="95"/>
      <c r="AH863" s="95"/>
      <c r="AI863" s="95"/>
      <c r="AJ863" s="95"/>
    </row>
    <row r="864" spans="1:36" ht="24.75" customHeight="1" x14ac:dyDescent="0.2">
      <c r="A864" s="517">
        <v>1</v>
      </c>
      <c r="B864" s="742" t="s">
        <v>828</v>
      </c>
      <c r="C864" s="720"/>
      <c r="D864" s="511">
        <v>680206</v>
      </c>
      <c r="E864" s="494">
        <v>3074</v>
      </c>
      <c r="F864" s="494">
        <f>SUM(F865)</f>
        <v>0</v>
      </c>
      <c r="G864" s="495">
        <f>SUM(G865)</f>
        <v>3074</v>
      </c>
      <c r="H864" s="505">
        <f>SUM(H865:H868)</f>
        <v>0</v>
      </c>
      <c r="I864" s="506">
        <f>SUM(I865:I868)</f>
        <v>0</v>
      </c>
      <c r="J864" s="506">
        <f>SUM(J865:J868)</f>
        <v>0</v>
      </c>
      <c r="K864" s="89">
        <f t="shared" si="109"/>
        <v>6148</v>
      </c>
      <c r="L864" s="89">
        <f t="shared" si="108"/>
        <v>3074</v>
      </c>
      <c r="M864" s="109"/>
      <c r="N864" s="109"/>
      <c r="O864" s="109"/>
      <c r="P864" s="109"/>
      <c r="Q864" s="63">
        <f t="shared" si="110"/>
        <v>-3074</v>
      </c>
      <c r="R864" s="109"/>
      <c r="S864" s="109"/>
      <c r="T864" s="109"/>
      <c r="U864" s="109"/>
      <c r="V864" s="109"/>
      <c r="W864" s="109"/>
      <c r="X864" s="109"/>
      <c r="Y864" s="109"/>
      <c r="Z864" s="109"/>
      <c r="AA864" s="109"/>
      <c r="AB864" s="109"/>
      <c r="AC864" s="109"/>
      <c r="AD864" s="109"/>
      <c r="AE864" s="109"/>
      <c r="AF864" s="109"/>
      <c r="AG864" s="109"/>
      <c r="AH864" s="109"/>
      <c r="AI864" s="109"/>
      <c r="AJ864" s="109"/>
    </row>
    <row r="865" spans="1:36" ht="12.75" customHeight="1" x14ac:dyDescent="0.2">
      <c r="A865" s="317"/>
      <c r="B865" s="318"/>
      <c r="C865" s="333" t="s">
        <v>829</v>
      </c>
      <c r="D865" s="518"/>
      <c r="E865" s="327">
        <v>3074</v>
      </c>
      <c r="F865" s="327"/>
      <c r="G865" s="430">
        <f>SUM(F865,E865)</f>
        <v>3074</v>
      </c>
      <c r="H865" s="505"/>
      <c r="I865" s="506"/>
      <c r="J865" s="506"/>
      <c r="K865" s="89">
        <f t="shared" si="109"/>
        <v>6148</v>
      </c>
      <c r="L865" s="89">
        <f t="shared" si="108"/>
        <v>3074</v>
      </c>
      <c r="M865" s="11"/>
      <c r="N865" s="11"/>
      <c r="O865" s="63">
        <f>G845+G856</f>
        <v>45107</v>
      </c>
      <c r="P865" s="63">
        <f>O865-N322</f>
        <v>-2021</v>
      </c>
      <c r="Q865" s="63">
        <f t="shared" si="110"/>
        <v>0</v>
      </c>
      <c r="R865" s="11"/>
      <c r="S865" s="11"/>
      <c r="T865" s="11"/>
      <c r="U865" s="11"/>
      <c r="V865" s="11"/>
      <c r="W865" s="11"/>
      <c r="X865" s="11"/>
      <c r="Y865" s="11"/>
      <c r="Z865" s="11"/>
      <c r="AA865" s="11"/>
      <c r="AB865" s="11"/>
      <c r="AC865" s="11"/>
      <c r="AD865" s="11"/>
      <c r="AE865" s="11"/>
      <c r="AF865" s="11"/>
      <c r="AG865" s="11"/>
      <c r="AH865" s="11"/>
      <c r="AI865" s="11"/>
      <c r="AJ865" s="11"/>
    </row>
    <row r="866" spans="1:36" ht="24.75" hidden="1" customHeight="1" x14ac:dyDescent="0.2">
      <c r="A866" s="517">
        <v>2</v>
      </c>
      <c r="B866" s="742" t="s">
        <v>830</v>
      </c>
      <c r="C866" s="720"/>
      <c r="D866" s="511">
        <v>680250</v>
      </c>
      <c r="E866" s="494">
        <v>0</v>
      </c>
      <c r="F866" s="494">
        <f>SUM(F867)</f>
        <v>0</v>
      </c>
      <c r="G866" s="495">
        <f>SUM(G867)</f>
        <v>0</v>
      </c>
      <c r="H866" s="505">
        <f>SUM(H867:H870)</f>
        <v>0</v>
      </c>
      <c r="I866" s="506">
        <f>SUM(I867:I870)</f>
        <v>0</v>
      </c>
      <c r="J866" s="506">
        <f>SUM(J867:J870)</f>
        <v>0</v>
      </c>
      <c r="K866" s="89">
        <f t="shared" si="109"/>
        <v>0</v>
      </c>
      <c r="L866" s="89">
        <f t="shared" si="108"/>
        <v>0</v>
      </c>
      <c r="M866" s="109"/>
      <c r="N866" s="109"/>
      <c r="O866" s="109"/>
      <c r="P866" s="109"/>
      <c r="Q866" s="63">
        <f t="shared" si="110"/>
        <v>0</v>
      </c>
      <c r="R866" s="109"/>
      <c r="S866" s="109"/>
      <c r="T866" s="109"/>
      <c r="U866" s="109"/>
      <c r="V866" s="109"/>
      <c r="W866" s="109"/>
      <c r="X866" s="109"/>
      <c r="Y866" s="109"/>
      <c r="Z866" s="109"/>
      <c r="AA866" s="109"/>
      <c r="AB866" s="109"/>
      <c r="AC866" s="109"/>
      <c r="AD866" s="109"/>
      <c r="AE866" s="109"/>
      <c r="AF866" s="109"/>
      <c r="AG866" s="109"/>
      <c r="AH866" s="109"/>
      <c r="AI866" s="109"/>
      <c r="AJ866" s="109"/>
    </row>
    <row r="867" spans="1:36" ht="12.75" hidden="1" customHeight="1" x14ac:dyDescent="0.2">
      <c r="A867" s="317"/>
      <c r="B867" s="318"/>
      <c r="C867" s="333" t="s">
        <v>829</v>
      </c>
      <c r="D867" s="518"/>
      <c r="E867" s="494">
        <v>0</v>
      </c>
      <c r="F867" s="494"/>
      <c r="G867" s="430">
        <f>SUM(F867,E867)</f>
        <v>0</v>
      </c>
      <c r="H867" s="505"/>
      <c r="I867" s="506"/>
      <c r="J867" s="506"/>
      <c r="K867" s="89">
        <f t="shared" si="109"/>
        <v>0</v>
      </c>
      <c r="L867" s="89">
        <f t="shared" si="108"/>
        <v>0</v>
      </c>
      <c r="M867" s="11"/>
      <c r="N867" s="11"/>
      <c r="O867" s="63">
        <f>G847+G858</f>
        <v>35466</v>
      </c>
      <c r="P867" s="63">
        <f>O867-N324</f>
        <v>35466</v>
      </c>
      <c r="Q867" s="63">
        <f t="shared" si="110"/>
        <v>0</v>
      </c>
      <c r="R867" s="11"/>
      <c r="S867" s="11"/>
      <c r="T867" s="11"/>
      <c r="U867" s="11"/>
      <c r="V867" s="11"/>
      <c r="W867" s="11"/>
      <c r="X867" s="11"/>
      <c r="Y867" s="11"/>
      <c r="Z867" s="11"/>
      <c r="AA867" s="11"/>
      <c r="AB867" s="11"/>
      <c r="AC867" s="11"/>
      <c r="AD867" s="11"/>
      <c r="AE867" s="11"/>
      <c r="AF867" s="11"/>
      <c r="AG867" s="11"/>
      <c r="AH867" s="11"/>
      <c r="AI867" s="11"/>
      <c r="AJ867" s="11"/>
    </row>
    <row r="868" spans="1:36" ht="26.25" hidden="1" customHeight="1" x14ac:dyDescent="0.2">
      <c r="A868" s="502">
        <v>3</v>
      </c>
      <c r="B868" s="742" t="s">
        <v>822</v>
      </c>
      <c r="C868" s="720"/>
      <c r="D868" s="504"/>
      <c r="E868" s="494">
        <v>0</v>
      </c>
      <c r="F868" s="494">
        <f>SUM(F869:F870)</f>
        <v>0</v>
      </c>
      <c r="G868" s="495">
        <f>SUM(G869:G870)</f>
        <v>0</v>
      </c>
      <c r="H868" s="505">
        <f>SUM(H869:H870)</f>
        <v>0</v>
      </c>
      <c r="I868" s="506">
        <f>SUM(I869:I870)</f>
        <v>0</v>
      </c>
      <c r="J868" s="506">
        <f>SUM(J869:J870)</f>
        <v>0</v>
      </c>
      <c r="K868" s="89">
        <f t="shared" si="109"/>
        <v>0</v>
      </c>
      <c r="L868" s="89">
        <f t="shared" si="108"/>
        <v>0</v>
      </c>
      <c r="M868" s="519">
        <f>G868+G849</f>
        <v>0</v>
      </c>
      <c r="N868" s="109"/>
      <c r="O868" s="109">
        <f>(G45+G46+G47+F65+6184)/(G856+G845)</f>
        <v>1.0448045757864632</v>
      </c>
      <c r="P868" s="109">
        <f>1-O868</f>
        <v>-4.4804575786463241E-2</v>
      </c>
      <c r="Q868" s="63">
        <f t="shared" si="110"/>
        <v>0</v>
      </c>
      <c r="R868" s="109"/>
      <c r="S868" s="109"/>
      <c r="T868" s="109"/>
      <c r="U868" s="109"/>
      <c r="V868" s="109"/>
      <c r="W868" s="109"/>
      <c r="X868" s="109"/>
      <c r="Y868" s="109"/>
      <c r="Z868" s="109"/>
      <c r="AA868" s="109"/>
      <c r="AB868" s="109"/>
      <c r="AC868" s="109"/>
      <c r="AD868" s="109"/>
      <c r="AE868" s="109"/>
      <c r="AF868" s="109"/>
      <c r="AG868" s="109"/>
      <c r="AH868" s="109"/>
      <c r="AI868" s="109"/>
      <c r="AJ868" s="109"/>
    </row>
    <row r="869" spans="1:36" ht="12.75" hidden="1" customHeight="1" x14ac:dyDescent="0.2">
      <c r="A869" s="317"/>
      <c r="B869" s="318"/>
      <c r="C869" s="679" t="s">
        <v>699</v>
      </c>
      <c r="D869" s="319"/>
      <c r="E869" s="327">
        <v>0</v>
      </c>
      <c r="F869" s="327"/>
      <c r="G869" s="322">
        <f>SUM(F869,E869)</f>
        <v>0</v>
      </c>
      <c r="H869" s="328"/>
      <c r="I869" s="329"/>
      <c r="J869" s="329"/>
      <c r="K869" s="89">
        <f t="shared" si="109"/>
        <v>0</v>
      </c>
      <c r="L869" s="89">
        <f t="shared" si="108"/>
        <v>0</v>
      </c>
      <c r="M869" s="11"/>
      <c r="N869" s="11"/>
      <c r="O869" s="11"/>
      <c r="P869" s="11"/>
      <c r="Q869" s="63">
        <f t="shared" si="110"/>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317"/>
      <c r="B870" s="318"/>
      <c r="C870" s="679" t="s">
        <v>700</v>
      </c>
      <c r="D870" s="319"/>
      <c r="E870" s="327">
        <v>0</v>
      </c>
      <c r="F870" s="327"/>
      <c r="G870" s="322">
        <f>SUM(F870,E870)</f>
        <v>0</v>
      </c>
      <c r="H870" s="328"/>
      <c r="I870" s="329"/>
      <c r="J870" s="329"/>
      <c r="K870" s="89">
        <f t="shared" si="109"/>
        <v>0</v>
      </c>
      <c r="L870" s="89">
        <f t="shared" si="108"/>
        <v>0</v>
      </c>
      <c r="M870" s="63"/>
      <c r="N870" s="11"/>
      <c r="O870" s="11"/>
      <c r="P870" s="11"/>
      <c r="Q870" s="63">
        <f t="shared" si="110"/>
        <v>-5751.7999999999993</v>
      </c>
      <c r="R870" s="11"/>
      <c r="S870" s="11"/>
      <c r="T870" s="11"/>
      <c r="U870" s="11"/>
      <c r="V870" s="11"/>
      <c r="W870" s="11"/>
      <c r="X870" s="11"/>
      <c r="Y870" s="11"/>
      <c r="Z870" s="11"/>
      <c r="AA870" s="11"/>
      <c r="AB870" s="11"/>
      <c r="AC870" s="11"/>
      <c r="AD870" s="11"/>
      <c r="AE870" s="11"/>
      <c r="AF870" s="11"/>
      <c r="AG870" s="11"/>
      <c r="AH870" s="11"/>
      <c r="AI870" s="11"/>
      <c r="AJ870" s="11"/>
    </row>
    <row r="871" spans="1:36" ht="24.75" customHeight="1" x14ac:dyDescent="0.2">
      <c r="A871" s="746" t="s">
        <v>831</v>
      </c>
      <c r="B871" s="720"/>
      <c r="C871" s="721"/>
      <c r="D871" s="272"/>
      <c r="E871" s="298">
        <v>5751.7999999999993</v>
      </c>
      <c r="F871" s="298">
        <f>SUM(F872,F909)</f>
        <v>0</v>
      </c>
      <c r="G871" s="275">
        <f>SUM(G872,G909)</f>
        <v>5751.7999999999993</v>
      </c>
      <c r="H871" s="276">
        <f>SUM(H872,H909)</f>
        <v>0</v>
      </c>
      <c r="I871" s="277">
        <f>SUM(I872,I909)</f>
        <v>75</v>
      </c>
      <c r="J871" s="277">
        <f>SUM(J872,J909)</f>
        <v>0</v>
      </c>
      <c r="K871" s="89">
        <f t="shared" si="109"/>
        <v>11503.599999999999</v>
      </c>
      <c r="L871" s="89">
        <f t="shared" si="108"/>
        <v>5751.7999999999993</v>
      </c>
      <c r="M871" s="11"/>
      <c r="N871" s="11"/>
      <c r="O871" s="11"/>
      <c r="P871" s="11"/>
      <c r="Q871" s="63">
        <f t="shared" si="110"/>
        <v>-4541.7</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269" t="s">
        <v>832</v>
      </c>
      <c r="B872" s="270"/>
      <c r="C872" s="271"/>
      <c r="D872" s="272"/>
      <c r="E872" s="298">
        <v>4541.7</v>
      </c>
      <c r="F872" s="298">
        <f>SUM(F873:F874)</f>
        <v>0</v>
      </c>
      <c r="G872" s="275">
        <f>SUM(G873:G874)</f>
        <v>4541.7</v>
      </c>
      <c r="H872" s="276">
        <f>SUM(H873:H874)</f>
        <v>0</v>
      </c>
      <c r="I872" s="277">
        <f>SUM(I873:I874)</f>
        <v>0</v>
      </c>
      <c r="J872" s="277">
        <f>SUM(J873:J874)</f>
        <v>0</v>
      </c>
      <c r="K872" s="89">
        <f t="shared" si="109"/>
        <v>9083.4</v>
      </c>
      <c r="L872" s="89">
        <f t="shared" si="108"/>
        <v>4541.7</v>
      </c>
      <c r="M872" s="11"/>
      <c r="N872" s="11"/>
      <c r="O872" s="11"/>
      <c r="P872" s="11"/>
      <c r="Q872" s="63">
        <f t="shared" si="110"/>
        <v>-2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699</v>
      </c>
      <c r="C873" s="385"/>
      <c r="D873" s="386"/>
      <c r="E873" s="388">
        <v>2</v>
      </c>
      <c r="F873" s="388">
        <f>SUM(F882,F875,F905)</f>
        <v>0</v>
      </c>
      <c r="G873" s="389">
        <f>SUM(G882,G875,G905)</f>
        <v>2</v>
      </c>
      <c r="H873" s="520">
        <f>SUM(H882,H875)</f>
        <v>0</v>
      </c>
      <c r="I873" s="521">
        <f>SUM(I882,I875)</f>
        <v>0</v>
      </c>
      <c r="J873" s="521">
        <f>SUM(J882,J875)</f>
        <v>0</v>
      </c>
      <c r="K873" s="89">
        <f>SUM(K882,K875,K905)</f>
        <v>4</v>
      </c>
      <c r="L873" s="89">
        <f t="shared" si="108"/>
        <v>2</v>
      </c>
      <c r="M873" s="11"/>
      <c r="N873" s="11"/>
      <c r="O873" s="11"/>
      <c r="P873" s="11"/>
      <c r="Q873" s="63">
        <f t="shared" si="110"/>
        <v>-4539.7</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383"/>
      <c r="B874" s="384" t="s">
        <v>700</v>
      </c>
      <c r="C874" s="385"/>
      <c r="D874" s="487"/>
      <c r="E874" s="489">
        <v>4539.7</v>
      </c>
      <c r="F874" s="489">
        <f>SUM(F906,F908)</f>
        <v>0</v>
      </c>
      <c r="G874" s="490">
        <f>SUM(G906,G908)</f>
        <v>4539.7</v>
      </c>
      <c r="H874" s="491">
        <f>SUBTOTAL(9,H887,H908,H900,H901)</f>
        <v>0</v>
      </c>
      <c r="I874" s="492">
        <f>SUBTOTAL(9,I887,I908,I900,I901)</f>
        <v>0</v>
      </c>
      <c r="J874" s="492">
        <f>SUBTOTAL(9,J887,J908,J900,J901)</f>
        <v>0</v>
      </c>
      <c r="K874" s="89">
        <f t="shared" si="109"/>
        <v>9079.4</v>
      </c>
      <c r="L874" s="89">
        <f t="shared" si="108"/>
        <v>4539.7</v>
      </c>
      <c r="M874" s="11"/>
      <c r="N874" s="11"/>
      <c r="O874" s="11"/>
      <c r="P874" s="11"/>
      <c r="Q874" s="63">
        <f t="shared" si="110"/>
        <v>0</v>
      </c>
      <c r="R874" s="11"/>
      <c r="S874" s="11"/>
      <c r="T874" s="11"/>
      <c r="U874" s="11"/>
      <c r="V874" s="11"/>
      <c r="W874" s="11"/>
      <c r="X874" s="11"/>
      <c r="Y874" s="11"/>
      <c r="Z874" s="11"/>
      <c r="AA874" s="11"/>
      <c r="AB874" s="11"/>
      <c r="AC874" s="11"/>
      <c r="AD874" s="11"/>
      <c r="AE874" s="11"/>
      <c r="AF874" s="11"/>
      <c r="AG874" s="11"/>
      <c r="AH874" s="11"/>
      <c r="AI874" s="11"/>
      <c r="AJ874" s="11"/>
    </row>
    <row r="875" spans="1:36" ht="27" hidden="1" customHeight="1" x14ac:dyDescent="0.2">
      <c r="A875" s="737" t="s">
        <v>833</v>
      </c>
      <c r="B875" s="720"/>
      <c r="C875" s="721"/>
      <c r="D875" s="347"/>
      <c r="E875" s="304">
        <v>0</v>
      </c>
      <c r="F875" s="304">
        <f>SUM(F876:F881)</f>
        <v>0</v>
      </c>
      <c r="G875" s="305">
        <f>SUM(G876:G881)</f>
        <v>0</v>
      </c>
      <c r="H875" s="380">
        <f>SUM(H876:H881)</f>
        <v>0</v>
      </c>
      <c r="I875" s="381">
        <f>SUM(I876:I881)</f>
        <v>0</v>
      </c>
      <c r="J875" s="381">
        <f>SUM(J876:J881)</f>
        <v>0</v>
      </c>
      <c r="K875" s="89">
        <f t="shared" si="109"/>
        <v>0</v>
      </c>
      <c r="L875" s="89">
        <f t="shared" si="108"/>
        <v>0</v>
      </c>
      <c r="M875" s="11"/>
      <c r="N875" s="11"/>
      <c r="O875" s="11"/>
      <c r="P875" s="11"/>
      <c r="Q875" s="63">
        <f t="shared" si="110"/>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834</v>
      </c>
      <c r="C876" s="503"/>
      <c r="D876" s="518"/>
      <c r="E876" s="522">
        <v>0</v>
      </c>
      <c r="F876" s="522"/>
      <c r="G876" s="322">
        <f t="shared" ref="G876:G881" si="111">SUM(F876,E876)</f>
        <v>0</v>
      </c>
      <c r="H876" s="523"/>
      <c r="I876" s="524"/>
      <c r="J876" s="524"/>
      <c r="K876" s="89">
        <f t="shared" si="109"/>
        <v>0</v>
      </c>
      <c r="L876" s="89">
        <f t="shared" si="108"/>
        <v>0</v>
      </c>
      <c r="M876" s="11"/>
      <c r="N876" s="11"/>
      <c r="O876" s="11"/>
      <c r="P876" s="11"/>
      <c r="Q876" s="63">
        <f t="shared" si="110"/>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835</v>
      </c>
      <c r="C877" s="503"/>
      <c r="D877" s="518"/>
      <c r="E877" s="522">
        <v>0</v>
      </c>
      <c r="F877" s="522"/>
      <c r="G877" s="322">
        <f t="shared" si="111"/>
        <v>0</v>
      </c>
      <c r="H877" s="523"/>
      <c r="I877" s="524"/>
      <c r="J877" s="524"/>
      <c r="K877" s="89">
        <f t="shared" si="109"/>
        <v>0</v>
      </c>
      <c r="L877" s="89">
        <f t="shared" si="108"/>
        <v>0</v>
      </c>
      <c r="M877" s="11"/>
      <c r="N877" s="11"/>
      <c r="O877" s="11"/>
      <c r="P877" s="11"/>
      <c r="Q877" s="63">
        <f t="shared" si="110"/>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836</v>
      </c>
      <c r="C878" s="503"/>
      <c r="D878" s="518"/>
      <c r="E878" s="522">
        <v>0</v>
      </c>
      <c r="F878" s="522"/>
      <c r="G878" s="322">
        <f t="shared" si="111"/>
        <v>0</v>
      </c>
      <c r="H878" s="523"/>
      <c r="I878" s="524"/>
      <c r="J878" s="524"/>
      <c r="K878" s="89">
        <f t="shared" si="109"/>
        <v>0</v>
      </c>
      <c r="L878" s="89">
        <f t="shared" si="108"/>
        <v>0</v>
      </c>
      <c r="M878" s="11"/>
      <c r="N878" s="11"/>
      <c r="O878" s="11"/>
      <c r="P878" s="11"/>
      <c r="Q878" s="63">
        <f t="shared" si="110"/>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837</v>
      </c>
      <c r="C879" s="503"/>
      <c r="D879" s="518"/>
      <c r="E879" s="522">
        <v>0</v>
      </c>
      <c r="F879" s="522"/>
      <c r="G879" s="322">
        <f t="shared" si="111"/>
        <v>0</v>
      </c>
      <c r="H879" s="523"/>
      <c r="I879" s="524"/>
      <c r="J879" s="524"/>
      <c r="K879" s="89">
        <f t="shared" si="109"/>
        <v>0</v>
      </c>
      <c r="L879" s="89">
        <f t="shared" si="108"/>
        <v>0</v>
      </c>
      <c r="M879" s="11"/>
      <c r="N879" s="11"/>
      <c r="O879" s="11"/>
      <c r="P879" s="11"/>
      <c r="Q879" s="63">
        <f t="shared" si="110"/>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838</v>
      </c>
      <c r="C880" s="503"/>
      <c r="D880" s="518"/>
      <c r="E880" s="522">
        <v>0</v>
      </c>
      <c r="F880" s="522"/>
      <c r="G880" s="322">
        <f t="shared" si="111"/>
        <v>0</v>
      </c>
      <c r="H880" s="523"/>
      <c r="I880" s="524"/>
      <c r="J880" s="524"/>
      <c r="K880" s="89">
        <f t="shared" si="109"/>
        <v>0</v>
      </c>
      <c r="L880" s="89">
        <f t="shared" si="108"/>
        <v>0</v>
      </c>
      <c r="M880" s="11"/>
      <c r="N880" s="11"/>
      <c r="O880" s="11"/>
      <c r="P880" s="11"/>
      <c r="Q880" s="63">
        <f t="shared" si="110"/>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25"/>
      <c r="B881" s="426" t="s">
        <v>839</v>
      </c>
      <c r="C881" s="503"/>
      <c r="D881" s="518"/>
      <c r="E881" s="522">
        <v>0</v>
      </c>
      <c r="F881" s="522"/>
      <c r="G881" s="322">
        <f t="shared" si="111"/>
        <v>0</v>
      </c>
      <c r="H881" s="523"/>
      <c r="I881" s="524"/>
      <c r="J881" s="524"/>
      <c r="K881" s="89">
        <f t="shared" si="109"/>
        <v>0</v>
      </c>
      <c r="L881" s="89">
        <f t="shared" si="108"/>
        <v>0</v>
      </c>
      <c r="M881" s="11"/>
      <c r="N881" s="11"/>
      <c r="O881" s="11"/>
      <c r="P881" s="11"/>
      <c r="Q881" s="63">
        <f t="shared" si="110"/>
        <v>0</v>
      </c>
      <c r="R881" s="11"/>
      <c r="S881" s="11"/>
      <c r="T881" s="11"/>
      <c r="U881" s="11"/>
      <c r="V881" s="11"/>
      <c r="W881" s="11"/>
      <c r="X881" s="11"/>
      <c r="Y881" s="11"/>
      <c r="Z881" s="11"/>
      <c r="AA881" s="11"/>
      <c r="AB881" s="11"/>
      <c r="AC881" s="11"/>
      <c r="AD881" s="11"/>
      <c r="AE881" s="11"/>
      <c r="AF881" s="11"/>
      <c r="AG881" s="11"/>
      <c r="AH881" s="11"/>
      <c r="AI881" s="11"/>
      <c r="AJ881" s="11"/>
    </row>
    <row r="882" spans="1:36" ht="27" hidden="1" customHeight="1" x14ac:dyDescent="0.2">
      <c r="A882" s="737" t="s">
        <v>840</v>
      </c>
      <c r="B882" s="720"/>
      <c r="C882" s="721"/>
      <c r="D882" s="382"/>
      <c r="E882" s="304">
        <v>0</v>
      </c>
      <c r="F882" s="304">
        <f>SUM(F883:F885)</f>
        <v>0</v>
      </c>
      <c r="G882" s="305">
        <f>SUM(G883:G885)</f>
        <v>0</v>
      </c>
      <c r="H882" s="380">
        <f>SUM(H883:H885)</f>
        <v>0</v>
      </c>
      <c r="I882" s="381">
        <f>SUM(I883:I885)</f>
        <v>0</v>
      </c>
      <c r="J882" s="381">
        <f>SUM(J883:J885)</f>
        <v>0</v>
      </c>
      <c r="K882" s="89">
        <f t="shared" si="109"/>
        <v>0</v>
      </c>
      <c r="L882" s="89">
        <f t="shared" si="108"/>
        <v>0</v>
      </c>
      <c r="M882" s="11"/>
      <c r="N882" s="11"/>
      <c r="O882" s="11"/>
      <c r="P882" s="11"/>
      <c r="Q882" s="63">
        <f t="shared" si="11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841</v>
      </c>
      <c r="C883" s="503"/>
      <c r="D883" s="518"/>
      <c r="E883" s="526">
        <v>0</v>
      </c>
      <c r="F883" s="526"/>
      <c r="G883" s="322">
        <f>SUM(F883,E883)</f>
        <v>0</v>
      </c>
      <c r="H883" s="527"/>
      <c r="I883" s="528"/>
      <c r="J883" s="528"/>
      <c r="K883" s="89">
        <f t="shared" si="109"/>
        <v>0</v>
      </c>
      <c r="L883" s="89">
        <f t="shared" si="108"/>
        <v>0</v>
      </c>
      <c r="M883" s="11"/>
      <c r="N883" s="11"/>
      <c r="O883" s="11"/>
      <c r="P883" s="11"/>
      <c r="Q883" s="63">
        <f t="shared" si="11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25"/>
      <c r="B884" s="426" t="s">
        <v>842</v>
      </c>
      <c r="C884" s="503"/>
      <c r="D884" s="518"/>
      <c r="E884" s="526">
        <v>0</v>
      </c>
      <c r="F884" s="526"/>
      <c r="G884" s="322">
        <f>SUM(F884,E884)</f>
        <v>0</v>
      </c>
      <c r="H884" s="527"/>
      <c r="I884" s="528"/>
      <c r="J884" s="528"/>
      <c r="K884" s="89">
        <f t="shared" si="109"/>
        <v>0</v>
      </c>
      <c r="L884" s="89">
        <f t="shared" si="108"/>
        <v>0</v>
      </c>
      <c r="M884" s="11"/>
      <c r="N884" s="11"/>
      <c r="O884" s="11"/>
      <c r="P884" s="11"/>
      <c r="Q884" s="63">
        <f t="shared" si="110"/>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529"/>
      <c r="B885" s="745" t="s">
        <v>843</v>
      </c>
      <c r="C885" s="725"/>
      <c r="D885" s="530"/>
      <c r="E885" s="429">
        <v>0</v>
      </c>
      <c r="F885" s="429"/>
      <c r="G885" s="531">
        <f>SUM(F885,E885)</f>
        <v>0</v>
      </c>
      <c r="H885" s="532"/>
      <c r="I885" s="533"/>
      <c r="J885" s="533"/>
      <c r="K885" s="89">
        <f t="shared" si="109"/>
        <v>0</v>
      </c>
      <c r="L885" s="89">
        <f t="shared" si="108"/>
        <v>0</v>
      </c>
      <c r="M885" s="62"/>
      <c r="N885" s="62"/>
      <c r="O885" s="62"/>
      <c r="P885" s="62"/>
      <c r="Q885" s="63">
        <f t="shared" si="110"/>
        <v>0</v>
      </c>
      <c r="R885" s="62"/>
      <c r="S885" s="62"/>
      <c r="T885" s="62"/>
      <c r="U885" s="62"/>
      <c r="V885" s="62"/>
      <c r="W885" s="62"/>
      <c r="X885" s="62"/>
      <c r="Y885" s="62"/>
      <c r="Z885" s="62"/>
      <c r="AA885" s="62"/>
      <c r="AB885" s="62"/>
      <c r="AC885" s="62"/>
      <c r="AD885" s="62"/>
      <c r="AE885" s="62"/>
      <c r="AF885" s="62"/>
      <c r="AG885" s="62"/>
      <c r="AH885" s="62"/>
      <c r="AI885" s="62"/>
      <c r="AJ885" s="62"/>
    </row>
    <row r="886" spans="1:36" ht="12.75" hidden="1" customHeight="1" x14ac:dyDescent="0.2">
      <c r="A886" s="299" t="s">
        <v>844</v>
      </c>
      <c r="B886" s="300"/>
      <c r="C886" s="301"/>
      <c r="D886" s="302">
        <v>700250</v>
      </c>
      <c r="E886" s="304">
        <v>0</v>
      </c>
      <c r="F886" s="304">
        <f>SUM(F887,F895,F896,F897,F898,F899,F900,F901)</f>
        <v>0</v>
      </c>
      <c r="G886" s="305">
        <f>SUM(G887,G895,G896,G897,G898,G899,G900,G901)</f>
        <v>0</v>
      </c>
      <c r="H886" s="380">
        <f>SUM(H887,H895,H896,H897,H898,H899,H900,H901)</f>
        <v>0</v>
      </c>
      <c r="I886" s="381">
        <f>SUM(I887,I895,I896,I897,I898,I899,I900,I901)</f>
        <v>0</v>
      </c>
      <c r="J886" s="381">
        <f>SUM(J887,J895,J896,J897,J898,J899,J900,J901)</f>
        <v>0</v>
      </c>
      <c r="K886" s="89">
        <f t="shared" si="109"/>
        <v>0</v>
      </c>
      <c r="L886" s="89">
        <f t="shared" si="108"/>
        <v>0</v>
      </c>
      <c r="M886" s="11"/>
      <c r="N886" s="11"/>
      <c r="O886" s="11"/>
      <c r="P886" s="11"/>
      <c r="Q886" s="63">
        <f t="shared" si="110"/>
        <v>0</v>
      </c>
      <c r="R886" s="11"/>
      <c r="S886" s="11"/>
      <c r="T886" s="11"/>
      <c r="U886" s="11"/>
      <c r="V886" s="11"/>
      <c r="W886" s="11"/>
      <c r="X886" s="11"/>
      <c r="Y886" s="11"/>
      <c r="Z886" s="11"/>
      <c r="AA886" s="11"/>
      <c r="AB886" s="11"/>
      <c r="AC886" s="11"/>
      <c r="AD886" s="11"/>
      <c r="AE886" s="11"/>
      <c r="AF886" s="11"/>
      <c r="AG886" s="11"/>
      <c r="AH886" s="11"/>
      <c r="AI886" s="11"/>
      <c r="AJ886" s="11"/>
    </row>
    <row r="887" spans="1:36" ht="64.5" hidden="1" customHeight="1" x14ac:dyDescent="0.2">
      <c r="A887" s="425"/>
      <c r="B887" s="742" t="s">
        <v>845</v>
      </c>
      <c r="C887" s="725"/>
      <c r="D887" s="518"/>
      <c r="E887" s="526">
        <v>0</v>
      </c>
      <c r="F887" s="526">
        <f>SUM(F889:F894)</f>
        <v>0</v>
      </c>
      <c r="G887" s="322">
        <f>SUM(F887,E887)</f>
        <v>0</v>
      </c>
      <c r="H887" s="527"/>
      <c r="I887" s="528"/>
      <c r="J887" s="528"/>
      <c r="K887" s="89">
        <f t="shared" si="109"/>
        <v>0</v>
      </c>
      <c r="L887" s="89">
        <f t="shared" si="108"/>
        <v>0</v>
      </c>
      <c r="M887" s="11"/>
      <c r="N887" s="11"/>
      <c r="O887" s="11"/>
      <c r="P887" s="11"/>
      <c r="Q887" s="63">
        <f t="shared" si="110"/>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425"/>
      <c r="B888" s="476"/>
      <c r="C888" s="679" t="s">
        <v>698</v>
      </c>
      <c r="D888" s="518"/>
      <c r="E888" s="526"/>
      <c r="F888" s="526"/>
      <c r="G888" s="322"/>
      <c r="H888" s="527"/>
      <c r="I888" s="528"/>
      <c r="J888" s="528"/>
      <c r="K888" s="89">
        <f t="shared" si="109"/>
        <v>0</v>
      </c>
      <c r="L888" s="89">
        <f t="shared" si="108"/>
        <v>0</v>
      </c>
      <c r="M888" s="11"/>
      <c r="N888" s="11"/>
      <c r="O888" s="11"/>
      <c r="P888" s="11"/>
      <c r="Q888" s="63">
        <f t="shared" si="110"/>
        <v>0</v>
      </c>
      <c r="R888" s="11"/>
      <c r="S888" s="11"/>
      <c r="T888" s="11"/>
      <c r="U888" s="11"/>
      <c r="V888" s="11"/>
      <c r="W888" s="11"/>
      <c r="X888" s="11"/>
      <c r="Y888" s="11"/>
      <c r="Z888" s="11"/>
      <c r="AA888" s="11"/>
      <c r="AB888" s="11"/>
      <c r="AC888" s="11"/>
      <c r="AD888" s="11"/>
      <c r="AE888" s="11"/>
      <c r="AF888" s="11"/>
      <c r="AG888" s="11"/>
      <c r="AH888" s="11"/>
      <c r="AI888" s="11"/>
      <c r="AJ888" s="11"/>
    </row>
    <row r="889" spans="1:36" ht="25.5" hidden="1" customHeight="1" x14ac:dyDescent="0.2">
      <c r="A889" s="425"/>
      <c r="B889" s="476"/>
      <c r="C889" s="679" t="s">
        <v>846</v>
      </c>
      <c r="D889" s="518"/>
      <c r="E889" s="338">
        <v>0</v>
      </c>
      <c r="F889" s="338"/>
      <c r="G889" s="322">
        <f t="shared" ref="G889:G906" si="112">SUM(F889,E889)</f>
        <v>0</v>
      </c>
      <c r="H889" s="339"/>
      <c r="I889" s="340"/>
      <c r="J889" s="340"/>
      <c r="K889" s="89">
        <f t="shared" si="109"/>
        <v>0</v>
      </c>
      <c r="L889" s="89">
        <f t="shared" si="108"/>
        <v>0</v>
      </c>
      <c r="M889" s="11"/>
      <c r="N889" s="11"/>
      <c r="O889" s="11"/>
      <c r="P889" s="11"/>
      <c r="Q889" s="63">
        <f t="shared" si="110"/>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25"/>
      <c r="B890" s="476"/>
      <c r="C890" s="679" t="s">
        <v>847</v>
      </c>
      <c r="D890" s="518"/>
      <c r="E890" s="338">
        <v>0</v>
      </c>
      <c r="F890" s="338"/>
      <c r="G890" s="322">
        <f t="shared" si="112"/>
        <v>0</v>
      </c>
      <c r="H890" s="339"/>
      <c r="I890" s="340"/>
      <c r="J890" s="340"/>
      <c r="K890" s="89">
        <f t="shared" si="109"/>
        <v>0</v>
      </c>
      <c r="L890" s="89">
        <f t="shared" si="108"/>
        <v>0</v>
      </c>
      <c r="M890" s="11"/>
      <c r="N890" s="11"/>
      <c r="O890" s="11"/>
      <c r="P890" s="11"/>
      <c r="Q890" s="63">
        <f t="shared" si="110"/>
        <v>0</v>
      </c>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25"/>
      <c r="B891" s="476"/>
      <c r="C891" s="679" t="s">
        <v>848</v>
      </c>
      <c r="D891" s="518"/>
      <c r="E891" s="338">
        <v>0</v>
      </c>
      <c r="F891" s="338"/>
      <c r="G891" s="322">
        <f t="shared" si="112"/>
        <v>0</v>
      </c>
      <c r="H891" s="339"/>
      <c r="I891" s="340"/>
      <c r="J891" s="340"/>
      <c r="K891" s="89">
        <f t="shared" si="109"/>
        <v>0</v>
      </c>
      <c r="L891" s="89">
        <f t="shared" si="108"/>
        <v>0</v>
      </c>
      <c r="M891" s="11"/>
      <c r="N891" s="11"/>
      <c r="O891" s="11"/>
      <c r="P891" s="11"/>
      <c r="Q891" s="63">
        <f t="shared" si="11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25"/>
      <c r="B892" s="476"/>
      <c r="C892" s="679" t="s">
        <v>849</v>
      </c>
      <c r="D892" s="518"/>
      <c r="E892" s="338">
        <v>0</v>
      </c>
      <c r="F892" s="338"/>
      <c r="G892" s="322">
        <f t="shared" si="112"/>
        <v>0</v>
      </c>
      <c r="H892" s="339"/>
      <c r="I892" s="340"/>
      <c r="J892" s="340"/>
      <c r="K892" s="89">
        <f t="shared" si="109"/>
        <v>0</v>
      </c>
      <c r="L892" s="89">
        <f t="shared" si="108"/>
        <v>0</v>
      </c>
      <c r="M892" s="11"/>
      <c r="N892" s="11"/>
      <c r="O892" s="11"/>
      <c r="P892" s="11"/>
      <c r="Q892" s="63">
        <f t="shared" si="110"/>
        <v>0</v>
      </c>
      <c r="R892" s="11"/>
      <c r="S892" s="11"/>
      <c r="T892" s="11"/>
      <c r="U892" s="11"/>
      <c r="V892" s="11"/>
      <c r="W892" s="11"/>
      <c r="X892" s="11"/>
      <c r="Y892" s="11"/>
      <c r="Z892" s="11"/>
      <c r="AA892" s="11"/>
      <c r="AB892" s="11"/>
      <c r="AC892" s="11"/>
      <c r="AD892" s="11"/>
      <c r="AE892" s="11"/>
      <c r="AF892" s="11"/>
      <c r="AG892" s="11"/>
      <c r="AH892" s="11"/>
      <c r="AI892" s="11"/>
      <c r="AJ892" s="11"/>
    </row>
    <row r="893" spans="1:36" ht="62.25" hidden="1" customHeight="1" x14ac:dyDescent="0.2">
      <c r="A893" s="425"/>
      <c r="B893" s="476"/>
      <c r="C893" s="679" t="s">
        <v>850</v>
      </c>
      <c r="D893" s="518"/>
      <c r="E893" s="338">
        <v>0</v>
      </c>
      <c r="F893" s="338"/>
      <c r="G893" s="322">
        <f t="shared" si="112"/>
        <v>0</v>
      </c>
      <c r="H893" s="339"/>
      <c r="I893" s="340"/>
      <c r="J893" s="340"/>
      <c r="K893" s="89">
        <f t="shared" si="109"/>
        <v>0</v>
      </c>
      <c r="L893" s="89">
        <f t="shared" si="108"/>
        <v>0</v>
      </c>
      <c r="M893" s="11"/>
      <c r="N893" s="11"/>
      <c r="O893" s="11"/>
      <c r="P893" s="11"/>
      <c r="Q893" s="63">
        <f t="shared" si="110"/>
        <v>0</v>
      </c>
      <c r="R893" s="11"/>
      <c r="S893" s="11"/>
      <c r="T893" s="11"/>
      <c r="U893" s="11"/>
      <c r="V893" s="11"/>
      <c r="W893" s="11"/>
      <c r="X893" s="11"/>
      <c r="Y893" s="11"/>
      <c r="Z893" s="11"/>
      <c r="AA893" s="11"/>
      <c r="AB893" s="11"/>
      <c r="AC893" s="11"/>
      <c r="AD893" s="11"/>
      <c r="AE893" s="11"/>
      <c r="AF893" s="11"/>
      <c r="AG893" s="11"/>
      <c r="AH893" s="11"/>
      <c r="AI893" s="11"/>
      <c r="AJ893" s="11"/>
    </row>
    <row r="894" spans="1:36" ht="38.25" hidden="1" customHeight="1" x14ac:dyDescent="0.2">
      <c r="A894" s="425"/>
      <c r="B894" s="476"/>
      <c r="C894" s="679" t="s">
        <v>851</v>
      </c>
      <c r="D894" s="518"/>
      <c r="E894" s="526">
        <v>0</v>
      </c>
      <c r="F894" s="526"/>
      <c r="G894" s="322">
        <f t="shared" si="112"/>
        <v>0</v>
      </c>
      <c r="H894" s="527"/>
      <c r="I894" s="528"/>
      <c r="J894" s="528"/>
      <c r="K894" s="89">
        <f t="shared" si="109"/>
        <v>0</v>
      </c>
      <c r="L894" s="89">
        <f t="shared" si="108"/>
        <v>0</v>
      </c>
      <c r="M894" s="11"/>
      <c r="N894" s="11"/>
      <c r="O894" s="11"/>
      <c r="P894" s="11"/>
      <c r="Q894" s="63">
        <f t="shared" si="110"/>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425"/>
      <c r="B895" s="426" t="s">
        <v>852</v>
      </c>
      <c r="C895" s="503"/>
      <c r="D895" s="518"/>
      <c r="E895" s="526">
        <v>0</v>
      </c>
      <c r="F895" s="526"/>
      <c r="G895" s="322">
        <f t="shared" si="112"/>
        <v>0</v>
      </c>
      <c r="H895" s="534"/>
      <c r="I895" s="535"/>
      <c r="J895" s="535"/>
      <c r="K895" s="89">
        <f t="shared" si="109"/>
        <v>0</v>
      </c>
      <c r="L895" s="89">
        <f t="shared" si="108"/>
        <v>0</v>
      </c>
      <c r="M895" s="11"/>
      <c r="N895" s="11"/>
      <c r="O895" s="11"/>
      <c r="P895" s="11"/>
      <c r="Q895" s="63">
        <f t="shared" si="110"/>
        <v>0</v>
      </c>
      <c r="R895" s="11"/>
      <c r="S895" s="11"/>
      <c r="T895" s="11"/>
      <c r="U895" s="11"/>
      <c r="V895" s="11"/>
      <c r="W895" s="11"/>
      <c r="X895" s="11"/>
      <c r="Y895" s="11"/>
      <c r="Z895" s="11"/>
      <c r="AA895" s="11"/>
      <c r="AB895" s="11"/>
      <c r="AC895" s="11"/>
      <c r="AD895" s="11"/>
      <c r="AE895" s="11"/>
      <c r="AF895" s="11"/>
      <c r="AG895" s="11"/>
      <c r="AH895" s="11"/>
      <c r="AI895" s="11"/>
      <c r="AJ895" s="11"/>
    </row>
    <row r="896" spans="1:36" ht="52.5" hidden="1" customHeight="1" x14ac:dyDescent="0.2">
      <c r="A896" s="529"/>
      <c r="B896" s="745" t="s">
        <v>853</v>
      </c>
      <c r="C896" s="725"/>
      <c r="D896" s="530"/>
      <c r="E896" s="429">
        <v>0</v>
      </c>
      <c r="F896" s="429"/>
      <c r="G896" s="531">
        <f t="shared" si="112"/>
        <v>0</v>
      </c>
      <c r="H896" s="431"/>
      <c r="I896" s="432"/>
      <c r="J896" s="432"/>
      <c r="K896" s="89">
        <f t="shared" si="109"/>
        <v>0</v>
      </c>
      <c r="L896" s="89">
        <f t="shared" si="108"/>
        <v>0</v>
      </c>
      <c r="M896" s="62"/>
      <c r="N896" s="62"/>
      <c r="O896" s="62"/>
      <c r="P896" s="62"/>
      <c r="Q896" s="63">
        <f t="shared" si="110"/>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5" t="s">
        <v>854</v>
      </c>
      <c r="C897" s="725"/>
      <c r="D897" s="530"/>
      <c r="E897" s="429">
        <v>0</v>
      </c>
      <c r="F897" s="429"/>
      <c r="G897" s="531">
        <f t="shared" si="112"/>
        <v>0</v>
      </c>
      <c r="H897" s="431"/>
      <c r="I897" s="432"/>
      <c r="J897" s="432"/>
      <c r="K897" s="89">
        <f t="shared" si="109"/>
        <v>0</v>
      </c>
      <c r="L897" s="89">
        <f t="shared" si="108"/>
        <v>0</v>
      </c>
      <c r="M897" s="62"/>
      <c r="N897" s="62"/>
      <c r="O897" s="62"/>
      <c r="P897" s="62"/>
      <c r="Q897" s="63">
        <f t="shared" si="110"/>
        <v>0</v>
      </c>
      <c r="R897" s="62"/>
      <c r="S897" s="62"/>
      <c r="T897" s="62"/>
      <c r="U897" s="62"/>
      <c r="V897" s="62"/>
      <c r="W897" s="62"/>
      <c r="X897" s="62"/>
      <c r="Y897" s="62"/>
      <c r="Z897" s="62"/>
      <c r="AA897" s="62"/>
      <c r="AB897" s="62"/>
      <c r="AC897" s="62"/>
      <c r="AD897" s="62"/>
      <c r="AE897" s="62"/>
      <c r="AF897" s="62"/>
      <c r="AG897" s="62"/>
      <c r="AH897" s="62"/>
      <c r="AI897" s="62"/>
      <c r="AJ897" s="62"/>
    </row>
    <row r="898" spans="1:36" ht="37.5" hidden="1" customHeight="1" x14ac:dyDescent="0.2">
      <c r="A898" s="529"/>
      <c r="B898" s="742" t="s">
        <v>855</v>
      </c>
      <c r="C898" s="725"/>
      <c r="D898" s="427"/>
      <c r="E898" s="429">
        <v>0</v>
      </c>
      <c r="F898" s="429"/>
      <c r="G898" s="531">
        <f t="shared" si="112"/>
        <v>0</v>
      </c>
      <c r="H898" s="431"/>
      <c r="I898" s="432"/>
      <c r="J898" s="432"/>
      <c r="K898" s="89">
        <f t="shared" si="109"/>
        <v>0</v>
      </c>
      <c r="L898" s="89">
        <f t="shared" si="108"/>
        <v>0</v>
      </c>
      <c r="M898" s="62"/>
      <c r="N898" s="62"/>
      <c r="O898" s="62"/>
      <c r="P898" s="62"/>
      <c r="Q898" s="63">
        <f t="shared" si="110"/>
        <v>0</v>
      </c>
      <c r="R898" s="62"/>
      <c r="S898" s="62"/>
      <c r="T898" s="62"/>
      <c r="U898" s="62"/>
      <c r="V898" s="62"/>
      <c r="W898" s="62"/>
      <c r="X898" s="62"/>
      <c r="Y898" s="62"/>
      <c r="Z898" s="62"/>
      <c r="AA898" s="62"/>
      <c r="AB898" s="62"/>
      <c r="AC898" s="62"/>
      <c r="AD898" s="62"/>
      <c r="AE898" s="62"/>
      <c r="AF898" s="62"/>
      <c r="AG898" s="62"/>
      <c r="AH898" s="62"/>
      <c r="AI898" s="62"/>
      <c r="AJ898" s="62"/>
    </row>
    <row r="899" spans="1:36" ht="27" hidden="1" customHeight="1" x14ac:dyDescent="0.2">
      <c r="A899" s="529"/>
      <c r="B899" s="742" t="s">
        <v>856</v>
      </c>
      <c r="C899" s="725"/>
      <c r="D899" s="427"/>
      <c r="E899" s="429">
        <v>0</v>
      </c>
      <c r="F899" s="429"/>
      <c r="G899" s="531">
        <f t="shared" si="112"/>
        <v>0</v>
      </c>
      <c r="H899" s="431"/>
      <c r="I899" s="432"/>
      <c r="J899" s="432"/>
      <c r="K899" s="89">
        <f t="shared" si="109"/>
        <v>0</v>
      </c>
      <c r="L899" s="89">
        <f t="shared" si="108"/>
        <v>0</v>
      </c>
      <c r="M899" s="62"/>
      <c r="N899" s="62"/>
      <c r="O899" s="62"/>
      <c r="P899" s="62"/>
      <c r="Q899" s="63">
        <f t="shared" si="110"/>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529"/>
      <c r="B900" s="742" t="s">
        <v>857</v>
      </c>
      <c r="C900" s="725"/>
      <c r="D900" s="427"/>
      <c r="E900" s="429">
        <v>0</v>
      </c>
      <c r="F900" s="429"/>
      <c r="G900" s="531">
        <f t="shared" si="112"/>
        <v>0</v>
      </c>
      <c r="H900" s="532"/>
      <c r="I900" s="533"/>
      <c r="J900" s="533"/>
      <c r="K900" s="89">
        <f t="shared" si="109"/>
        <v>0</v>
      </c>
      <c r="L900" s="89">
        <f t="shared" si="108"/>
        <v>0</v>
      </c>
      <c r="M900" s="62"/>
      <c r="N900" s="62"/>
      <c r="O900" s="62"/>
      <c r="P900" s="62"/>
      <c r="Q900" s="63">
        <f t="shared" si="110"/>
        <v>0</v>
      </c>
      <c r="R900" s="62"/>
      <c r="S900" s="62"/>
      <c r="T900" s="62"/>
      <c r="U900" s="62"/>
      <c r="V900" s="62"/>
      <c r="W900" s="62"/>
      <c r="X900" s="62"/>
      <c r="Y900" s="62"/>
      <c r="Z900" s="62"/>
      <c r="AA900" s="62"/>
      <c r="AB900" s="62"/>
      <c r="AC900" s="62"/>
      <c r="AD900" s="62"/>
      <c r="AE900" s="62"/>
      <c r="AF900" s="62"/>
      <c r="AG900" s="62"/>
      <c r="AH900" s="62"/>
      <c r="AI900" s="62"/>
      <c r="AJ900" s="62"/>
    </row>
    <row r="901" spans="1:36" ht="12.75" hidden="1" customHeight="1" x14ac:dyDescent="0.2">
      <c r="A901" s="317"/>
      <c r="B901" s="341" t="s">
        <v>858</v>
      </c>
      <c r="C901" s="679"/>
      <c r="D901" s="325"/>
      <c r="E901" s="327">
        <v>0</v>
      </c>
      <c r="F901" s="327"/>
      <c r="G901" s="322">
        <f t="shared" si="112"/>
        <v>0</v>
      </c>
      <c r="H901" s="335"/>
      <c r="I901" s="336"/>
      <c r="J901" s="336"/>
      <c r="K901" s="89">
        <f t="shared" si="109"/>
        <v>0</v>
      </c>
      <c r="L901" s="89">
        <f t="shared" si="108"/>
        <v>0</v>
      </c>
      <c r="M901" s="11"/>
      <c r="N901" s="11"/>
      <c r="O901" s="11"/>
      <c r="P901" s="11"/>
      <c r="Q901" s="63">
        <f t="shared" si="110"/>
        <v>-4034</v>
      </c>
      <c r="R901" s="11"/>
      <c r="S901" s="11"/>
      <c r="T901" s="11"/>
      <c r="U901" s="11"/>
      <c r="V901" s="11"/>
      <c r="W901" s="11"/>
      <c r="X901" s="11"/>
      <c r="Y901" s="11"/>
      <c r="Z901" s="11"/>
      <c r="AA901" s="11"/>
      <c r="AB901" s="11"/>
      <c r="AC901" s="11"/>
      <c r="AD901" s="11"/>
      <c r="AE901" s="11"/>
      <c r="AF901" s="11"/>
      <c r="AG901" s="11"/>
      <c r="AH901" s="11"/>
      <c r="AI901" s="11"/>
      <c r="AJ901" s="11"/>
    </row>
    <row r="902" spans="1:36" ht="38.25" customHeight="1" x14ac:dyDescent="0.2">
      <c r="A902" s="743" t="s">
        <v>859</v>
      </c>
      <c r="B902" s="720"/>
      <c r="C902" s="725"/>
      <c r="D902" s="347">
        <v>700250</v>
      </c>
      <c r="E902" s="349">
        <v>4034</v>
      </c>
      <c r="F902" s="349">
        <f>SUM(F903:F904)</f>
        <v>0</v>
      </c>
      <c r="G902" s="350">
        <f t="shared" si="112"/>
        <v>4034</v>
      </c>
      <c r="H902" s="351">
        <f>SUM(H907)</f>
        <v>0</v>
      </c>
      <c r="I902" s="352">
        <f>SUM(I907)</f>
        <v>0</v>
      </c>
      <c r="J902" s="352">
        <f>SUM(J907)</f>
        <v>0</v>
      </c>
      <c r="K902" s="89">
        <f t="shared" si="109"/>
        <v>8068</v>
      </c>
      <c r="L902" s="89">
        <f t="shared" si="108"/>
        <v>4034</v>
      </c>
      <c r="M902" s="11"/>
      <c r="N902" s="11"/>
      <c r="O902" s="11"/>
      <c r="P902" s="11"/>
      <c r="Q902" s="63">
        <f t="shared" si="110"/>
        <v>-2</v>
      </c>
      <c r="R902" s="11"/>
      <c r="S902" s="11"/>
      <c r="T902" s="11"/>
      <c r="U902" s="11"/>
      <c r="V902" s="11"/>
      <c r="W902" s="11"/>
      <c r="X902" s="11"/>
      <c r="Y902" s="11"/>
      <c r="Z902" s="11"/>
      <c r="AA902" s="11"/>
      <c r="AB902" s="11"/>
      <c r="AC902" s="11"/>
      <c r="AD902" s="11"/>
      <c r="AE902" s="11"/>
      <c r="AF902" s="11"/>
      <c r="AG902" s="11"/>
      <c r="AH902" s="11"/>
      <c r="AI902" s="11"/>
      <c r="AJ902" s="11"/>
    </row>
    <row r="903" spans="1:36" s="662" customFormat="1" ht="12.75" customHeight="1" x14ac:dyDescent="0.2">
      <c r="A903" s="654"/>
      <c r="B903" s="655"/>
      <c r="C903" s="653" t="s">
        <v>780</v>
      </c>
      <c r="D903" s="656"/>
      <c r="E903" s="663">
        <v>2</v>
      </c>
      <c r="F903" s="663"/>
      <c r="G903" s="664">
        <f t="shared" si="112"/>
        <v>2</v>
      </c>
      <c r="H903" s="658"/>
      <c r="I903" s="659"/>
      <c r="J903" s="659"/>
      <c r="K903" s="660">
        <f t="shared" si="109"/>
        <v>4</v>
      </c>
      <c r="L903" s="660">
        <f t="shared" si="108"/>
        <v>2</v>
      </c>
      <c r="M903" s="661"/>
      <c r="N903" s="661"/>
      <c r="O903" s="661"/>
      <c r="P903" s="661"/>
      <c r="Q903" s="63">
        <f t="shared" ref="Q903:Q966" si="113">F904-G904</f>
        <v>-4032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s="662" customFormat="1" ht="12.75" customHeight="1" x14ac:dyDescent="0.2">
      <c r="A904" s="654"/>
      <c r="B904" s="655"/>
      <c r="C904" s="653" t="s">
        <v>781</v>
      </c>
      <c r="D904" s="656"/>
      <c r="E904" s="663">
        <v>4032</v>
      </c>
      <c r="F904" s="663"/>
      <c r="G904" s="664">
        <f t="shared" si="112"/>
        <v>4032</v>
      </c>
      <c r="H904" s="658"/>
      <c r="I904" s="659"/>
      <c r="J904" s="659"/>
      <c r="K904" s="660">
        <f t="shared" si="109"/>
        <v>8064</v>
      </c>
      <c r="L904" s="660">
        <f t="shared" si="108"/>
        <v>4032</v>
      </c>
      <c r="M904" s="661"/>
      <c r="N904" s="661"/>
      <c r="O904" s="661"/>
      <c r="P904" s="661"/>
      <c r="Q904" s="63">
        <f t="shared" si="113"/>
        <v>-2</v>
      </c>
      <c r="R904" s="661"/>
      <c r="S904" s="661"/>
      <c r="T904" s="661"/>
      <c r="U904" s="661"/>
      <c r="V904" s="661"/>
      <c r="W904" s="661"/>
      <c r="X904" s="661"/>
      <c r="Y904" s="661"/>
      <c r="Z904" s="661"/>
      <c r="AA904" s="661"/>
      <c r="AB904" s="661"/>
      <c r="AC904" s="661"/>
      <c r="AD904" s="661"/>
      <c r="AE904" s="661"/>
      <c r="AF904" s="661"/>
      <c r="AG904" s="661"/>
      <c r="AH904" s="661"/>
      <c r="AI904" s="661"/>
      <c r="AJ904" s="661"/>
    </row>
    <row r="905" spans="1:36" ht="12.75" customHeight="1" x14ac:dyDescent="0.2">
      <c r="A905" s="317"/>
      <c r="B905" s="318"/>
      <c r="C905" s="679" t="s">
        <v>699</v>
      </c>
      <c r="D905" s="319"/>
      <c r="E905" s="321">
        <v>2</v>
      </c>
      <c r="F905" s="321">
        <f>F903</f>
        <v>0</v>
      </c>
      <c r="G905" s="389">
        <f t="shared" si="112"/>
        <v>2</v>
      </c>
      <c r="H905" s="323">
        <f>ROUND(F905*H$7, )</f>
        <v>0</v>
      </c>
      <c r="I905" s="324">
        <f>ROUND(G905*I$7, )</f>
        <v>2</v>
      </c>
      <c r="J905" s="324">
        <f>ROUND(H905*J$7, )</f>
        <v>0</v>
      </c>
      <c r="K905" s="89">
        <f>SUM(E905:G905)</f>
        <v>4</v>
      </c>
      <c r="L905" s="89">
        <f>IF(G905&lt;&gt;0,G905,0)</f>
        <v>2</v>
      </c>
      <c r="M905" s="11"/>
      <c r="N905" s="11"/>
      <c r="O905" s="11"/>
      <c r="P905" s="11"/>
      <c r="Q905" s="63">
        <f t="shared" si="113"/>
        <v>-4032</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17"/>
      <c r="B906" s="318"/>
      <c r="C906" s="679" t="s">
        <v>700</v>
      </c>
      <c r="D906" s="319"/>
      <c r="E906" s="646">
        <v>4032</v>
      </c>
      <c r="F906" s="646">
        <f>F904</f>
        <v>0</v>
      </c>
      <c r="G906" s="322">
        <f t="shared" si="112"/>
        <v>4032</v>
      </c>
      <c r="H906" s="330"/>
      <c r="I906" s="331"/>
      <c r="J906" s="331"/>
      <c r="K906" s="89">
        <f t="shared" si="109"/>
        <v>8064</v>
      </c>
      <c r="L906" s="89">
        <f t="shared" si="108"/>
        <v>4032</v>
      </c>
      <c r="M906" s="11"/>
      <c r="N906" s="11"/>
      <c r="O906" s="11"/>
      <c r="P906" s="11"/>
      <c r="Q906" s="63">
        <f t="shared" si="113"/>
        <v>-507.70000000000005</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299" t="s">
        <v>764</v>
      </c>
      <c r="B907" s="300"/>
      <c r="C907" s="301"/>
      <c r="D907" s="347">
        <v>700250</v>
      </c>
      <c r="E907" s="349">
        <v>507.70000000000005</v>
      </c>
      <c r="F907" s="349">
        <f>SUM(F908)</f>
        <v>0</v>
      </c>
      <c r="G907" s="350">
        <f>SUM(G908)</f>
        <v>507.70000000000005</v>
      </c>
      <c r="H907" s="351">
        <f>SUM(H908)</f>
        <v>0</v>
      </c>
      <c r="I907" s="352">
        <f>SUM(I908)</f>
        <v>0</v>
      </c>
      <c r="J907" s="352">
        <f>SUM(J908)</f>
        <v>0</v>
      </c>
      <c r="K907" s="89">
        <f t="shared" si="109"/>
        <v>1015.4000000000001</v>
      </c>
      <c r="L907" s="89">
        <f t="shared" si="108"/>
        <v>507.70000000000005</v>
      </c>
      <c r="M907" s="11"/>
      <c r="N907" s="11"/>
      <c r="O907" s="11"/>
      <c r="P907" s="11"/>
      <c r="Q907" s="63">
        <f t="shared" si="113"/>
        <v>-507.70000000000005</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17"/>
      <c r="B908" s="318"/>
      <c r="C908" s="679" t="s">
        <v>700</v>
      </c>
      <c r="D908" s="319"/>
      <c r="E908" s="338">
        <v>507.70000000000005</v>
      </c>
      <c r="F908" s="338"/>
      <c r="G908" s="322">
        <f>SUM(F908,E908)</f>
        <v>507.70000000000005</v>
      </c>
      <c r="H908" s="473"/>
      <c r="I908" s="474"/>
      <c r="J908" s="474"/>
      <c r="K908" s="89">
        <f t="shared" si="109"/>
        <v>1015.4000000000001</v>
      </c>
      <c r="L908" s="89">
        <f t="shared" si="108"/>
        <v>507.70000000000005</v>
      </c>
      <c r="M908" s="11"/>
      <c r="N908" s="11"/>
      <c r="O908" s="11"/>
      <c r="P908" s="11"/>
      <c r="Q908" s="63">
        <f t="shared" si="113"/>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269" t="s">
        <v>860</v>
      </c>
      <c r="B909" s="270"/>
      <c r="C909" s="271"/>
      <c r="D909" s="272"/>
      <c r="E909" s="298">
        <v>1210.0999999999999</v>
      </c>
      <c r="F909" s="298">
        <f>SUM(F913,F922,F916,F919,F925)</f>
        <v>0</v>
      </c>
      <c r="G909" s="275">
        <f>SUM(G913,G922,G916,G919,G925)</f>
        <v>1210.0999999999999</v>
      </c>
      <c r="H909" s="276">
        <f>SUM(H913,H922,H916,H919,H925)</f>
        <v>0</v>
      </c>
      <c r="I909" s="277">
        <f>SUM(I913,I922,I916,I919,I925)</f>
        <v>75</v>
      </c>
      <c r="J909" s="277">
        <f>SUM(J913,J922,J916,J919,J925)</f>
        <v>0</v>
      </c>
      <c r="K909" s="89">
        <f t="shared" si="109"/>
        <v>2420.1999999999998</v>
      </c>
      <c r="L909" s="89">
        <f t="shared" si="108"/>
        <v>1210.0999999999999</v>
      </c>
      <c r="M909" s="11"/>
      <c r="N909" s="11"/>
      <c r="O909" s="11"/>
      <c r="P909" s="11"/>
      <c r="Q909" s="63">
        <f t="shared" si="113"/>
        <v>-1210.0999999999999</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718</v>
      </c>
      <c r="C910" s="355"/>
      <c r="D910" s="356"/>
      <c r="E910" s="358">
        <v>1210.0999999999999</v>
      </c>
      <c r="F910" s="358">
        <f>SUM(F911:F912)</f>
        <v>0</v>
      </c>
      <c r="G910" s="359">
        <f>SUM(G911:G912)</f>
        <v>1210.0999999999999</v>
      </c>
      <c r="H910" s="360">
        <f>SUM(H911:H912)</f>
        <v>0</v>
      </c>
      <c r="I910" s="361">
        <f>SUM(I911:I912)</f>
        <v>75</v>
      </c>
      <c r="J910" s="361">
        <f>SUM(J911:J912)</f>
        <v>0</v>
      </c>
      <c r="K910" s="89">
        <f t="shared" si="109"/>
        <v>2420.1999999999998</v>
      </c>
      <c r="L910" s="89">
        <f t="shared" si="108"/>
        <v>1210.0999999999999</v>
      </c>
      <c r="M910" s="11"/>
      <c r="N910" s="11"/>
      <c r="O910" s="11"/>
      <c r="P910" s="11"/>
      <c r="Q910" s="63">
        <f t="shared" si="113"/>
        <v>-73.5</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699</v>
      </c>
      <c r="C911" s="355"/>
      <c r="D911" s="362"/>
      <c r="E911" s="398">
        <v>73.5</v>
      </c>
      <c r="F911" s="398">
        <f>SUM(F914,F923,F917,F920)</f>
        <v>0</v>
      </c>
      <c r="G911" s="365">
        <f>SUM(G914,G923,G917,G920)</f>
        <v>73.5</v>
      </c>
      <c r="H911" s="366">
        <f>SUM(H914,H923,H917,H920)</f>
        <v>0</v>
      </c>
      <c r="I911" s="367">
        <f>SUM(I914,I923,I917,I920)</f>
        <v>75</v>
      </c>
      <c r="J911" s="367">
        <f>SUM(J914,J923,J917,J920)</f>
        <v>0</v>
      </c>
      <c r="K911" s="89">
        <f t="shared" si="109"/>
        <v>147</v>
      </c>
      <c r="L911" s="89">
        <f t="shared" si="108"/>
        <v>73.5</v>
      </c>
      <c r="M911" s="11"/>
      <c r="N911" s="11"/>
      <c r="O911" s="11"/>
      <c r="P911" s="11"/>
      <c r="Q911" s="63">
        <f t="shared" si="113"/>
        <v>-1136.5999999999999</v>
      </c>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53"/>
      <c r="B912" s="354" t="s">
        <v>700</v>
      </c>
      <c r="C912" s="355"/>
      <c r="D912" s="356"/>
      <c r="E912" s="358">
        <v>1136.5999999999999</v>
      </c>
      <c r="F912" s="358">
        <f>SUM(F915,F924,F918,F921,F926)</f>
        <v>0</v>
      </c>
      <c r="G912" s="359">
        <f>SUM(G915,G924,G918,G921,G926)</f>
        <v>1136.5999999999999</v>
      </c>
      <c r="H912" s="360">
        <f>SUM(H915,H924,H918,H921,H926)</f>
        <v>0</v>
      </c>
      <c r="I912" s="361">
        <f>SUM(I915,I924,I918,I921,I926)</f>
        <v>0</v>
      </c>
      <c r="J912" s="361">
        <f>SUM(J915,J924,J918,J921,J926)</f>
        <v>0</v>
      </c>
      <c r="K912" s="89">
        <f t="shared" si="109"/>
        <v>2273.1999999999998</v>
      </c>
      <c r="L912" s="89">
        <f t="shared" si="108"/>
        <v>1136.5999999999999</v>
      </c>
      <c r="M912" s="11"/>
      <c r="N912" s="11"/>
      <c r="O912" s="11"/>
      <c r="P912" s="11"/>
      <c r="Q912" s="63">
        <f t="shared" si="113"/>
        <v>-1210.0999999999999</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737" t="s">
        <v>861</v>
      </c>
      <c r="B913" s="720"/>
      <c r="C913" s="721"/>
      <c r="D913" s="302" t="s">
        <v>862</v>
      </c>
      <c r="E913" s="304">
        <v>1210.0999999999999</v>
      </c>
      <c r="F913" s="304">
        <f>SUM(F915,F914)</f>
        <v>0</v>
      </c>
      <c r="G913" s="305">
        <f>SUM(G915,G914)</f>
        <v>1210.0999999999999</v>
      </c>
      <c r="H913" s="380">
        <f>SUM(H915,H914)</f>
        <v>0</v>
      </c>
      <c r="I913" s="381">
        <f>SUM(I915,I914)</f>
        <v>75</v>
      </c>
      <c r="J913" s="381">
        <f>SUM(J915,J914)</f>
        <v>0</v>
      </c>
      <c r="K913" s="89">
        <f t="shared" si="109"/>
        <v>2420.1999999999998</v>
      </c>
      <c r="L913" s="89">
        <f t="shared" si="108"/>
        <v>1210.0999999999999</v>
      </c>
      <c r="M913" s="11"/>
      <c r="N913" s="11"/>
      <c r="O913" s="11"/>
      <c r="P913" s="11"/>
      <c r="Q913" s="63">
        <f t="shared" si="113"/>
        <v>-73.5</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699</v>
      </c>
      <c r="D914" s="319"/>
      <c r="E914" s="321">
        <v>73.5</v>
      </c>
      <c r="F914" s="321"/>
      <c r="G914" s="389">
        <f>SUM(F914,E914)</f>
        <v>73.5</v>
      </c>
      <c r="H914" s="323">
        <f>ROUND(F914*H$7, )</f>
        <v>0</v>
      </c>
      <c r="I914" s="324">
        <f>ROUND(G914*I$7, )</f>
        <v>75</v>
      </c>
      <c r="J914" s="324">
        <f>ROUND(H914*J$7, )</f>
        <v>0</v>
      </c>
      <c r="K914" s="89">
        <f t="shared" si="109"/>
        <v>147</v>
      </c>
      <c r="L914" s="89">
        <f t="shared" si="108"/>
        <v>73.5</v>
      </c>
      <c r="M914" s="11"/>
      <c r="N914" s="11"/>
      <c r="O914" s="11"/>
      <c r="P914" s="11"/>
      <c r="Q914" s="63">
        <f t="shared" si="113"/>
        <v>-1136.5999999999999</v>
      </c>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17"/>
      <c r="B915" s="318"/>
      <c r="C915" s="679" t="s">
        <v>700</v>
      </c>
      <c r="D915" s="325"/>
      <c r="E915" s="327">
        <v>1136.5999999999999</v>
      </c>
      <c r="F915" s="327"/>
      <c r="G915" s="389">
        <f>SUM(F915,E915)</f>
        <v>1136.5999999999999</v>
      </c>
      <c r="H915" s="330">
        <f>ROUND(F915*H$7, )</f>
        <v>0</v>
      </c>
      <c r="I915" s="331">
        <f>ROUND(F915*I$7, )</f>
        <v>0</v>
      </c>
      <c r="J915" s="331">
        <f>ROUND(F915*J$7, )</f>
        <v>0</v>
      </c>
      <c r="K915" s="89">
        <f t="shared" si="109"/>
        <v>2273.1999999999998</v>
      </c>
      <c r="L915" s="89">
        <f t="shared" si="108"/>
        <v>1136.5999999999999</v>
      </c>
      <c r="M915" s="11"/>
      <c r="N915" s="11"/>
      <c r="O915" s="11"/>
      <c r="P915" s="11"/>
      <c r="Q915" s="63">
        <f t="shared" si="11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299" t="s">
        <v>863</v>
      </c>
      <c r="B916" s="300"/>
      <c r="C916" s="301"/>
      <c r="D916" s="347"/>
      <c r="E916" s="304">
        <v>0</v>
      </c>
      <c r="F916" s="304">
        <f>SUM(F918)</f>
        <v>0</v>
      </c>
      <c r="G916" s="305">
        <f>SUM(G918)</f>
        <v>0</v>
      </c>
      <c r="H916" s="380">
        <f>SUM(H918)</f>
        <v>0</v>
      </c>
      <c r="I916" s="381">
        <f>SUM(I918)</f>
        <v>0</v>
      </c>
      <c r="J916" s="381">
        <f>SUM(J918)</f>
        <v>0</v>
      </c>
      <c r="K916" s="89">
        <f t="shared" si="109"/>
        <v>0</v>
      </c>
      <c r="L916" s="89">
        <f t="shared" si="108"/>
        <v>0</v>
      </c>
      <c r="M916" s="11"/>
      <c r="N916" s="11"/>
      <c r="O916" s="11"/>
      <c r="P916" s="11"/>
      <c r="Q916" s="63">
        <f t="shared" si="11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699</v>
      </c>
      <c r="D917" s="319"/>
      <c r="E917" s="321">
        <v>0</v>
      </c>
      <c r="F917" s="321"/>
      <c r="G917" s="322">
        <f>SUM(F917,E917)</f>
        <v>0</v>
      </c>
      <c r="H917" s="323">
        <f t="shared" ref="H917:J918" si="114">ROUND(F917*H$7, )</f>
        <v>0</v>
      </c>
      <c r="I917" s="324">
        <f t="shared" si="114"/>
        <v>0</v>
      </c>
      <c r="J917" s="324">
        <f t="shared" si="114"/>
        <v>0</v>
      </c>
      <c r="K917" s="89">
        <f t="shared" si="109"/>
        <v>0</v>
      </c>
      <c r="L917" s="89">
        <f t="shared" si="108"/>
        <v>0</v>
      </c>
      <c r="M917" s="11"/>
      <c r="N917" s="11"/>
      <c r="O917" s="11"/>
      <c r="P917" s="11"/>
      <c r="Q917" s="63">
        <f t="shared" si="113"/>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c r="B918" s="318"/>
      <c r="C918" s="679" t="s">
        <v>700</v>
      </c>
      <c r="D918" s="319"/>
      <c r="E918" s="327">
        <v>0</v>
      </c>
      <c r="F918" s="327"/>
      <c r="G918" s="322">
        <f>SUM(F918,E918)</f>
        <v>0</v>
      </c>
      <c r="H918" s="330">
        <f t="shared" si="114"/>
        <v>0</v>
      </c>
      <c r="I918" s="331">
        <f t="shared" si="114"/>
        <v>0</v>
      </c>
      <c r="J918" s="331">
        <f t="shared" si="114"/>
        <v>0</v>
      </c>
      <c r="K918" s="89">
        <f t="shared" si="109"/>
        <v>0</v>
      </c>
      <c r="L918" s="89">
        <f t="shared" si="108"/>
        <v>0</v>
      </c>
      <c r="M918" s="11"/>
      <c r="N918" s="11"/>
      <c r="O918" s="11"/>
      <c r="P918" s="11"/>
      <c r="Q918" s="63">
        <f t="shared" si="11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9" t="s">
        <v>858</v>
      </c>
      <c r="B919" s="300"/>
      <c r="C919" s="301"/>
      <c r="D919" s="302">
        <v>74020502</v>
      </c>
      <c r="E919" s="304">
        <v>0</v>
      </c>
      <c r="F919" s="304">
        <f>SUM(F921,F920)</f>
        <v>0</v>
      </c>
      <c r="G919" s="305">
        <f>SUM(G921,G920)</f>
        <v>0</v>
      </c>
      <c r="H919" s="306">
        <f>SUM(H921,H920)</f>
        <v>0</v>
      </c>
      <c r="I919" s="307">
        <f>SUM(I921,I920)</f>
        <v>0</v>
      </c>
      <c r="J919" s="307">
        <f>SUM(J921,J920)</f>
        <v>0</v>
      </c>
      <c r="K919" s="89">
        <f t="shared" si="109"/>
        <v>0</v>
      </c>
      <c r="L919" s="89">
        <f t="shared" si="108"/>
        <v>0</v>
      </c>
      <c r="M919" s="11"/>
      <c r="N919" s="11"/>
      <c r="O919" s="11"/>
      <c r="P919" s="11"/>
      <c r="Q919" s="63">
        <f t="shared" si="113"/>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699</v>
      </c>
      <c r="D920" s="319"/>
      <c r="E920" s="327">
        <v>0</v>
      </c>
      <c r="F920" s="327"/>
      <c r="G920" s="322">
        <f>SUM(F920,E920)</f>
        <v>0</v>
      </c>
      <c r="H920" s="323">
        <f>ROUND(F920*H$7, )</f>
        <v>0</v>
      </c>
      <c r="I920" s="324">
        <f>ROUND(G920*I$7, )</f>
        <v>0</v>
      </c>
      <c r="J920" s="324">
        <f>ROUND(H920*J$7, )</f>
        <v>0</v>
      </c>
      <c r="K920" s="89">
        <f t="shared" si="109"/>
        <v>0</v>
      </c>
      <c r="L920" s="89">
        <f t="shared" si="108"/>
        <v>0</v>
      </c>
      <c r="M920" s="11"/>
      <c r="N920" s="11"/>
      <c r="O920" s="11"/>
      <c r="P920" s="11"/>
      <c r="Q920" s="63">
        <f t="shared" si="113"/>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17"/>
      <c r="B921" s="318"/>
      <c r="C921" s="679" t="s">
        <v>700</v>
      </c>
      <c r="D921" s="325"/>
      <c r="E921" s="327">
        <v>0</v>
      </c>
      <c r="F921" s="327"/>
      <c r="G921" s="322">
        <f>SUM(F921,E921)</f>
        <v>0</v>
      </c>
      <c r="H921" s="330">
        <f>ROUND(F921*H$7, )</f>
        <v>0</v>
      </c>
      <c r="I921" s="331">
        <f>ROUND(F921*I$7, )</f>
        <v>0</v>
      </c>
      <c r="J921" s="331">
        <f>ROUND(F921*J$7, )</f>
        <v>0</v>
      </c>
      <c r="K921" s="89">
        <f t="shared" si="109"/>
        <v>0</v>
      </c>
      <c r="L921" s="89">
        <f t="shared" si="108"/>
        <v>0</v>
      </c>
      <c r="M921" s="11"/>
      <c r="N921" s="11"/>
      <c r="O921" s="11"/>
      <c r="P921" s="11"/>
      <c r="Q921" s="63">
        <f t="shared" si="113"/>
        <v>0</v>
      </c>
      <c r="R921" s="11"/>
      <c r="S921" s="11"/>
      <c r="T921" s="11"/>
      <c r="U921" s="11"/>
      <c r="V921" s="11"/>
      <c r="W921" s="11"/>
      <c r="X921" s="11"/>
      <c r="Y921" s="11"/>
      <c r="Z921" s="11"/>
      <c r="AA921" s="11"/>
      <c r="AB921" s="11"/>
      <c r="AC921" s="11"/>
      <c r="AD921" s="11"/>
      <c r="AE921" s="11"/>
      <c r="AF921" s="11"/>
      <c r="AG921" s="11"/>
      <c r="AH921" s="11"/>
      <c r="AI921" s="11"/>
      <c r="AJ921" s="11"/>
    </row>
    <row r="922" spans="1:36" ht="38.25" hidden="1" customHeight="1" x14ac:dyDescent="0.2">
      <c r="A922" s="737" t="s">
        <v>864</v>
      </c>
      <c r="B922" s="720"/>
      <c r="C922" s="721"/>
      <c r="D922" s="347"/>
      <c r="E922" s="349">
        <v>0</v>
      </c>
      <c r="F922" s="349">
        <f>SUM(F924,F923)</f>
        <v>0</v>
      </c>
      <c r="G922" s="350">
        <f>SUM(G924,G923)</f>
        <v>0</v>
      </c>
      <c r="H922" s="437">
        <f>SUM(H924,H923)</f>
        <v>0</v>
      </c>
      <c r="I922" s="438">
        <f>SUM(I924,I923)</f>
        <v>0</v>
      </c>
      <c r="J922" s="438">
        <f>SUM(J924,J923)</f>
        <v>0</v>
      </c>
      <c r="K922" s="89">
        <f t="shared" si="109"/>
        <v>0</v>
      </c>
      <c r="L922" s="89">
        <f t="shared" si="108"/>
        <v>0</v>
      </c>
      <c r="M922" s="11"/>
      <c r="N922" s="11"/>
      <c r="O922" s="11"/>
      <c r="P922" s="11"/>
      <c r="Q922" s="63">
        <f t="shared" si="11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699</v>
      </c>
      <c r="D923" s="319"/>
      <c r="E923" s="321">
        <v>0</v>
      </c>
      <c r="F923" s="321"/>
      <c r="G923" s="322">
        <f>SUM(F923,E923)</f>
        <v>0</v>
      </c>
      <c r="H923" s="323">
        <f t="shared" ref="H923:J924" si="115">ROUND(F923*H$7, )</f>
        <v>0</v>
      </c>
      <c r="I923" s="324">
        <f t="shared" si="115"/>
        <v>0</v>
      </c>
      <c r="J923" s="324">
        <f t="shared" si="115"/>
        <v>0</v>
      </c>
      <c r="K923" s="89">
        <f t="shared" si="109"/>
        <v>0</v>
      </c>
      <c r="L923" s="89">
        <f t="shared" si="108"/>
        <v>0</v>
      </c>
      <c r="M923" s="11"/>
      <c r="N923" s="11"/>
      <c r="O923" s="11"/>
      <c r="P923" s="11"/>
      <c r="Q923" s="63">
        <f t="shared" si="11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17"/>
      <c r="B924" s="318"/>
      <c r="C924" s="679" t="s">
        <v>700</v>
      </c>
      <c r="D924" s="319"/>
      <c r="E924" s="375">
        <v>0</v>
      </c>
      <c r="F924" s="375"/>
      <c r="G924" s="322">
        <f>SUM(F924,E924)</f>
        <v>0</v>
      </c>
      <c r="H924" s="323">
        <f t="shared" si="115"/>
        <v>0</v>
      </c>
      <c r="I924" s="324">
        <f t="shared" si="115"/>
        <v>0</v>
      </c>
      <c r="J924" s="324">
        <f t="shared" si="115"/>
        <v>0</v>
      </c>
      <c r="K924" s="89">
        <f t="shared" si="109"/>
        <v>0</v>
      </c>
      <c r="L924" s="89">
        <f t="shared" si="108"/>
        <v>0</v>
      </c>
      <c r="M924" s="11"/>
      <c r="N924" s="11"/>
      <c r="O924" s="11"/>
      <c r="P924" s="11"/>
      <c r="Q924" s="63">
        <f t="shared" si="11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t="s">
        <v>709</v>
      </c>
      <c r="B925" s="300"/>
      <c r="C925" s="301"/>
      <c r="D925" s="347"/>
      <c r="E925" s="349">
        <v>0</v>
      </c>
      <c r="F925" s="349">
        <f>SUM(F926)</f>
        <v>0</v>
      </c>
      <c r="G925" s="350">
        <f>SUM(G926)</f>
        <v>0</v>
      </c>
      <c r="H925" s="372">
        <f>SUM(H926)</f>
        <v>0</v>
      </c>
      <c r="I925" s="373">
        <f>SUM(I926)</f>
        <v>0</v>
      </c>
      <c r="J925" s="373">
        <f>SUM(J926)</f>
        <v>0</v>
      </c>
      <c r="K925" s="89">
        <f t="shared" si="109"/>
        <v>0</v>
      </c>
      <c r="L925" s="89">
        <f t="shared" si="108"/>
        <v>0</v>
      </c>
      <c r="M925" s="11"/>
      <c r="N925" s="11"/>
      <c r="O925" s="11"/>
      <c r="P925" s="11"/>
      <c r="Q925" s="63">
        <f t="shared" si="113"/>
        <v>0</v>
      </c>
      <c r="R925" s="11"/>
      <c r="S925" s="11"/>
      <c r="T925" s="11"/>
      <c r="U925" s="11"/>
      <c r="V925" s="11"/>
      <c r="W925" s="11"/>
      <c r="X925" s="11"/>
      <c r="Y925" s="11"/>
      <c r="Z925" s="11"/>
      <c r="AA925" s="11"/>
      <c r="AB925" s="11"/>
      <c r="AC925" s="11"/>
      <c r="AD925" s="11"/>
      <c r="AE925" s="11"/>
      <c r="AF925" s="11"/>
      <c r="AG925" s="11"/>
      <c r="AH925" s="11"/>
      <c r="AI925" s="11"/>
      <c r="AJ925" s="11"/>
    </row>
    <row r="926" spans="1:36" ht="12.75" hidden="1" customHeight="1" x14ac:dyDescent="0.2">
      <c r="A926" s="317"/>
      <c r="B926" s="318"/>
      <c r="C926" s="679" t="s">
        <v>700</v>
      </c>
      <c r="D926" s="319"/>
      <c r="E926" s="342">
        <v>0</v>
      </c>
      <c r="F926" s="342"/>
      <c r="G926" s="536">
        <f>SUM(F926,E926)</f>
        <v>0</v>
      </c>
      <c r="H926" s="473"/>
      <c r="I926" s="474"/>
      <c r="J926" s="474"/>
      <c r="K926" s="89">
        <f t="shared" si="109"/>
        <v>0</v>
      </c>
      <c r="L926" s="89">
        <f t="shared" si="108"/>
        <v>0</v>
      </c>
      <c r="M926" s="11"/>
      <c r="N926" s="11"/>
      <c r="O926" s="11"/>
      <c r="P926" s="11"/>
      <c r="Q926" s="63">
        <f t="shared" si="113"/>
        <v>-215616.59999999998</v>
      </c>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269" t="s">
        <v>865</v>
      </c>
      <c r="B927" s="270"/>
      <c r="C927" s="271"/>
      <c r="D927" s="272"/>
      <c r="E927" s="298">
        <v>215616.59999999998</v>
      </c>
      <c r="F927" s="298">
        <f>SUM(F932,F971,F928)</f>
        <v>0</v>
      </c>
      <c r="G927" s="275">
        <f>SUM(G932,G971,G928)</f>
        <v>215616.59999999998</v>
      </c>
      <c r="H927" s="276">
        <f>SUM(H932,H971,H928)</f>
        <v>0</v>
      </c>
      <c r="I927" s="277">
        <f>SUM(I932,I971,I928)</f>
        <v>13119</v>
      </c>
      <c r="J927" s="277">
        <f>SUM(J932,J971,J928)</f>
        <v>0</v>
      </c>
      <c r="K927" s="89">
        <f t="shared" si="109"/>
        <v>431233.19999999995</v>
      </c>
      <c r="L927" s="89">
        <f t="shared" si="108"/>
        <v>215616.59999999998</v>
      </c>
      <c r="M927" s="11"/>
      <c r="N927" s="11"/>
      <c r="O927" s="11"/>
      <c r="P927" s="11"/>
      <c r="Q927" s="63">
        <f t="shared" si="11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69" t="s">
        <v>866</v>
      </c>
      <c r="B928" s="270"/>
      <c r="C928" s="271"/>
      <c r="D928" s="537"/>
      <c r="E928" s="298">
        <v>0</v>
      </c>
      <c r="F928" s="298">
        <f>SUM(F929:F930)</f>
        <v>0</v>
      </c>
      <c r="G928" s="275">
        <f>SUM(G929:G930)</f>
        <v>0</v>
      </c>
      <c r="H928" s="276">
        <f>SUM(H929:H930)</f>
        <v>0</v>
      </c>
      <c r="I928" s="277">
        <f>SUM(I929:I930)</f>
        <v>0</v>
      </c>
      <c r="J928" s="277">
        <f>SUM(J929:J930)</f>
        <v>0</v>
      </c>
      <c r="K928" s="89">
        <f t="shared" si="109"/>
        <v>0</v>
      </c>
      <c r="L928" s="89">
        <f t="shared" si="108"/>
        <v>0</v>
      </c>
      <c r="M928" s="11"/>
      <c r="N928" s="11"/>
      <c r="O928" s="11"/>
      <c r="P928" s="11"/>
      <c r="Q928" s="63">
        <f t="shared" si="11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699</v>
      </c>
      <c r="C929" s="385"/>
      <c r="D929" s="386"/>
      <c r="E929" s="489">
        <v>0</v>
      </c>
      <c r="F929" s="489"/>
      <c r="G929" s="389">
        <f>SUM(F929,E929)</f>
        <v>0</v>
      </c>
      <c r="H929" s="491"/>
      <c r="I929" s="492"/>
      <c r="J929" s="492"/>
      <c r="K929" s="89">
        <f t="shared" si="109"/>
        <v>0</v>
      </c>
      <c r="L929" s="89">
        <f t="shared" si="108"/>
        <v>0</v>
      </c>
      <c r="M929" s="11"/>
      <c r="N929" s="11"/>
      <c r="O929" s="11"/>
      <c r="P929" s="11"/>
      <c r="Q929" s="63">
        <f t="shared" si="11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83"/>
      <c r="B930" s="384" t="s">
        <v>700</v>
      </c>
      <c r="C930" s="385"/>
      <c r="D930" s="386"/>
      <c r="E930" s="388">
        <v>0</v>
      </c>
      <c r="F930" s="388"/>
      <c r="G930" s="389">
        <f>SUM(F930,E930)</f>
        <v>0</v>
      </c>
      <c r="H930" s="520">
        <f>ROUND(F930*H$7, )</f>
        <v>0</v>
      </c>
      <c r="I930" s="521">
        <f>ROUND(G930*I$7, )</f>
        <v>0</v>
      </c>
      <c r="J930" s="521">
        <f>ROUND(H930*J$7, )</f>
        <v>0</v>
      </c>
      <c r="K930" s="89">
        <f t="shared" si="109"/>
        <v>0</v>
      </c>
      <c r="L930" s="89">
        <f t="shared" si="108"/>
        <v>0</v>
      </c>
      <c r="M930" s="11"/>
      <c r="N930" s="11"/>
      <c r="O930" s="11"/>
      <c r="P930" s="11"/>
      <c r="Q930" s="63">
        <f t="shared" si="113"/>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77" t="s">
        <v>867</v>
      </c>
      <c r="B931" s="378"/>
      <c r="C931" s="379"/>
      <c r="D931" s="382"/>
      <c r="E931" s="304">
        <v>0</v>
      </c>
      <c r="F931" s="304">
        <f>SUM(F929:F930)</f>
        <v>0</v>
      </c>
      <c r="G931" s="305">
        <f>SUM(G929:G930)</f>
        <v>0</v>
      </c>
      <c r="H931" s="477">
        <f>SUM(H929:H930)</f>
        <v>0</v>
      </c>
      <c r="I931" s="478">
        <f>SUM(I929:I930)</f>
        <v>0</v>
      </c>
      <c r="J931" s="478">
        <f>SUM(J929:J930)</f>
        <v>0</v>
      </c>
      <c r="K931" s="89">
        <f t="shared" si="109"/>
        <v>0</v>
      </c>
      <c r="L931" s="89">
        <f t="shared" si="108"/>
        <v>0</v>
      </c>
      <c r="M931" s="11"/>
      <c r="N931" s="11"/>
      <c r="O931" s="11"/>
      <c r="P931" s="11"/>
      <c r="Q931" s="63">
        <f t="shared" si="113"/>
        <v>-214246.69999999998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69" t="s">
        <v>868</v>
      </c>
      <c r="B932" s="270"/>
      <c r="C932" s="271"/>
      <c r="D932" s="272"/>
      <c r="E932" s="298">
        <v>214246.69999999998</v>
      </c>
      <c r="F932" s="298">
        <f>SUM(F936,F964, )</f>
        <v>0</v>
      </c>
      <c r="G932" s="275">
        <f>SUM(G936,G964, )</f>
        <v>214246.69999999998</v>
      </c>
      <c r="H932" s="276">
        <f>SUM(H936,H964,H968)</f>
        <v>0</v>
      </c>
      <c r="I932" s="277">
        <f>SUM(I936,I964,I968)</f>
        <v>13119</v>
      </c>
      <c r="J932" s="277">
        <f>SUM(J936,J964,J968)</f>
        <v>0</v>
      </c>
      <c r="K932" s="89">
        <f t="shared" si="109"/>
        <v>428493.39999999997</v>
      </c>
      <c r="L932" s="89">
        <f t="shared" si="108"/>
        <v>214246.69999999998</v>
      </c>
      <c r="M932" s="11"/>
      <c r="N932" s="11"/>
      <c r="O932" s="11"/>
      <c r="P932" s="11"/>
      <c r="Q932" s="63">
        <f t="shared" si="113"/>
        <v>-214246.69999999998</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718</v>
      </c>
      <c r="C933" s="355"/>
      <c r="D933" s="356"/>
      <c r="E933" s="358">
        <v>214246.69999999998</v>
      </c>
      <c r="F933" s="358">
        <f>SUM(F934:F935)</f>
        <v>0</v>
      </c>
      <c r="G933" s="359">
        <f>SUM(G934:G935)</f>
        <v>214246.69999999998</v>
      </c>
      <c r="H933" s="360">
        <f>SUM(H934:H935)</f>
        <v>0</v>
      </c>
      <c r="I933" s="361">
        <f>SUM(I934:I935)</f>
        <v>6386</v>
      </c>
      <c r="J933" s="361">
        <f>SUM(J934:J935)</f>
        <v>0</v>
      </c>
      <c r="K933" s="89">
        <f t="shared" si="109"/>
        <v>428493.39999999997</v>
      </c>
      <c r="L933" s="89">
        <f t="shared" si="108"/>
        <v>214246.69999999998</v>
      </c>
      <c r="M933" s="11"/>
      <c r="N933" s="11"/>
      <c r="O933" s="11"/>
      <c r="P933" s="11"/>
      <c r="Q933" s="63">
        <f t="shared" si="113"/>
        <v>-37666.5</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699</v>
      </c>
      <c r="C934" s="355"/>
      <c r="D934" s="356"/>
      <c r="E934" s="539">
        <v>37666.5</v>
      </c>
      <c r="F934" s="539">
        <f>SUM(F940,F966,F969,F958)</f>
        <v>0</v>
      </c>
      <c r="G934" s="359">
        <f>SUM(G940,G966,G969,G958)</f>
        <v>37666.5</v>
      </c>
      <c r="H934" s="360">
        <f>SUM(H940,H966,H969)</f>
        <v>0</v>
      </c>
      <c r="I934" s="361">
        <f>SUM(I940,I966,I969)</f>
        <v>0</v>
      </c>
      <c r="J934" s="361">
        <f>SUM(J940,J966,J969)</f>
        <v>0</v>
      </c>
      <c r="K934" s="89">
        <f t="shared" si="109"/>
        <v>75333</v>
      </c>
      <c r="L934" s="89">
        <f t="shared" si="108"/>
        <v>37666.5</v>
      </c>
      <c r="M934" s="11"/>
      <c r="N934" s="11"/>
      <c r="O934" s="11"/>
      <c r="P934" s="11"/>
      <c r="Q934" s="63">
        <f t="shared" si="113"/>
        <v>-176580.19999999998</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53"/>
      <c r="B935" s="354" t="s">
        <v>700</v>
      </c>
      <c r="C935" s="355"/>
      <c r="D935" s="356"/>
      <c r="E935" s="539">
        <v>176580.19999999998</v>
      </c>
      <c r="F935" s="539">
        <f>SUM(F945,F959,F967,F963,F961,F970)</f>
        <v>0</v>
      </c>
      <c r="G935" s="359">
        <f>SUM(G945,G959,G967,G963,G961,G970)</f>
        <v>176580.19999999998</v>
      </c>
      <c r="H935" s="360">
        <f>SUM(H945,H959,H967,H963,H961,H970)</f>
        <v>0</v>
      </c>
      <c r="I935" s="361">
        <f>SUM(I945,I959,I967,I963,I961,I970)</f>
        <v>6386</v>
      </c>
      <c r="J935" s="361">
        <f>SUM(J945,J959,J967,J963,J961,J970)</f>
        <v>0</v>
      </c>
      <c r="K935" s="89">
        <f t="shared" si="109"/>
        <v>353160.39999999997</v>
      </c>
      <c r="L935" s="89">
        <f t="shared" si="108"/>
        <v>176580.19999999998</v>
      </c>
      <c r="M935" s="11"/>
      <c r="N935" s="11"/>
      <c r="O935" s="11"/>
      <c r="P935" s="11"/>
      <c r="Q935" s="63">
        <f t="shared" si="113"/>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77" t="s">
        <v>869</v>
      </c>
      <c r="B936" s="378"/>
      <c r="C936" s="379"/>
      <c r="D936" s="302"/>
      <c r="E936" s="304">
        <v>201462.9</v>
      </c>
      <c r="F936" s="304">
        <f>SUM(F937)</f>
        <v>0</v>
      </c>
      <c r="G936" s="305">
        <f>SUM(G937)</f>
        <v>201462.9</v>
      </c>
      <c r="H936" s="306">
        <f>SUM(H937)</f>
        <v>0</v>
      </c>
      <c r="I936" s="307">
        <f>SUM(I937)</f>
        <v>0</v>
      </c>
      <c r="J936" s="307">
        <f>SUM(J937)</f>
        <v>0</v>
      </c>
      <c r="K936" s="89">
        <f t="shared" si="109"/>
        <v>402925.8</v>
      </c>
      <c r="L936" s="89">
        <f t="shared" si="108"/>
        <v>201462.9</v>
      </c>
      <c r="M936" s="11"/>
      <c r="N936" s="11"/>
      <c r="O936" s="11"/>
      <c r="P936" s="11"/>
      <c r="Q936" s="63">
        <f t="shared" si="113"/>
        <v>-201462.9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08" t="s">
        <v>870</v>
      </c>
      <c r="B937" s="309"/>
      <c r="C937" s="310"/>
      <c r="D937" s="311">
        <v>84020301</v>
      </c>
      <c r="E937" s="313">
        <v>201462.9</v>
      </c>
      <c r="F937" s="313">
        <f>SUM(F939,F949,F960,F962)</f>
        <v>0</v>
      </c>
      <c r="G937" s="314">
        <f>SUM(G939,G949,G960,G962)</f>
        <v>201462.9</v>
      </c>
      <c r="H937" s="315">
        <f>SUM(H939,H949,H960,H962)</f>
        <v>0</v>
      </c>
      <c r="I937" s="316">
        <f>SUM(I939,I949,I960,I962)</f>
        <v>0</v>
      </c>
      <c r="J937" s="316">
        <f>SUM(J939,J949,J960,J962)</f>
        <v>0</v>
      </c>
      <c r="K937" s="89">
        <f t="shared" si="109"/>
        <v>402925.8</v>
      </c>
      <c r="L937" s="89">
        <f t="shared" si="108"/>
        <v>201462.9</v>
      </c>
      <c r="M937" s="11"/>
      <c r="N937" s="11"/>
      <c r="O937" s="11"/>
      <c r="P937" s="11"/>
      <c r="Q937" s="63">
        <f t="shared" si="113"/>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17" t="s">
        <v>710</v>
      </c>
      <c r="B938" s="318"/>
      <c r="C938" s="679"/>
      <c r="D938" s="319"/>
      <c r="E938" s="321"/>
      <c r="F938" s="321"/>
      <c r="G938" s="322"/>
      <c r="H938" s="323">
        <f>ROUND(F938*H$7, )</f>
        <v>0</v>
      </c>
      <c r="I938" s="324">
        <f>ROUND(G938*I$7, )</f>
        <v>0</v>
      </c>
      <c r="J938" s="324">
        <f>ROUND(H938*J$7, )</f>
        <v>0</v>
      </c>
      <c r="K938" s="89">
        <f t="shared" si="109"/>
        <v>0</v>
      </c>
      <c r="L938" s="89">
        <f t="shared" si="108"/>
        <v>0</v>
      </c>
      <c r="M938" s="11"/>
      <c r="N938" s="11"/>
      <c r="O938" s="11"/>
      <c r="P938" s="11"/>
      <c r="Q938" s="63">
        <f t="shared" si="113"/>
        <v>-130061.9</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299" t="s">
        <v>871</v>
      </c>
      <c r="B939" s="300"/>
      <c r="C939" s="301"/>
      <c r="D939" s="302"/>
      <c r="E939" s="304">
        <v>130061.9</v>
      </c>
      <c r="F939" s="304">
        <f>SUM(F945,F940)</f>
        <v>0</v>
      </c>
      <c r="G939" s="305">
        <f>SUM(G945,G940)</f>
        <v>130061.9</v>
      </c>
      <c r="H939" s="306">
        <f>SUM(H945,H940)</f>
        <v>0</v>
      </c>
      <c r="I939" s="307">
        <f>SUM(I945,I940)</f>
        <v>0</v>
      </c>
      <c r="J939" s="307">
        <f>SUM(J945,J940)</f>
        <v>0</v>
      </c>
      <c r="K939" s="89">
        <f t="shared" si="109"/>
        <v>260123.8</v>
      </c>
      <c r="L939" s="89">
        <f t="shared" si="108"/>
        <v>130061.9</v>
      </c>
      <c r="M939" s="11"/>
      <c r="N939" s="11"/>
      <c r="O939" s="11"/>
      <c r="P939" s="11"/>
      <c r="Q939" s="63">
        <f t="shared" si="113"/>
        <v>-30261</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17"/>
      <c r="B940" s="318"/>
      <c r="C940" s="679" t="s">
        <v>699</v>
      </c>
      <c r="D940" s="325"/>
      <c r="E940" s="327">
        <v>30261</v>
      </c>
      <c r="F940" s="327">
        <f>SUM(F942:F944)</f>
        <v>0</v>
      </c>
      <c r="G940" s="422">
        <f>SUM(G942:G944)</f>
        <v>30261</v>
      </c>
      <c r="H940" s="328">
        <f>SUM(H942:H944)</f>
        <v>0</v>
      </c>
      <c r="I940" s="329">
        <f>SUM(I942:I944)</f>
        <v>0</v>
      </c>
      <c r="J940" s="329">
        <f>SUM(J942:J944)</f>
        <v>0</v>
      </c>
      <c r="K940" s="89">
        <f t="shared" si="109"/>
        <v>60522</v>
      </c>
      <c r="L940" s="89">
        <f t="shared" si="108"/>
        <v>30261</v>
      </c>
      <c r="M940" s="11"/>
      <c r="N940" s="11"/>
      <c r="O940" s="11"/>
      <c r="P940" s="11"/>
      <c r="Q940" s="63">
        <f t="shared" si="113"/>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17"/>
      <c r="B941" s="318"/>
      <c r="C941" s="679" t="s">
        <v>698</v>
      </c>
      <c r="D941" s="319"/>
      <c r="E941" s="327"/>
      <c r="F941" s="327"/>
      <c r="G941" s="322"/>
      <c r="H941" s="540">
        <f>ROUND(F941*H$7, )</f>
        <v>0</v>
      </c>
      <c r="I941" s="541">
        <f>ROUND(G941*I$7, )</f>
        <v>0</v>
      </c>
      <c r="J941" s="541">
        <f>ROUND(H941*J$7, )</f>
        <v>0</v>
      </c>
      <c r="K941" s="89">
        <f t="shared" si="109"/>
        <v>0</v>
      </c>
      <c r="L941" s="89">
        <f t="shared" si="108"/>
        <v>0</v>
      </c>
      <c r="M941" s="11"/>
      <c r="N941" s="11"/>
      <c r="O941" s="11"/>
      <c r="P941" s="11"/>
      <c r="Q941" s="63">
        <f t="shared" si="113"/>
        <v>-25816</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317"/>
      <c r="B942" s="318"/>
      <c r="C942" s="679" t="s">
        <v>872</v>
      </c>
      <c r="D942" s="325"/>
      <c r="E942" s="151">
        <v>25816</v>
      </c>
      <c r="F942" s="648"/>
      <c r="G942" s="322">
        <f t="shared" ref="G942:G948" si="116">SUM(F942,E942)</f>
        <v>25816</v>
      </c>
      <c r="H942" s="330">
        <f>ROUND(F942*H$7, )</f>
        <v>0</v>
      </c>
      <c r="I942" s="331">
        <f>ROUND(F942*I$7, )</f>
        <v>0</v>
      </c>
      <c r="J942" s="331">
        <f>ROUND(F942*J$7, )</f>
        <v>0</v>
      </c>
      <c r="K942" s="89">
        <f t="shared" si="109"/>
        <v>51632</v>
      </c>
      <c r="L942" s="89">
        <f t="shared" si="108"/>
        <v>25816</v>
      </c>
      <c r="M942" s="11"/>
      <c r="N942" s="11"/>
      <c r="O942" s="11"/>
      <c r="P942" s="11"/>
      <c r="Q942" s="63">
        <f t="shared" si="11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17"/>
      <c r="B943" s="318"/>
      <c r="C943" s="679" t="s">
        <v>873</v>
      </c>
      <c r="D943" s="325"/>
      <c r="E943" s="151">
        <v>0</v>
      </c>
      <c r="F943" s="151"/>
      <c r="G943" s="322">
        <f t="shared" si="116"/>
        <v>0</v>
      </c>
      <c r="H943" s="330">
        <f>ROUND(F943*H$7, )</f>
        <v>0</v>
      </c>
      <c r="I943" s="331">
        <f>ROUND(F943*I$7, )</f>
        <v>0</v>
      </c>
      <c r="J943" s="331">
        <f>ROUND(F943*J$7, )</f>
        <v>0</v>
      </c>
      <c r="K943" s="89">
        <f t="shared" si="109"/>
        <v>0</v>
      </c>
      <c r="L943" s="89">
        <f t="shared" si="108"/>
        <v>0</v>
      </c>
      <c r="M943" s="11"/>
      <c r="N943" s="11"/>
      <c r="O943" s="11"/>
      <c r="P943" s="11"/>
      <c r="Q943" s="63">
        <f t="shared" si="113"/>
        <v>-4445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874</v>
      </c>
      <c r="D944" s="325"/>
      <c r="E944" s="151">
        <v>4445</v>
      </c>
      <c r="F944" s="151"/>
      <c r="G944" s="322">
        <f t="shared" si="116"/>
        <v>4445</v>
      </c>
      <c r="H944" s="330">
        <f>ROUND(F944*H$7, )</f>
        <v>0</v>
      </c>
      <c r="I944" s="331">
        <f>ROUND(F944*I$7, )</f>
        <v>0</v>
      </c>
      <c r="J944" s="331">
        <f>ROUND(F944*J$7, )</f>
        <v>0</v>
      </c>
      <c r="K944" s="89">
        <f t="shared" si="109"/>
        <v>8890</v>
      </c>
      <c r="L944" s="89">
        <f t="shared" si="108"/>
        <v>4445</v>
      </c>
      <c r="M944" s="11"/>
      <c r="N944" s="11"/>
      <c r="O944" s="11"/>
      <c r="P944" s="11"/>
      <c r="Q944" s="63">
        <f t="shared" si="113"/>
        <v>-99800.9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700</v>
      </c>
      <c r="D945" s="325"/>
      <c r="E945" s="151">
        <v>99800.9</v>
      </c>
      <c r="F945" s="151">
        <f>SUM(F946:F948)</f>
        <v>0</v>
      </c>
      <c r="G945" s="322">
        <f t="shared" si="116"/>
        <v>99800.9</v>
      </c>
      <c r="H945" s="330"/>
      <c r="I945" s="331"/>
      <c r="J945" s="331"/>
      <c r="K945" s="89">
        <f t="shared" si="109"/>
        <v>199601.8</v>
      </c>
      <c r="L945" s="89">
        <f t="shared" si="108"/>
        <v>99800.9</v>
      </c>
      <c r="M945" s="11"/>
      <c r="N945" s="11"/>
      <c r="O945" s="11"/>
      <c r="P945" s="11"/>
      <c r="Q945" s="63">
        <f t="shared" si="113"/>
        <v>-99800.9</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17"/>
      <c r="B946" s="318"/>
      <c r="C946" s="679" t="s">
        <v>875</v>
      </c>
      <c r="D946" s="325"/>
      <c r="E946" s="151">
        <v>99800.9</v>
      </c>
      <c r="F946" s="151"/>
      <c r="G946" s="322">
        <f t="shared" si="116"/>
        <v>99800.9</v>
      </c>
      <c r="H946" s="330"/>
      <c r="I946" s="331"/>
      <c r="J946" s="331"/>
      <c r="K946" s="89">
        <f t="shared" si="109"/>
        <v>199601.8</v>
      </c>
      <c r="L946" s="89">
        <f t="shared" si="108"/>
        <v>99800.9</v>
      </c>
      <c r="M946" s="11"/>
      <c r="N946" s="11"/>
      <c r="O946" s="11"/>
      <c r="P946" s="11"/>
      <c r="Q946" s="63">
        <f t="shared" si="11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876</v>
      </c>
      <c r="D947" s="319"/>
      <c r="E947" s="151">
        <v>0</v>
      </c>
      <c r="F947" s="151"/>
      <c r="G947" s="322">
        <f t="shared" si="116"/>
        <v>0</v>
      </c>
      <c r="H947" s="330"/>
      <c r="I947" s="331"/>
      <c r="J947" s="331"/>
      <c r="K947" s="89">
        <f t="shared" si="109"/>
        <v>0</v>
      </c>
      <c r="L947" s="89">
        <f t="shared" si="108"/>
        <v>0</v>
      </c>
      <c r="M947" s="11"/>
      <c r="N947" s="11"/>
      <c r="O947" s="11"/>
      <c r="P947" s="11"/>
      <c r="Q947" s="63">
        <f t="shared" si="113"/>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317"/>
      <c r="B948" s="318"/>
      <c r="C948" s="679" t="s">
        <v>877</v>
      </c>
      <c r="D948" s="319"/>
      <c r="E948" s="151">
        <v>0</v>
      </c>
      <c r="F948" s="151"/>
      <c r="G948" s="322">
        <f t="shared" si="116"/>
        <v>0</v>
      </c>
      <c r="H948" s="330"/>
      <c r="I948" s="331"/>
      <c r="J948" s="331"/>
      <c r="K948" s="89">
        <f t="shared" si="109"/>
        <v>0</v>
      </c>
      <c r="L948" s="89">
        <f t="shared" si="108"/>
        <v>0</v>
      </c>
      <c r="M948" s="11"/>
      <c r="N948" s="11"/>
      <c r="O948" s="11"/>
      <c r="P948" s="11"/>
      <c r="Q948" s="63">
        <f t="shared" si="113"/>
        <v>-71401</v>
      </c>
      <c r="R948" s="11"/>
      <c r="S948" s="11"/>
      <c r="T948" s="11"/>
      <c r="U948" s="11"/>
      <c r="V948" s="11"/>
      <c r="W948" s="11"/>
      <c r="X948" s="11"/>
      <c r="Y948" s="11"/>
      <c r="Z948" s="11"/>
      <c r="AA948" s="11"/>
      <c r="AB948" s="11"/>
      <c r="AC948" s="11"/>
      <c r="AD948" s="11"/>
      <c r="AE948" s="11"/>
      <c r="AF948" s="11"/>
      <c r="AG948" s="11"/>
      <c r="AH948" s="11"/>
      <c r="AI948" s="11"/>
      <c r="AJ948" s="11"/>
    </row>
    <row r="949" spans="1:36" ht="24.75" customHeight="1" x14ac:dyDescent="0.2">
      <c r="A949" s="749" t="s">
        <v>778</v>
      </c>
      <c r="B949" s="720"/>
      <c r="C949" s="721"/>
      <c r="D949" s="347" t="s">
        <v>878</v>
      </c>
      <c r="E949" s="304">
        <v>71401</v>
      </c>
      <c r="F949" s="304">
        <f>SUM(F958:F959)</f>
        <v>0</v>
      </c>
      <c r="G949" s="305">
        <f>SUM(G958:G959)</f>
        <v>71401</v>
      </c>
      <c r="H949" s="380">
        <f>SUM(H959)</f>
        <v>0</v>
      </c>
      <c r="I949" s="381">
        <f>SUM(I959)</f>
        <v>0</v>
      </c>
      <c r="J949" s="381">
        <f>SUM(J959)</f>
        <v>0</v>
      </c>
      <c r="K949" s="89">
        <f t="shared" si="109"/>
        <v>142802</v>
      </c>
      <c r="L949" s="89">
        <f t="shared" si="108"/>
        <v>71401</v>
      </c>
      <c r="M949" s="11"/>
      <c r="N949" s="11"/>
      <c r="O949" s="11"/>
      <c r="P949" s="11"/>
      <c r="Q949" s="63">
        <f t="shared" si="113"/>
        <v>-70667</v>
      </c>
      <c r="R949" s="11"/>
      <c r="S949" s="11"/>
      <c r="T949" s="11"/>
      <c r="U949" s="11"/>
      <c r="V949" s="11"/>
      <c r="W949" s="11"/>
      <c r="X949" s="11"/>
      <c r="Y949" s="11"/>
      <c r="Z949" s="11"/>
      <c r="AA949" s="11"/>
      <c r="AB949" s="11"/>
      <c r="AC949" s="11"/>
      <c r="AD949" s="11"/>
      <c r="AE949" s="11"/>
      <c r="AF949" s="11"/>
      <c r="AG949" s="11"/>
      <c r="AH949" s="11"/>
      <c r="AI949" s="11"/>
      <c r="AJ949" s="11"/>
    </row>
    <row r="950" spans="1:36" ht="66.75" customHeight="1" x14ac:dyDescent="0.2">
      <c r="A950" s="542"/>
      <c r="B950" s="543"/>
      <c r="C950" s="334" t="s">
        <v>879</v>
      </c>
      <c r="D950" s="427"/>
      <c r="E950" s="327">
        <v>70667</v>
      </c>
      <c r="F950" s="327"/>
      <c r="G950" s="460">
        <f t="shared" ref="G950:G958" si="117">SUM(F950,E950)</f>
        <v>70667</v>
      </c>
      <c r="H950" s="461"/>
      <c r="I950" s="462"/>
      <c r="J950" s="462"/>
      <c r="K950" s="89">
        <f t="shared" si="109"/>
        <v>141334</v>
      </c>
      <c r="L950" s="89">
        <f t="shared" si="108"/>
        <v>70667</v>
      </c>
      <c r="M950" s="11"/>
      <c r="N950" s="11"/>
      <c r="O950" s="11"/>
      <c r="P950" s="11"/>
      <c r="Q950" s="63">
        <f t="shared" si="113"/>
        <v>-295</v>
      </c>
      <c r="R950" s="11"/>
      <c r="S950" s="11"/>
      <c r="T950" s="11"/>
      <c r="U950" s="11"/>
      <c r="V950" s="11"/>
      <c r="W950" s="11"/>
      <c r="X950" s="11"/>
      <c r="Y950" s="11"/>
      <c r="Z950" s="11"/>
      <c r="AA950" s="11"/>
      <c r="AB950" s="11"/>
      <c r="AC950" s="11"/>
      <c r="AD950" s="11"/>
      <c r="AE950" s="11"/>
      <c r="AF950" s="11"/>
      <c r="AG950" s="11"/>
      <c r="AH950" s="11"/>
      <c r="AI950" s="11"/>
      <c r="AJ950" s="11"/>
    </row>
    <row r="951" spans="1:36" ht="51" customHeight="1" x14ac:dyDescent="0.2">
      <c r="A951" s="542"/>
      <c r="B951" s="543"/>
      <c r="C951" s="334" t="s">
        <v>880</v>
      </c>
      <c r="D951" s="427"/>
      <c r="E951" s="327">
        <v>295</v>
      </c>
      <c r="F951" s="327">
        <f>SUBTOTAL(9,F953)</f>
        <v>0</v>
      </c>
      <c r="G951" s="460">
        <f t="shared" si="117"/>
        <v>295</v>
      </c>
      <c r="H951" s="461"/>
      <c r="I951" s="462"/>
      <c r="J951" s="462"/>
      <c r="K951" s="89">
        <f t="shared" si="109"/>
        <v>590</v>
      </c>
      <c r="L951" s="89">
        <f t="shared" si="108"/>
        <v>295</v>
      </c>
      <c r="M951" s="11"/>
      <c r="N951" s="11"/>
      <c r="O951" s="11"/>
      <c r="P951" s="11"/>
      <c r="Q951" s="63">
        <f t="shared" si="113"/>
        <v>-2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780</v>
      </c>
      <c r="D952" s="427"/>
      <c r="E952" s="327">
        <v>2</v>
      </c>
      <c r="F952" s="327"/>
      <c r="G952" s="460">
        <f t="shared" si="117"/>
        <v>2</v>
      </c>
      <c r="H952" s="461"/>
      <c r="I952" s="462"/>
      <c r="J952" s="462"/>
      <c r="K952" s="89"/>
      <c r="L952" s="89"/>
      <c r="M952" s="11"/>
      <c r="N952" s="11"/>
      <c r="O952" s="11"/>
      <c r="P952" s="11"/>
      <c r="Q952" s="63">
        <f t="shared" si="113"/>
        <v>-293</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542"/>
      <c r="B953" s="543"/>
      <c r="C953" s="334" t="s">
        <v>881</v>
      </c>
      <c r="D953" s="427"/>
      <c r="E953" s="327">
        <v>293</v>
      </c>
      <c r="F953" s="327"/>
      <c r="G953" s="460">
        <f t="shared" si="117"/>
        <v>293</v>
      </c>
      <c r="H953" s="461"/>
      <c r="I953" s="462"/>
      <c r="J953" s="462"/>
      <c r="K953" s="89"/>
      <c r="L953" s="89"/>
      <c r="M953" s="11"/>
      <c r="N953" s="11"/>
      <c r="O953" s="11"/>
      <c r="P953" s="11"/>
      <c r="Q953" s="63">
        <f t="shared" si="113"/>
        <v>-95</v>
      </c>
      <c r="R953" s="11"/>
      <c r="S953" s="11"/>
      <c r="T953" s="11"/>
      <c r="U953" s="11"/>
      <c r="V953" s="11"/>
      <c r="W953" s="11"/>
      <c r="X953" s="11"/>
      <c r="Y953" s="11"/>
      <c r="Z953" s="11"/>
      <c r="AA953" s="11"/>
      <c r="AB953" s="11"/>
      <c r="AC953" s="11"/>
      <c r="AD953" s="11"/>
      <c r="AE953" s="11"/>
      <c r="AF953" s="11"/>
      <c r="AG953" s="11"/>
      <c r="AH953" s="11"/>
      <c r="AI953" s="11"/>
      <c r="AJ953" s="11"/>
    </row>
    <row r="954" spans="1:36" ht="76.5" customHeight="1" x14ac:dyDescent="0.2">
      <c r="A954" s="542"/>
      <c r="B954" s="543"/>
      <c r="C954" s="334" t="s">
        <v>882</v>
      </c>
      <c r="D954" s="427"/>
      <c r="E954" s="327">
        <v>95</v>
      </c>
      <c r="F954" s="327">
        <f>SUM(F955:F956)</f>
        <v>0</v>
      </c>
      <c r="G954" s="460">
        <f t="shared" si="117"/>
        <v>95</v>
      </c>
      <c r="H954" s="461"/>
      <c r="I954" s="462"/>
      <c r="J954" s="462"/>
      <c r="K954" s="89">
        <f>SUM(E954:G954)</f>
        <v>190</v>
      </c>
      <c r="L954" s="89">
        <f>IF(G954&lt;&gt;0,G954,0)</f>
        <v>95</v>
      </c>
      <c r="M954" s="11"/>
      <c r="N954" s="11"/>
      <c r="O954" s="11"/>
      <c r="P954" s="11"/>
      <c r="Q954" s="63">
        <f t="shared" si="113"/>
        <v>-2</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780</v>
      </c>
      <c r="D955" s="427"/>
      <c r="E955" s="327">
        <v>2</v>
      </c>
      <c r="F955" s="327"/>
      <c r="G955" s="460">
        <f t="shared" si="117"/>
        <v>2</v>
      </c>
      <c r="H955" s="461"/>
      <c r="I955" s="462"/>
      <c r="J955" s="462"/>
      <c r="K955" s="89"/>
      <c r="L955" s="89"/>
      <c r="M955" s="11"/>
      <c r="N955" s="11"/>
      <c r="O955" s="11"/>
      <c r="P955" s="11"/>
      <c r="Q955" s="63">
        <f t="shared" si="113"/>
        <v>-93</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542"/>
      <c r="B956" s="543"/>
      <c r="C956" s="334" t="s">
        <v>881</v>
      </c>
      <c r="D956" s="427"/>
      <c r="E956" s="646">
        <v>93</v>
      </c>
      <c r="F956" s="646"/>
      <c r="G956" s="460">
        <f t="shared" si="117"/>
        <v>93</v>
      </c>
      <c r="H956" s="461"/>
      <c r="I956" s="462"/>
      <c r="J956" s="462"/>
      <c r="K956" s="89"/>
      <c r="L956" s="89"/>
      <c r="M956" s="11"/>
      <c r="N956" s="11"/>
      <c r="O956" s="11"/>
      <c r="P956" s="11"/>
      <c r="Q956" s="63">
        <f t="shared" si="113"/>
        <v>-344</v>
      </c>
      <c r="R956" s="11"/>
      <c r="S956" s="11"/>
      <c r="T956" s="11"/>
      <c r="U956" s="11"/>
      <c r="V956" s="11"/>
      <c r="W956" s="11"/>
      <c r="X956" s="11"/>
      <c r="Y956" s="11"/>
      <c r="Z956" s="11"/>
      <c r="AA956" s="11"/>
      <c r="AB956" s="11"/>
      <c r="AC956" s="11"/>
      <c r="AD956" s="11"/>
      <c r="AE956" s="11"/>
      <c r="AF956" s="11"/>
      <c r="AG956" s="11"/>
      <c r="AH956" s="11"/>
      <c r="AI956" s="11"/>
      <c r="AJ956" s="11"/>
    </row>
    <row r="957" spans="1:36" ht="89.25" customHeight="1" x14ac:dyDescent="0.2">
      <c r="A957" s="542"/>
      <c r="B957" s="543"/>
      <c r="C957" s="334" t="s">
        <v>883</v>
      </c>
      <c r="D957" s="427"/>
      <c r="E957" s="327">
        <v>344</v>
      </c>
      <c r="F957" s="327"/>
      <c r="G957" s="460">
        <f t="shared" si="117"/>
        <v>344</v>
      </c>
      <c r="H957" s="461"/>
      <c r="I957" s="462"/>
      <c r="J957" s="462"/>
      <c r="K957" s="89">
        <f t="shared" ref="K957:K994" si="118">SUM(E957:G957)</f>
        <v>688</v>
      </c>
      <c r="L957" s="89">
        <f t="shared" ref="L957:L988" si="119">IF(G957&lt;&gt;0,G957,0)</f>
        <v>344</v>
      </c>
      <c r="M957" s="11"/>
      <c r="N957" s="11"/>
      <c r="O957" s="11"/>
      <c r="P957" s="11"/>
      <c r="Q957" s="63">
        <f t="shared" si="113"/>
        <v>-4</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699</v>
      </c>
      <c r="D958" s="319"/>
      <c r="E958" s="647">
        <v>4</v>
      </c>
      <c r="F958" s="327">
        <f>SUM(F952,F955)</f>
        <v>0</v>
      </c>
      <c r="G958" s="322">
        <f t="shared" si="117"/>
        <v>4</v>
      </c>
      <c r="H958" s="323">
        <f>ROUND(F958*H$7, )</f>
        <v>0</v>
      </c>
      <c r="I958" s="324">
        <f>ROUND(G958*I$7, )</f>
        <v>4</v>
      </c>
      <c r="J958" s="324">
        <f>ROUND(H958*J$7, )</f>
        <v>0</v>
      </c>
      <c r="K958" s="89">
        <f t="shared" si="118"/>
        <v>8</v>
      </c>
      <c r="L958" s="89">
        <f t="shared" si="119"/>
        <v>4</v>
      </c>
      <c r="M958" s="11"/>
      <c r="N958" s="11"/>
      <c r="O958" s="11"/>
      <c r="P958" s="11"/>
      <c r="Q958" s="63">
        <f t="shared" si="113"/>
        <v>-71397</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c r="B959" s="318"/>
      <c r="C959" s="679" t="s">
        <v>700</v>
      </c>
      <c r="D959" s="319"/>
      <c r="E959" s="151">
        <v>71397</v>
      </c>
      <c r="F959" s="151">
        <f>SUM(F950,F953,F956,F957)</f>
        <v>0</v>
      </c>
      <c r="G959" s="179">
        <f>SUM(G950,G953,G956,G957)</f>
        <v>71397</v>
      </c>
      <c r="H959" s="335"/>
      <c r="I959" s="336"/>
      <c r="J959" s="336"/>
      <c r="K959" s="89">
        <f t="shared" si="118"/>
        <v>142794</v>
      </c>
      <c r="L959" s="89">
        <f t="shared" si="119"/>
        <v>71397</v>
      </c>
      <c r="M959" s="11"/>
      <c r="N959" s="11"/>
      <c r="O959" s="11"/>
      <c r="P959" s="11"/>
      <c r="Q959" s="63">
        <f t="shared" si="113"/>
        <v>0</v>
      </c>
      <c r="R959" s="11"/>
      <c r="S959" s="11"/>
      <c r="T959" s="11"/>
      <c r="U959" s="11"/>
      <c r="V959" s="11"/>
      <c r="W959" s="11"/>
      <c r="X959" s="11"/>
      <c r="Y959" s="11"/>
      <c r="Z959" s="11"/>
      <c r="AA959" s="11"/>
      <c r="AB959" s="11"/>
      <c r="AC959" s="11"/>
      <c r="AD959" s="11"/>
      <c r="AE959" s="11"/>
      <c r="AF959" s="11"/>
      <c r="AG959" s="11"/>
      <c r="AH959" s="11"/>
      <c r="AI959" s="11"/>
      <c r="AJ959" s="11"/>
    </row>
    <row r="960" spans="1:36" ht="37.5" hidden="1" customHeight="1" x14ac:dyDescent="0.2">
      <c r="A960" s="737" t="s">
        <v>884</v>
      </c>
      <c r="B960" s="720"/>
      <c r="C960" s="721"/>
      <c r="D960" s="347"/>
      <c r="E960" s="349">
        <v>0</v>
      </c>
      <c r="F960" s="349">
        <f>SUM(F961)</f>
        <v>0</v>
      </c>
      <c r="G960" s="468">
        <f>SUM(G961)</f>
        <v>0</v>
      </c>
      <c r="H960" s="437">
        <f t="shared" ref="H960:J965" si="120">ROUND(F960*H$7, )</f>
        <v>0</v>
      </c>
      <c r="I960" s="438">
        <f t="shared" si="120"/>
        <v>0</v>
      </c>
      <c r="J960" s="438">
        <f t="shared" si="120"/>
        <v>0</v>
      </c>
      <c r="K960" s="89">
        <f t="shared" si="118"/>
        <v>0</v>
      </c>
      <c r="L960" s="89">
        <f t="shared" si="119"/>
        <v>0</v>
      </c>
      <c r="M960" s="11"/>
      <c r="N960" s="11"/>
      <c r="O960" s="11"/>
      <c r="P960" s="11"/>
      <c r="Q960" s="63">
        <f t="shared" si="113"/>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17"/>
      <c r="B961" s="318"/>
      <c r="C961" s="679" t="s">
        <v>700</v>
      </c>
      <c r="D961" s="319"/>
      <c r="E961" s="321">
        <v>0</v>
      </c>
      <c r="F961" s="321"/>
      <c r="G961" s="322">
        <f>SUM(F961,E961)</f>
        <v>0</v>
      </c>
      <c r="H961" s="323">
        <f t="shared" si="120"/>
        <v>0</v>
      </c>
      <c r="I961" s="324">
        <f t="shared" si="120"/>
        <v>0</v>
      </c>
      <c r="J961" s="324">
        <f t="shared" si="120"/>
        <v>0</v>
      </c>
      <c r="K961" s="89">
        <f t="shared" si="118"/>
        <v>0</v>
      </c>
      <c r="L961" s="89">
        <f t="shared" si="119"/>
        <v>0</v>
      </c>
      <c r="M961" s="11"/>
      <c r="N961" s="11"/>
      <c r="O961" s="11"/>
      <c r="P961" s="11"/>
      <c r="Q961" s="63">
        <f t="shared" si="113"/>
        <v>0</v>
      </c>
      <c r="R961" s="11"/>
      <c r="S961" s="11"/>
      <c r="T961" s="11"/>
      <c r="U961" s="11"/>
      <c r="V961" s="11"/>
      <c r="W961" s="11"/>
      <c r="X961" s="11"/>
      <c r="Y961" s="11"/>
      <c r="Z961" s="11"/>
      <c r="AA961" s="11"/>
      <c r="AB961" s="11"/>
      <c r="AC961" s="11"/>
      <c r="AD961" s="11"/>
      <c r="AE961" s="11"/>
      <c r="AF961" s="11"/>
      <c r="AG961" s="11"/>
      <c r="AH961" s="11"/>
      <c r="AI961" s="11"/>
      <c r="AJ961" s="11"/>
    </row>
    <row r="962" spans="1:36" ht="15" hidden="1" customHeight="1" x14ac:dyDescent="0.2">
      <c r="A962" s="750" t="s">
        <v>885</v>
      </c>
      <c r="B962" s="720"/>
      <c r="C962" s="721"/>
      <c r="D962" s="544"/>
      <c r="E962" s="546">
        <v>0</v>
      </c>
      <c r="F962" s="546">
        <f>SUM(F963)</f>
        <v>0</v>
      </c>
      <c r="G962" s="468">
        <f>SUM(G963)</f>
        <v>0</v>
      </c>
      <c r="H962" s="547">
        <f t="shared" si="120"/>
        <v>0</v>
      </c>
      <c r="I962" s="548">
        <f t="shared" si="120"/>
        <v>0</v>
      </c>
      <c r="J962" s="548">
        <f t="shared" si="120"/>
        <v>0</v>
      </c>
      <c r="K962" s="89">
        <f t="shared" si="118"/>
        <v>0</v>
      </c>
      <c r="L962" s="89">
        <f t="shared" si="119"/>
        <v>0</v>
      </c>
      <c r="M962" s="11"/>
      <c r="N962" s="11"/>
      <c r="O962" s="11"/>
      <c r="P962" s="11"/>
      <c r="Q962" s="63">
        <f t="shared" si="113"/>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17"/>
      <c r="B963" s="318"/>
      <c r="C963" s="679" t="s">
        <v>700</v>
      </c>
      <c r="D963" s="319"/>
      <c r="E963" s="327">
        <v>0</v>
      </c>
      <c r="F963" s="327"/>
      <c r="G963" s="322">
        <f>SUM(F963,E963)</f>
        <v>0</v>
      </c>
      <c r="H963" s="323">
        <f t="shared" si="120"/>
        <v>0</v>
      </c>
      <c r="I963" s="324">
        <f t="shared" si="120"/>
        <v>0</v>
      </c>
      <c r="J963" s="324">
        <f t="shared" si="120"/>
        <v>0</v>
      </c>
      <c r="K963" s="89">
        <f t="shared" si="118"/>
        <v>0</v>
      </c>
      <c r="L963" s="89">
        <f t="shared" si="119"/>
        <v>0</v>
      </c>
      <c r="M963" s="11"/>
      <c r="N963" s="11"/>
      <c r="O963" s="11"/>
      <c r="P963" s="11"/>
      <c r="Q963" s="63">
        <f t="shared" si="113"/>
        <v>-12783.8</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886</v>
      </c>
      <c r="B964" s="300"/>
      <c r="C964" s="301"/>
      <c r="D964" s="302"/>
      <c r="E964" s="304">
        <v>12783.8</v>
      </c>
      <c r="F964" s="304">
        <f>SUM(F965,F968)</f>
        <v>0</v>
      </c>
      <c r="G964" s="305">
        <f>SUM(G965,G968)</f>
        <v>12783.8</v>
      </c>
      <c r="H964" s="306">
        <f t="shared" si="120"/>
        <v>0</v>
      </c>
      <c r="I964" s="307">
        <f t="shared" si="120"/>
        <v>13119</v>
      </c>
      <c r="J964" s="307">
        <f t="shared" si="120"/>
        <v>0</v>
      </c>
      <c r="K964" s="89">
        <f t="shared" si="118"/>
        <v>25567.599999999999</v>
      </c>
      <c r="L964" s="89">
        <f t="shared" si="119"/>
        <v>12783.8</v>
      </c>
      <c r="M964" s="11"/>
      <c r="N964" s="11"/>
      <c r="O964" s="11"/>
      <c r="P964" s="11"/>
      <c r="Q964" s="63">
        <f t="shared" si="113"/>
        <v>-14771</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08" t="s">
        <v>887</v>
      </c>
      <c r="B965" s="309"/>
      <c r="C965" s="310"/>
      <c r="D965" s="311">
        <v>84020602</v>
      </c>
      <c r="E965" s="313">
        <v>14771</v>
      </c>
      <c r="F965" s="313">
        <f>SUM(F966:F967)</f>
        <v>0</v>
      </c>
      <c r="G965" s="314">
        <f>SUM(G966:G967)</f>
        <v>14771</v>
      </c>
      <c r="H965" s="315">
        <f t="shared" si="120"/>
        <v>0</v>
      </c>
      <c r="I965" s="316">
        <f t="shared" si="120"/>
        <v>15158</v>
      </c>
      <c r="J965" s="316">
        <f t="shared" si="120"/>
        <v>0</v>
      </c>
      <c r="K965" s="89">
        <f t="shared" si="118"/>
        <v>29542</v>
      </c>
      <c r="L965" s="89">
        <f t="shared" si="119"/>
        <v>14771</v>
      </c>
      <c r="M965" s="11"/>
      <c r="N965" s="11"/>
      <c r="O965" s="11"/>
      <c r="P965" s="11"/>
      <c r="Q965" s="63">
        <f t="shared" si="113"/>
        <v>-8548</v>
      </c>
      <c r="R965" s="11"/>
      <c r="S965" s="11"/>
      <c r="T965" s="11"/>
      <c r="U965" s="11"/>
      <c r="V965" s="11"/>
      <c r="W965" s="11"/>
      <c r="X965" s="11"/>
      <c r="Y965" s="11"/>
      <c r="Z965" s="11"/>
      <c r="AA965" s="11"/>
      <c r="AB965" s="11"/>
      <c r="AC965" s="11"/>
      <c r="AD965" s="11"/>
      <c r="AE965" s="11"/>
      <c r="AF965" s="11"/>
      <c r="AG965" s="11"/>
      <c r="AH965" s="11"/>
      <c r="AI965" s="11"/>
      <c r="AJ965" s="11"/>
    </row>
    <row r="966" spans="1:36" ht="15" customHeight="1" x14ac:dyDescent="0.25">
      <c r="A966" s="317"/>
      <c r="B966" s="318"/>
      <c r="C966" s="679" t="s">
        <v>699</v>
      </c>
      <c r="D966" s="325"/>
      <c r="E966" s="327">
        <v>8548</v>
      </c>
      <c r="F966" s="327"/>
      <c r="G966" s="322">
        <f>SUM(F966,E966)</f>
        <v>8548</v>
      </c>
      <c r="H966" s="330">
        <f>ROUND(F966*H$7, )</f>
        <v>0</v>
      </c>
      <c r="I966" s="331">
        <f>ROUND(F966*I$7, )</f>
        <v>0</v>
      </c>
      <c r="J966" s="331">
        <f>ROUND(F966*J$7, )</f>
        <v>0</v>
      </c>
      <c r="K966" s="89">
        <f t="shared" si="118"/>
        <v>17096</v>
      </c>
      <c r="L966" s="89">
        <f t="shared" si="119"/>
        <v>8548</v>
      </c>
      <c r="M966" s="332">
        <v>0.1</v>
      </c>
      <c r="N966" s="11"/>
      <c r="O966" s="11"/>
      <c r="P966" s="11"/>
      <c r="Q966" s="63">
        <f t="shared" si="113"/>
        <v>-6223</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679" t="s">
        <v>700</v>
      </c>
      <c r="D967" s="325"/>
      <c r="E967" s="327">
        <v>6223</v>
      </c>
      <c r="F967" s="327"/>
      <c r="G967" s="322">
        <f>SUM(F967,E967)</f>
        <v>6223</v>
      </c>
      <c r="H967" s="330">
        <f>ROUND(F967*H$7, )</f>
        <v>0</v>
      </c>
      <c r="I967" s="331">
        <f>ROUND(G967*I$7, )</f>
        <v>6386</v>
      </c>
      <c r="J967" s="331">
        <f>ROUND(H967*J$7, )</f>
        <v>0</v>
      </c>
      <c r="K967" s="89">
        <f t="shared" si="118"/>
        <v>12446</v>
      </c>
      <c r="L967" s="89">
        <f t="shared" si="119"/>
        <v>6223</v>
      </c>
      <c r="M967" s="11"/>
      <c r="N967" s="11"/>
      <c r="O967" s="11"/>
      <c r="P967" s="11"/>
      <c r="Q967" s="63">
        <f t="shared" ref="Q967:Q995" si="121">F968-G968</f>
        <v>1987.2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299" t="s">
        <v>709</v>
      </c>
      <c r="B968" s="300"/>
      <c r="C968" s="301"/>
      <c r="D968" s="302">
        <v>84020602</v>
      </c>
      <c r="E968" s="349">
        <v>-1987.2</v>
      </c>
      <c r="F968" s="349">
        <f>SUM(F969:F970)</f>
        <v>0</v>
      </c>
      <c r="G968" s="350">
        <f>SUM(G969:G970)</f>
        <v>-1987.2</v>
      </c>
      <c r="H968" s="351">
        <f>SUM(H969:H970)</f>
        <v>0</v>
      </c>
      <c r="I968" s="352">
        <f>SUM(I969:I970)</f>
        <v>0</v>
      </c>
      <c r="J968" s="352">
        <f>SUM(J969:J970)</f>
        <v>0</v>
      </c>
      <c r="K968" s="89">
        <f t="shared" si="118"/>
        <v>-3974.4</v>
      </c>
      <c r="L968" s="89">
        <f t="shared" si="119"/>
        <v>-1987.2</v>
      </c>
      <c r="M968" s="11"/>
      <c r="N968" s="11"/>
      <c r="O968" s="11"/>
      <c r="P968" s="11"/>
      <c r="Q968" s="63">
        <f t="shared" si="121"/>
        <v>1146.5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699</v>
      </c>
      <c r="D969" s="319"/>
      <c r="E969" s="327">
        <v>-1146.5</v>
      </c>
      <c r="F969" s="327"/>
      <c r="G969" s="322">
        <f>SUM(F969,E969)</f>
        <v>-1146.5</v>
      </c>
      <c r="H969" s="328"/>
      <c r="I969" s="329"/>
      <c r="J969" s="329"/>
      <c r="K969" s="89">
        <f t="shared" si="118"/>
        <v>-2293</v>
      </c>
      <c r="L969" s="89">
        <f t="shared" si="119"/>
        <v>-1146.5</v>
      </c>
      <c r="M969" s="11"/>
      <c r="N969" s="11"/>
      <c r="O969" s="11"/>
      <c r="P969" s="11"/>
      <c r="Q969" s="63">
        <f t="shared" si="121"/>
        <v>840.7</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317"/>
      <c r="B970" s="318"/>
      <c r="C970" s="679" t="s">
        <v>700</v>
      </c>
      <c r="D970" s="319"/>
      <c r="E970" s="327">
        <v>-840.7</v>
      </c>
      <c r="F970" s="327"/>
      <c r="G970" s="322">
        <f>SUM(F970,E970)</f>
        <v>-840.7</v>
      </c>
      <c r="H970" s="328"/>
      <c r="I970" s="329"/>
      <c r="J970" s="329"/>
      <c r="K970" s="89">
        <f t="shared" si="118"/>
        <v>-1681.4</v>
      </c>
      <c r="L970" s="89">
        <f t="shared" si="119"/>
        <v>-840.7</v>
      </c>
      <c r="M970" s="11"/>
      <c r="N970" s="11"/>
      <c r="O970" s="11"/>
      <c r="P970" s="11"/>
      <c r="Q970" s="63">
        <f t="shared" si="121"/>
        <v>-1369.9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69" t="s">
        <v>888</v>
      </c>
      <c r="B971" s="270"/>
      <c r="C971" s="271"/>
      <c r="D971" s="272"/>
      <c r="E971" s="298">
        <v>1369.9</v>
      </c>
      <c r="F971" s="298">
        <f>SUM(F974,F981)</f>
        <v>0</v>
      </c>
      <c r="G971" s="298">
        <f>SUM(G974,G981)</f>
        <v>1369.9</v>
      </c>
      <c r="H971" s="549">
        <f>SUM(H974,H981)</f>
        <v>0</v>
      </c>
      <c r="I971" s="550">
        <f>SUM(I974,I981)</f>
        <v>0</v>
      </c>
      <c r="J971" s="550">
        <f>SUM(J974,J981)</f>
        <v>0</v>
      </c>
      <c r="K971" s="89">
        <f t="shared" si="118"/>
        <v>2739.8</v>
      </c>
      <c r="L971" s="89">
        <f t="shared" si="119"/>
        <v>1369.9</v>
      </c>
      <c r="M971" s="11"/>
      <c r="N971" s="11"/>
      <c r="O971" s="11"/>
      <c r="P971" s="11"/>
      <c r="Q971" s="63">
        <f t="shared" si="121"/>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83"/>
      <c r="B972" s="384" t="s">
        <v>699</v>
      </c>
      <c r="C972" s="385"/>
      <c r="D972" s="386"/>
      <c r="E972" s="388">
        <v>0</v>
      </c>
      <c r="F972" s="388">
        <f>SUM(F976)</f>
        <v>0</v>
      </c>
      <c r="G972" s="389">
        <f>SUM(F972,E972)</f>
        <v>0</v>
      </c>
      <c r="H972" s="390">
        <f>ROUND(F972*H$7, )</f>
        <v>0</v>
      </c>
      <c r="I972" s="391">
        <f>ROUND(G972*I$7, )</f>
        <v>0</v>
      </c>
      <c r="J972" s="391">
        <f>ROUND(H972*J$7, )</f>
        <v>0</v>
      </c>
      <c r="K972" s="89">
        <f t="shared" si="118"/>
        <v>0</v>
      </c>
      <c r="L972" s="89">
        <f t="shared" si="119"/>
        <v>0</v>
      </c>
      <c r="M972" s="11"/>
      <c r="N972" s="11"/>
      <c r="O972" s="11"/>
      <c r="P972" s="11"/>
      <c r="Q972" s="63">
        <f t="shared" si="12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83"/>
      <c r="B973" s="384" t="s">
        <v>700</v>
      </c>
      <c r="C973" s="385"/>
      <c r="D973" s="487"/>
      <c r="E973" s="489">
        <v>1369.9</v>
      </c>
      <c r="F973" s="489">
        <f>SUM(F977,F979,F980,F983,F985)</f>
        <v>0</v>
      </c>
      <c r="G973" s="490">
        <f>SUM(G977,G979,G980,G983,G985)</f>
        <v>1369.9</v>
      </c>
      <c r="H973" s="491">
        <f>SUM(H975:H980,H983)</f>
        <v>0</v>
      </c>
      <c r="I973" s="492">
        <f>SUM(I975:I980,I983)</f>
        <v>0</v>
      </c>
      <c r="J973" s="492">
        <f>SUM(J975:J980,J983)</f>
        <v>0</v>
      </c>
      <c r="K973" s="89">
        <f t="shared" si="118"/>
        <v>2739.8</v>
      </c>
      <c r="L973" s="89">
        <f t="shared" si="119"/>
        <v>1369.9</v>
      </c>
      <c r="M973" s="11"/>
      <c r="N973" s="11"/>
      <c r="O973" s="11"/>
      <c r="P973" s="11"/>
      <c r="Q973" s="63">
        <f t="shared" si="12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299" t="s">
        <v>889</v>
      </c>
      <c r="B974" s="300"/>
      <c r="C974" s="301"/>
      <c r="D974" s="302"/>
      <c r="E974" s="304">
        <v>1369.9</v>
      </c>
      <c r="F974" s="304">
        <f>SUM(F975,F978,F980)</f>
        <v>0</v>
      </c>
      <c r="G974" s="305">
        <f>SUM(G975,G978,G980)</f>
        <v>1369.9</v>
      </c>
      <c r="H974" s="380">
        <f>SUM(H975,H980)</f>
        <v>0</v>
      </c>
      <c r="I974" s="381">
        <f>SUM(I975,I980)</f>
        <v>0</v>
      </c>
      <c r="J974" s="381">
        <f>SUM(J975,J980)</f>
        <v>0</v>
      </c>
      <c r="K974" s="89">
        <f t="shared" si="118"/>
        <v>2739.8</v>
      </c>
      <c r="L974" s="89">
        <f t="shared" si="119"/>
        <v>1369.9</v>
      </c>
      <c r="M974" s="11"/>
      <c r="N974" s="11"/>
      <c r="O974" s="11"/>
      <c r="P974" s="11"/>
      <c r="Q974" s="63">
        <f t="shared" si="121"/>
        <v>-1369.9</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51" t="s">
        <v>889</v>
      </c>
      <c r="B975" s="552"/>
      <c r="C975" s="553"/>
      <c r="D975" s="325" t="s">
        <v>890</v>
      </c>
      <c r="E975" s="327">
        <v>1369.9</v>
      </c>
      <c r="F975" s="327">
        <f>SUM(F977,F976)</f>
        <v>0</v>
      </c>
      <c r="G975" s="422">
        <f>SUM(G977,G976)</f>
        <v>1369.9</v>
      </c>
      <c r="H975" s="328">
        <f>SUM(H977,H976)</f>
        <v>0</v>
      </c>
      <c r="I975" s="329">
        <f>SUM(I977,I976)</f>
        <v>0</v>
      </c>
      <c r="J975" s="329">
        <f>SUM(J977,J976)</f>
        <v>0</v>
      </c>
      <c r="K975" s="89">
        <f t="shared" si="118"/>
        <v>2739.8</v>
      </c>
      <c r="L975" s="89">
        <f t="shared" si="119"/>
        <v>1369.9</v>
      </c>
      <c r="M975" s="11"/>
      <c r="N975" s="11"/>
      <c r="O975" s="11"/>
      <c r="P975" s="11"/>
      <c r="Q975" s="63">
        <f t="shared" si="121"/>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51"/>
      <c r="B976" s="552"/>
      <c r="C976" s="553" t="s">
        <v>699</v>
      </c>
      <c r="D976" s="554"/>
      <c r="E976" s="327">
        <v>0</v>
      </c>
      <c r="F976" s="327"/>
      <c r="G976" s="322">
        <f>SUM(F976,E976)</f>
        <v>0</v>
      </c>
      <c r="H976" s="330"/>
      <c r="I976" s="331"/>
      <c r="J976" s="331"/>
      <c r="K976" s="89">
        <f t="shared" si="118"/>
        <v>0</v>
      </c>
      <c r="L976" s="89">
        <f t="shared" si="119"/>
        <v>0</v>
      </c>
      <c r="M976" s="11"/>
      <c r="N976" s="11"/>
      <c r="O976" s="11"/>
      <c r="P976" s="11"/>
      <c r="Q976" s="63">
        <f t="shared" si="121"/>
        <v>-1369.9</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51"/>
      <c r="B977" s="552"/>
      <c r="C977" s="553" t="s">
        <v>700</v>
      </c>
      <c r="D977" s="555"/>
      <c r="E977" s="327">
        <v>1369.9</v>
      </c>
      <c r="F977" s="327"/>
      <c r="G977" s="322">
        <f>SUM(F977,E977)</f>
        <v>1369.9</v>
      </c>
      <c r="H977" s="330"/>
      <c r="I977" s="331"/>
      <c r="J977" s="331"/>
      <c r="K977" s="89">
        <f t="shared" si="118"/>
        <v>2739.8</v>
      </c>
      <c r="L977" s="89">
        <f t="shared" si="119"/>
        <v>1369.9</v>
      </c>
      <c r="M977" s="11"/>
      <c r="N977" s="11"/>
      <c r="O977" s="11"/>
      <c r="P977" s="11"/>
      <c r="Q977" s="63">
        <f t="shared" si="12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299" t="s">
        <v>709</v>
      </c>
      <c r="B978" s="300"/>
      <c r="C978" s="301"/>
      <c r="D978" s="302">
        <v>870250</v>
      </c>
      <c r="E978" s="349">
        <v>0</v>
      </c>
      <c r="F978" s="349">
        <f>SUM(F979)</f>
        <v>0</v>
      </c>
      <c r="G978" s="350">
        <f>SUM(G979)</f>
        <v>0</v>
      </c>
      <c r="H978" s="351">
        <f>SUM(H979)</f>
        <v>0</v>
      </c>
      <c r="I978" s="352">
        <f>SUM(I979)</f>
        <v>0</v>
      </c>
      <c r="J978" s="352">
        <f>SUM(J979)</f>
        <v>0</v>
      </c>
      <c r="K978" s="89">
        <f>SUM(E978:G978)</f>
        <v>0</v>
      </c>
      <c r="L978" s="89">
        <f>IF(G978&lt;&gt;0,G978,0)</f>
        <v>0</v>
      </c>
      <c r="M978" s="11"/>
      <c r="N978" s="11"/>
      <c r="O978" s="11"/>
      <c r="P978" s="11"/>
      <c r="Q978" s="63">
        <f t="shared" si="12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17"/>
      <c r="B979" s="318"/>
      <c r="C979" s="679" t="s">
        <v>700</v>
      </c>
      <c r="D979" s="319"/>
      <c r="E979" s="327">
        <v>0</v>
      </c>
      <c r="F979" s="327"/>
      <c r="G979" s="322">
        <f>SUM(F979,E979)</f>
        <v>0</v>
      </c>
      <c r="H979" s="328"/>
      <c r="I979" s="329"/>
      <c r="J979" s="329"/>
      <c r="K979" s="89">
        <f>SUM(E979:G979)</f>
        <v>0</v>
      </c>
      <c r="L979" s="89">
        <f>IF(G979&lt;&gt;0,G979,0)</f>
        <v>0</v>
      </c>
      <c r="M979" s="11"/>
      <c r="N979" s="11"/>
      <c r="O979" s="11"/>
      <c r="P979" s="11"/>
      <c r="Q979" s="63">
        <f t="shared" si="12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51" t="s">
        <v>891</v>
      </c>
      <c r="B980" s="552"/>
      <c r="C980" s="553"/>
      <c r="D980" s="554"/>
      <c r="E980" s="327">
        <v>0</v>
      </c>
      <c r="F980" s="327"/>
      <c r="G980" s="322">
        <f>SUM(F980,E980)</f>
        <v>0</v>
      </c>
      <c r="H980" s="330">
        <f>ROUND(F980*H$7, )</f>
        <v>0</v>
      </c>
      <c r="I980" s="331">
        <f>ROUND(G980*I$7, )</f>
        <v>0</v>
      </c>
      <c r="J980" s="331">
        <f>ROUND(H980*J$7, )</f>
        <v>0</v>
      </c>
      <c r="K980" s="89">
        <f t="shared" si="118"/>
        <v>0</v>
      </c>
      <c r="L980" s="89">
        <f t="shared" si="119"/>
        <v>0</v>
      </c>
      <c r="M980" s="11"/>
      <c r="N980" s="11"/>
      <c r="O980" s="11"/>
      <c r="P980" s="11"/>
      <c r="Q980" s="63">
        <f t="shared" si="12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t="s">
        <v>892</v>
      </c>
      <c r="B981" s="300"/>
      <c r="C981" s="301"/>
      <c r="D981" s="347">
        <v>870205</v>
      </c>
      <c r="E981" s="649">
        <v>0</v>
      </c>
      <c r="F981" s="649">
        <f>SUM(F982,F984)</f>
        <v>0</v>
      </c>
      <c r="G981" s="305">
        <f>SUM(G982,G984)</f>
        <v>0</v>
      </c>
      <c r="H981" s="306">
        <f t="shared" ref="H981:J982" si="122">SUM(H982)</f>
        <v>0</v>
      </c>
      <c r="I981" s="307">
        <f t="shared" si="122"/>
        <v>0</v>
      </c>
      <c r="J981" s="307">
        <f t="shared" si="122"/>
        <v>0</v>
      </c>
      <c r="K981" s="89">
        <f t="shared" si="118"/>
        <v>0</v>
      </c>
      <c r="L981" s="89">
        <f t="shared" si="119"/>
        <v>0</v>
      </c>
      <c r="M981" s="11"/>
      <c r="N981" s="11"/>
      <c r="O981" s="11"/>
      <c r="P981" s="11"/>
      <c r="Q981" s="63">
        <f t="shared" si="12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317"/>
      <c r="B982" s="341" t="s">
        <v>893</v>
      </c>
      <c r="C982" s="679"/>
      <c r="D982" s="319"/>
      <c r="E982" s="327">
        <v>0</v>
      </c>
      <c r="F982" s="327">
        <f>SUM(F983)</f>
        <v>0</v>
      </c>
      <c r="G982" s="422">
        <f>SUM(G983)</f>
        <v>0</v>
      </c>
      <c r="H982" s="330">
        <f t="shared" si="122"/>
        <v>0</v>
      </c>
      <c r="I982" s="331">
        <f t="shared" si="122"/>
        <v>0</v>
      </c>
      <c r="J982" s="331">
        <f t="shared" si="122"/>
        <v>0</v>
      </c>
      <c r="K982" s="89">
        <f t="shared" si="118"/>
        <v>0</v>
      </c>
      <c r="L982" s="89">
        <f t="shared" si="119"/>
        <v>0</v>
      </c>
      <c r="M982" s="11"/>
      <c r="N982" s="11"/>
      <c r="O982" s="11"/>
      <c r="P982" s="11"/>
      <c r="Q982" s="63">
        <f t="shared" si="12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51"/>
      <c r="B983" s="552"/>
      <c r="C983" s="679" t="s">
        <v>894</v>
      </c>
      <c r="D983" s="554"/>
      <c r="E983" s="327">
        <v>0</v>
      </c>
      <c r="F983" s="327"/>
      <c r="G983" s="322">
        <f>SUM(F983,E983)</f>
        <v>0</v>
      </c>
      <c r="H983" s="330"/>
      <c r="I983" s="331"/>
      <c r="J983" s="331"/>
      <c r="K983" s="89">
        <f t="shared" si="118"/>
        <v>0</v>
      </c>
      <c r="L983" s="89">
        <f t="shared" si="119"/>
        <v>0</v>
      </c>
      <c r="M983" s="11"/>
      <c r="N983" s="11"/>
      <c r="O983" s="11"/>
      <c r="P983" s="11"/>
      <c r="Q983" s="63">
        <f t="shared" si="12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299" t="s">
        <v>709</v>
      </c>
      <c r="B984" s="300"/>
      <c r="C984" s="301"/>
      <c r="D984" s="302">
        <v>870250</v>
      </c>
      <c r="E984" s="349">
        <v>0</v>
      </c>
      <c r="F984" s="349">
        <f>SUM(F985)</f>
        <v>0</v>
      </c>
      <c r="G984" s="350">
        <f>SUM(G985)</f>
        <v>0</v>
      </c>
      <c r="H984" s="351">
        <f>SUM(H985)</f>
        <v>0</v>
      </c>
      <c r="I984" s="352">
        <f>SUM(I985)</f>
        <v>0</v>
      </c>
      <c r="J984" s="352">
        <f>SUM(J985)</f>
        <v>0</v>
      </c>
      <c r="K984" s="89">
        <f t="shared" si="118"/>
        <v>0</v>
      </c>
      <c r="L984" s="89">
        <f t="shared" si="119"/>
        <v>0</v>
      </c>
      <c r="M984" s="11"/>
      <c r="N984" s="11"/>
      <c r="O984" s="11"/>
      <c r="P984" s="11"/>
      <c r="Q984" s="63">
        <f t="shared" si="121"/>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17"/>
      <c r="B985" s="318"/>
      <c r="C985" s="679" t="s">
        <v>700</v>
      </c>
      <c r="D985" s="319"/>
      <c r="E985" s="327">
        <v>0</v>
      </c>
      <c r="F985" s="327"/>
      <c r="G985" s="322">
        <f>SUM(F985,E985)</f>
        <v>0</v>
      </c>
      <c r="H985" s="328"/>
      <c r="I985" s="329"/>
      <c r="J985" s="329"/>
      <c r="K985" s="89">
        <f t="shared" si="118"/>
        <v>0</v>
      </c>
      <c r="L985" s="89">
        <f t="shared" si="119"/>
        <v>0</v>
      </c>
      <c r="M985" s="11"/>
      <c r="N985" s="11"/>
      <c r="O985" s="11"/>
      <c r="P985" s="11"/>
      <c r="Q985" s="63">
        <f t="shared" si="121"/>
        <v>39880.699999999953</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56" t="s">
        <v>895</v>
      </c>
      <c r="B986" s="557"/>
      <c r="C986" s="558"/>
      <c r="D986" s="559"/>
      <c r="E986" s="561">
        <v>-39880.699999999953</v>
      </c>
      <c r="F986" s="561">
        <f>SUM(F987:F988)</f>
        <v>0</v>
      </c>
      <c r="G986" s="562">
        <f>SUM(G987:G988)</f>
        <v>-39880.699999999953</v>
      </c>
      <c r="H986" s="563" t="e">
        <f>SUM(H987:H988)</f>
        <v>#REF!</v>
      </c>
      <c r="I986" s="564" t="e">
        <f>SUM(I987:I988)</f>
        <v>#REF!</v>
      </c>
      <c r="J986" s="564" t="e">
        <f>SUM(J987:J988)</f>
        <v>#REF!</v>
      </c>
      <c r="K986" s="89">
        <f t="shared" si="118"/>
        <v>-79761.399999999907</v>
      </c>
      <c r="L986" s="89">
        <f t="shared" si="119"/>
        <v>-39880.699999999953</v>
      </c>
      <c r="M986" s="11"/>
      <c r="N986" s="11"/>
      <c r="O986" s="11"/>
      <c r="P986" s="11"/>
      <c r="Q986" s="63">
        <f t="shared" si="121"/>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56"/>
      <c r="B987" s="565" t="s">
        <v>896</v>
      </c>
      <c r="C987" s="566"/>
      <c r="D987" s="567"/>
      <c r="E987" s="569">
        <v>0</v>
      </c>
      <c r="F987" s="569">
        <f>IF(F10&gt;F582,F10-F582,0)</f>
        <v>0</v>
      </c>
      <c r="G987" s="570">
        <f>IF(G10&gt;G582,G10-G582,0)</f>
        <v>0</v>
      </c>
      <c r="H987" s="571" t="e">
        <f>IF(H10&gt;H582,H10-H582,0)</f>
        <v>#REF!</v>
      </c>
      <c r="I987" s="572" t="e">
        <f>IF(I10&gt;I582,I10-I582,0)</f>
        <v>#REF!</v>
      </c>
      <c r="J987" s="572" t="e">
        <f>IF(J10&gt;J582,J10-J582,0)</f>
        <v>#REF!</v>
      </c>
      <c r="K987" s="89">
        <f t="shared" si="118"/>
        <v>0</v>
      </c>
      <c r="L987" s="89">
        <f t="shared" si="119"/>
        <v>0</v>
      </c>
      <c r="M987" s="11"/>
      <c r="N987" s="11"/>
      <c r="O987" s="11"/>
      <c r="P987" s="11"/>
      <c r="Q987" s="63">
        <f t="shared" si="121"/>
        <v>39880.699999999953</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c r="B988" s="565" t="s">
        <v>897</v>
      </c>
      <c r="C988" s="566"/>
      <c r="D988" s="573"/>
      <c r="E988" s="569">
        <v>-39880.699999999953</v>
      </c>
      <c r="F988" s="569">
        <f>IF(F10&lt;F582,F10-F582,0)</f>
        <v>0</v>
      </c>
      <c r="G988" s="570">
        <f>IF(G10&lt;G582,G10-G582,0)</f>
        <v>-39880.699999999953</v>
      </c>
      <c r="H988" s="571" t="e">
        <f>IF(H10&lt;H582,H10-H582,0)</f>
        <v>#REF!</v>
      </c>
      <c r="I988" s="572" t="e">
        <f>IF(I10&lt;I582,I10-I582,0)</f>
        <v>#REF!</v>
      </c>
      <c r="J988" s="572" t="e">
        <f>IF(J10&lt;J582,J10-J582,0)</f>
        <v>#REF!</v>
      </c>
      <c r="K988" s="89">
        <f t="shared" si="118"/>
        <v>-79761.399999999907</v>
      </c>
      <c r="L988" s="89">
        <f t="shared" si="119"/>
        <v>-39880.699999999953</v>
      </c>
      <c r="M988" s="11"/>
      <c r="N988" s="11"/>
      <c r="O988" s="11"/>
      <c r="P988" s="11"/>
      <c r="Q988" s="63">
        <f t="shared" si="121"/>
        <v>2.9103830456733704E-11</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56" t="s">
        <v>699</v>
      </c>
      <c r="B989" s="557"/>
      <c r="C989" s="558"/>
      <c r="D989" s="559"/>
      <c r="E989" s="561">
        <v>-2.9103830456733704E-11</v>
      </c>
      <c r="F989" s="561">
        <f>SUM(F990:F991)</f>
        <v>0</v>
      </c>
      <c r="G989" s="562">
        <f>SUM(G990:G991)</f>
        <v>-2.9103830456733704E-11</v>
      </c>
      <c r="H989" s="563">
        <f>SUM(H990:H991)</f>
        <v>45978</v>
      </c>
      <c r="I989" s="564">
        <f>SUM(I990:I991)</f>
        <v>46396</v>
      </c>
      <c r="J989" s="564">
        <f>SUM(J990:J991)</f>
        <v>46918</v>
      </c>
      <c r="K989" s="89">
        <f t="shared" si="118"/>
        <v>-5.8207660913467407E-11</v>
      </c>
      <c r="L989" s="89">
        <f>E989</f>
        <v>-2.9103830456733704E-11</v>
      </c>
      <c r="M989" s="11"/>
      <c r="N989" s="11"/>
      <c r="O989" s="11"/>
      <c r="P989" s="11"/>
      <c r="Q989" s="63">
        <f t="shared" si="12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898</v>
      </c>
      <c r="D990" s="577"/>
      <c r="E990" s="579">
        <v>0</v>
      </c>
      <c r="F990" s="579">
        <f>IF(F287&gt;F584,F287-F584,0)</f>
        <v>0</v>
      </c>
      <c r="G990" s="580">
        <f>IF(G287&gt;G584,G287-G584,0)</f>
        <v>0</v>
      </c>
      <c r="H990" s="581">
        <f>IF(H287&gt;H584,H287-H584,0)</f>
        <v>45978</v>
      </c>
      <c r="I990" s="582">
        <f>IF(I287&gt;I584,I287-I584,0)</f>
        <v>46396</v>
      </c>
      <c r="J990" s="582">
        <f>IF(J287&gt;J584,J287-J584,0)</f>
        <v>46918</v>
      </c>
      <c r="K990" s="89">
        <f t="shared" si="118"/>
        <v>0</v>
      </c>
      <c r="L990" s="89">
        <f>E990</f>
        <v>0</v>
      </c>
      <c r="M990" s="11"/>
      <c r="N990" s="11"/>
      <c r="O990" s="11"/>
      <c r="P990" s="11"/>
      <c r="Q990" s="63">
        <f t="shared" si="121"/>
        <v>2.9103830456733704E-11</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74"/>
      <c r="B991" s="575"/>
      <c r="C991" s="576" t="s">
        <v>899</v>
      </c>
      <c r="D991" s="583"/>
      <c r="E991" s="579">
        <v>-2.9103830456733704E-11</v>
      </c>
      <c r="F991" s="579">
        <f>IF(F287&gt;F584,0,F287-F584)</f>
        <v>0</v>
      </c>
      <c r="G991" s="580">
        <f>IF(G287&gt;G584,0,G287-G584)</f>
        <v>-2.9103830456733704E-11</v>
      </c>
      <c r="H991" s="581">
        <f>IF(H287&lt;H584,H287-H584,0)</f>
        <v>0</v>
      </c>
      <c r="I991" s="582">
        <f>IF(I287&lt;I584,I287-I584,0)</f>
        <v>0</v>
      </c>
      <c r="J991" s="582">
        <f>IF(J287&lt;J584,J287-J584,0)</f>
        <v>0</v>
      </c>
      <c r="K991" s="89">
        <f t="shared" si="118"/>
        <v>-5.8207660913467407E-11</v>
      </c>
      <c r="L991" s="89">
        <f>IF(G991&lt;&gt;0,G991,0)</f>
        <v>-2.9103830456733704E-11</v>
      </c>
      <c r="M991" s="11"/>
      <c r="N991" s="11"/>
      <c r="O991" s="11"/>
      <c r="P991" s="11"/>
      <c r="Q991" s="63">
        <f t="shared" si="121"/>
        <v>39880.699999999953</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56" t="s">
        <v>700</v>
      </c>
      <c r="B992" s="557"/>
      <c r="C992" s="558"/>
      <c r="D992" s="559"/>
      <c r="E992" s="561">
        <v>-39880.699999999953</v>
      </c>
      <c r="F992" s="561">
        <f>SUM(F993:F994)</f>
        <v>0</v>
      </c>
      <c r="G992" s="562">
        <f>SUM(G993:G994)</f>
        <v>-39880.699999999953</v>
      </c>
      <c r="H992" s="563">
        <f>SUM(H993:H994)</f>
        <v>0</v>
      </c>
      <c r="I992" s="564">
        <f>SUM(I993:I994)</f>
        <v>-6386</v>
      </c>
      <c r="J992" s="564">
        <f>SUM(J993:J994)</f>
        <v>0</v>
      </c>
      <c r="K992" s="89">
        <f t="shared" si="118"/>
        <v>-79761.399999999907</v>
      </c>
      <c r="L992" s="89">
        <f>IF(G992&lt;&gt;0,G992,0)</f>
        <v>-39880.699999999953</v>
      </c>
      <c r="M992" s="11"/>
      <c r="N992" s="11"/>
      <c r="O992" s="11"/>
      <c r="P992" s="11"/>
      <c r="Q992" s="63">
        <f t="shared" si="121"/>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74"/>
      <c r="B993" s="575"/>
      <c r="C993" s="576" t="s">
        <v>898</v>
      </c>
      <c r="D993" s="577"/>
      <c r="E993" s="579">
        <v>0</v>
      </c>
      <c r="F993" s="579">
        <f>IF(F429&gt;F585,F429-F585,0)</f>
        <v>0</v>
      </c>
      <c r="G993" s="580">
        <f>IF(G429&gt;G585,G429-G585,0)</f>
        <v>0</v>
      </c>
      <c r="H993" s="581">
        <f>IF(H429&gt;H585,H429-H585,0)</f>
        <v>0</v>
      </c>
      <c r="I993" s="582">
        <f>IF(I429&gt;I585,I429-I585,0)</f>
        <v>0</v>
      </c>
      <c r="J993" s="582">
        <f>IF(J429&gt;J585,J429-J585,0)</f>
        <v>0</v>
      </c>
      <c r="K993" s="89">
        <f t="shared" si="118"/>
        <v>0</v>
      </c>
      <c r="L993" s="89">
        <f>F993+G993</f>
        <v>0</v>
      </c>
      <c r="M993" s="11"/>
      <c r="N993" s="11"/>
      <c r="O993" s="11"/>
      <c r="P993" s="11"/>
      <c r="Q993" s="63">
        <f t="shared" si="121"/>
        <v>39880.699999999953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thickBot="1" x14ac:dyDescent="0.25">
      <c r="A994" s="584"/>
      <c r="B994" s="585"/>
      <c r="C994" s="586" t="s">
        <v>899</v>
      </c>
      <c r="D994" s="587"/>
      <c r="E994" s="589">
        <v>-39880.699999999953</v>
      </c>
      <c r="F994" s="589">
        <f>IF(F429&lt;F585,F429-F585,0)</f>
        <v>0</v>
      </c>
      <c r="G994" s="590">
        <f>IF(G429&lt;G585,G429-G585,0)</f>
        <v>-39880.699999999953</v>
      </c>
      <c r="H994" s="591">
        <f>IF(H429&lt;H585,H429-H585,0)</f>
        <v>0</v>
      </c>
      <c r="I994" s="592">
        <f>IF(I429&lt;I585,I429-I585,0)</f>
        <v>-6386</v>
      </c>
      <c r="J994" s="592">
        <f>IF(J429&lt;J585,J429-J585,0)</f>
        <v>0</v>
      </c>
      <c r="K994" s="89">
        <f t="shared" si="118"/>
        <v>-79761.399999999907</v>
      </c>
      <c r="L994" s="89">
        <f>IF(G994&lt;&gt;0,G994,0)</f>
        <v>-39880.699999999953</v>
      </c>
      <c r="M994" s="11"/>
      <c r="N994" s="11"/>
      <c r="O994" s="11"/>
      <c r="P994" s="11"/>
      <c r="Q994" s="63">
        <f t="shared" si="12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f>F986</f>
        <v>0</v>
      </c>
      <c r="M995" s="11"/>
      <c r="N995" s="11"/>
      <c r="O995" s="11"/>
      <c r="P995" s="11"/>
      <c r="Q995" s="63">
        <f t="shared" si="121"/>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62"/>
      <c r="C997" s="10"/>
      <c r="D997" s="55"/>
      <c r="E997" s="63"/>
      <c r="F997" s="63"/>
      <c r="G997" s="63"/>
      <c r="H997" s="11"/>
      <c r="I997" s="11"/>
      <c r="J997" s="11"/>
      <c r="K997" s="11"/>
      <c r="L997" s="63">
        <f>SUBTOTAL(9,L995:L996)</f>
        <v>19652</v>
      </c>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11"/>
      <c r="B998" s="62"/>
      <c r="C998" s="10"/>
      <c r="D998" s="55"/>
      <c r="E998" s="63"/>
      <c r="F998" s="63"/>
      <c r="G998" s="63"/>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24" customHeight="1" x14ac:dyDescent="0.2">
      <c r="A999" s="751" t="s">
        <v>179</v>
      </c>
      <c r="B999" s="695"/>
      <c r="C999" s="695"/>
      <c r="D999" s="747" t="str">
        <f>IF($L$1="proiect","DIRECTOR EXECUTIV,","SECRETAR GENERAL AL JUDEŢULUI,")</f>
        <v>SECRETAR GENERAL AL JUDEŢULUI,</v>
      </c>
      <c r="E999" s="695"/>
      <c r="F999" s="695"/>
      <c r="G999" s="695"/>
      <c r="H999" s="593"/>
      <c r="I999" s="593"/>
      <c r="J999" s="593"/>
      <c r="K999" s="248"/>
      <c r="L999" s="248"/>
      <c r="M999" s="248"/>
      <c r="N999" s="248"/>
      <c r="O999" s="248"/>
      <c r="P999" s="248"/>
      <c r="Q999" s="248"/>
      <c r="R999" s="248"/>
      <c r="S999" s="248"/>
      <c r="T999" s="248"/>
      <c r="U999" s="248"/>
      <c r="V999" s="248"/>
      <c r="W999" s="248"/>
      <c r="X999" s="248"/>
      <c r="Y999" s="248"/>
      <c r="Z999" s="248"/>
      <c r="AA999" s="248"/>
      <c r="AB999" s="248"/>
      <c r="AC999" s="248"/>
      <c r="AD999" s="248"/>
      <c r="AE999" s="248"/>
      <c r="AF999" s="248"/>
      <c r="AG999" s="248"/>
      <c r="AH999" s="248"/>
      <c r="AI999" s="248"/>
      <c r="AJ999" s="248"/>
    </row>
    <row r="1000" spans="1:36" ht="12.75" customHeight="1" x14ac:dyDescent="0.2">
      <c r="A1000" s="712" t="s">
        <v>180</v>
      </c>
      <c r="B1000" s="695"/>
      <c r="C1000" s="695"/>
      <c r="D1000" s="748" t="str">
        <f>IF($L$1="proiect","Hadady Éva Katalin","Crasnai Mihaela Elena Ana")</f>
        <v>Crasnai Mihaela Elena Ana</v>
      </c>
      <c r="E1000" s="695"/>
      <c r="F1000" s="695"/>
      <c r="G1000" s="69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67"/>
      <c r="B1002" s="67"/>
      <c r="C1002" s="67"/>
      <c r="D1002" s="69"/>
      <c r="E1002" s="69"/>
      <c r="F1002" s="69"/>
      <c r="G1002" s="69"/>
      <c r="H1002" s="68"/>
      <c r="I1002" s="68"/>
      <c r="J1002" s="68"/>
      <c r="K1002" s="11"/>
      <c r="L1002" s="594">
        <f>G994-G988</f>
        <v>0</v>
      </c>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67"/>
      <c r="C1003" s="68"/>
      <c r="D1003" s="9"/>
      <c r="E1003" s="69"/>
      <c r="F1003" s="69"/>
      <c r="G1003" s="63"/>
      <c r="H1003" s="11"/>
      <c r="I1003" s="11"/>
      <c r="J1003" s="11"/>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748" t="str">
        <f>IF($L$1="proiect","ŞEF SERVICIU,","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900</v>
      </c>
      <c r="B1005" s="11"/>
      <c r="C1005" s="10"/>
      <c r="D1005" s="748" t="str">
        <f>IF($L$1="proiect","Manţa Magdalena Sofia"," ")</f>
        <v xml:space="preserve"> </v>
      </c>
      <c r="E1005" s="695"/>
      <c r="F1005" s="695"/>
      <c r="G1005" s="69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7" t="s">
        <v>182</v>
      </c>
      <c r="B1006" s="11"/>
      <c r="C1006" s="10"/>
      <c r="D1006" s="69"/>
      <c r="E1006" s="69"/>
      <c r="F1006" s="69"/>
      <c r="G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1"/>
      <c r="D1007" s="55"/>
      <c r="E1007" s="63"/>
      <c r="F1007" s="63"/>
      <c r="G1007" s="63"/>
      <c r="H1007" s="11"/>
      <c r="I1007" s="11"/>
      <c r="J1007" s="11"/>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63"/>
      <c r="D1009" s="55"/>
      <c r="E1009" s="63"/>
      <c r="F1009" s="63"/>
      <c r="G1009" s="63"/>
      <c r="H1009" s="65"/>
      <c r="I1009" s="65"/>
      <c r="J1009" s="65"/>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sheetData>
  <autoFilter ref="A10:AJ996" xr:uid="{00000000-0009-0000-0000-000002000000}">
    <filterColumn colId="10">
      <filters blank="1">
        <filter val="1.015"/>
        <filter val="1.028"/>
        <filter val="1.080"/>
        <filter val="1.348"/>
        <filter val="1.363"/>
        <filter val="1.472"/>
        <filter val="1.560"/>
        <filter val="1.631"/>
        <filter val="-1.681"/>
        <filter val="1.800"/>
        <filter val="1.910"/>
        <filter val="10.892"/>
        <filter val="100.553"/>
        <filter val="108"/>
        <filter val="11.000"/>
        <filter val="11.504"/>
        <filter val="112.184"/>
        <filter val="12.446"/>
        <filter val="129.058"/>
        <filter val="129.362"/>
        <filter val="135.660"/>
        <filter val="137.164"/>
        <filter val="138.962"/>
        <filter val="14.018"/>
        <filter val="14.560"/>
        <filter val="141.334"/>
        <filter val="142"/>
        <filter val="142.794"/>
        <filter val="142.802"/>
        <filter val="143.312"/>
        <filter val="143.394"/>
        <filter val="147"/>
        <filter val="-15.459"/>
        <filter val="15.706"/>
        <filter val="159.258"/>
        <filter val="16"/>
        <filter val="16.051"/>
        <filter val="-16.221"/>
        <filter val="16.600"/>
        <filter val="16.742"/>
        <filter val="164.027"/>
        <filter val="165.406"/>
        <filter val="169.962"/>
        <filter val="17.096"/>
        <filter val="17.612"/>
        <filter val="18.410"/>
        <filter val="18.455"/>
        <filter val="-18.455"/>
        <filter val="184"/>
        <filter val="19.018"/>
        <filter val="19.100"/>
        <filter val="19.282"/>
        <filter val="190"/>
        <filter val="198.913"/>
        <filter val="199.602"/>
        <filter val="2.000"/>
        <filter val="2.018"/>
        <filter val="2.028"/>
        <filter val="2.144"/>
        <filter val="2.214"/>
        <filter val="2.234"/>
        <filter val="2.273"/>
        <filter val="-2.293"/>
        <filter val="2.420"/>
        <filter val="2.427"/>
        <filter val="2.428"/>
        <filter val="2.500"/>
        <filter val="2.586"/>
        <filter val="2.728"/>
        <filter val="2.740"/>
        <filter val="2.812"/>
        <filter val="2.996"/>
        <filter val="20"/>
        <filter val="213"/>
        <filter val="216"/>
        <filter val="22.094"/>
        <filter val="22.288"/>
        <filter val="233.554"/>
        <filter val="235.981"/>
        <filter val="240"/>
        <filter val="25.568"/>
        <filter val="25.569"/>
        <filter val="25.624"/>
        <filter val="25.633"/>
        <filter val="260.124"/>
        <filter val="29.542"/>
        <filter val="3.114"/>
        <filter val="3.120"/>
        <filter val="3.130"/>
        <filter val="3.302"/>
        <filter val="3.390"/>
        <filter val="3.420"/>
        <filter val="3.748"/>
        <filter val="-3.974"/>
        <filter val="3.976"/>
        <filter val="30.422"/>
        <filter val="302.874"/>
        <filter val="306.176"/>
        <filter val="32"/>
        <filter val="352"/>
        <filter val="353.160"/>
        <filter val="36"/>
        <filter val="378"/>
        <filter val="382"/>
        <filter val="382.824"/>
        <filter val="39.646"/>
        <filter val="4"/>
        <filter val="4.190"/>
        <filter val="4.304"/>
        <filter val="4.540"/>
        <filter val="4.576"/>
        <filter val="4.980"/>
        <filter val="402.926"/>
        <filter val="42.242"/>
        <filter val="420.079"/>
        <filter val="421.972"/>
        <filter val="422.506"/>
        <filter val="428.493"/>
        <filter val="431.233"/>
        <filter val="435.538"/>
        <filter val="438.534"/>
        <filter val="44"/>
        <filter val="5.000"/>
        <filter val="5.300"/>
        <filter val="5.511"/>
        <filter val="5.555"/>
        <filter val="5.855"/>
        <filter val="5.935"/>
        <filter val="501.734"/>
        <filter val="51.632"/>
        <filter val="53.316"/>
        <filter val="53.320"/>
        <filter val="574"/>
        <filter val="58.566"/>
        <filter val="590"/>
        <filter val="6.148"/>
        <filter val="60"/>
        <filter val="60.522"/>
        <filter val="600"/>
        <filter val="64"/>
        <filter val="64.586"/>
        <filter val="64.594"/>
        <filter val="65.520"/>
        <filter val="66.232"/>
        <filter val="688"/>
        <filter val="69.044"/>
        <filter val="698"/>
        <filter val="7.000"/>
        <filter val="7.124"/>
        <filter val="7.440"/>
        <filter val="7.724"/>
        <filter val="70.932"/>
        <filter val="74.952"/>
        <filter val="75.333"/>
        <filter val="76.672"/>
        <filter val="762"/>
        <filter val="-79.761"/>
        <filter val="79.932"/>
        <filter val="8"/>
        <filter val="8.029"/>
        <filter val="8.064"/>
        <filter val="8.068"/>
        <filter val="8.222"/>
        <filter val="8.226"/>
        <filter val="8.890"/>
        <filter val="8.900"/>
        <filter val="84.502"/>
        <filter val="864"/>
        <filter val="870"/>
        <filter val="871"/>
        <filter val="88.698"/>
        <filter val="9.000"/>
        <filter val="9.018"/>
        <filter val="9.079"/>
        <filter val="9.083"/>
        <filter val="9.980"/>
        <filter val="90.214"/>
        <filter val="908"/>
        <filter val="91.232"/>
        <filter val="924.239"/>
        <filter val="98.399"/>
      </filters>
    </filterColumn>
  </autoFilter>
  <mergeCells count="426">
    <mergeCell ref="D999:G999"/>
    <mergeCell ref="A1000:C1000"/>
    <mergeCell ref="D1000:G1000"/>
    <mergeCell ref="D1004:G1004"/>
    <mergeCell ref="D1005:G1005"/>
    <mergeCell ref="B606:C606"/>
    <mergeCell ref="A913:C913"/>
    <mergeCell ref="A922:C922"/>
    <mergeCell ref="A949:C949"/>
    <mergeCell ref="A960:C960"/>
    <mergeCell ref="A962:C962"/>
    <mergeCell ref="A999:C999"/>
    <mergeCell ref="B896:C896"/>
    <mergeCell ref="B897:C897"/>
    <mergeCell ref="B898:C898"/>
    <mergeCell ref="B899:C899"/>
    <mergeCell ref="B900:C900"/>
    <mergeCell ref="A902:C902"/>
    <mergeCell ref="B868:C868"/>
    <mergeCell ref="A871:C871"/>
    <mergeCell ref="A875:C875"/>
    <mergeCell ref="A882:C882"/>
    <mergeCell ref="B885:C885"/>
    <mergeCell ref="B887:C887"/>
    <mergeCell ref="B853:C853"/>
    <mergeCell ref="A856:C856"/>
    <mergeCell ref="B857:C857"/>
    <mergeCell ref="B860:C860"/>
    <mergeCell ref="B864:C864"/>
    <mergeCell ref="B866:C866"/>
    <mergeCell ref="A819:C819"/>
    <mergeCell ref="A841:C841"/>
    <mergeCell ref="A845:C845"/>
    <mergeCell ref="B846:C846"/>
    <mergeCell ref="B849:C849"/>
    <mergeCell ref="A852:C852"/>
    <mergeCell ref="A709:C709"/>
    <mergeCell ref="A747:C747"/>
    <mergeCell ref="A750:C750"/>
    <mergeCell ref="A790:C790"/>
    <mergeCell ref="A794:C794"/>
    <mergeCell ref="A817:C817"/>
    <mergeCell ref="A646:C646"/>
    <mergeCell ref="A651:C651"/>
    <mergeCell ref="A655:C655"/>
    <mergeCell ref="A658:C658"/>
    <mergeCell ref="A696:C696"/>
    <mergeCell ref="A702:C702"/>
    <mergeCell ref="B602:C602"/>
    <mergeCell ref="B603:C603"/>
    <mergeCell ref="B604:C604"/>
    <mergeCell ref="B605:C605"/>
    <mergeCell ref="B607:C607"/>
    <mergeCell ref="B608:C608"/>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1008"/>
  <sheetViews>
    <sheetView topLeftCell="A976" workbookViewId="0">
      <selection activeCell="G670" sqref="G67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420205.58999999997</v>
      </c>
      <c r="M8" s="11"/>
      <c r="N8" s="63">
        <f>F10-G10</f>
        <v>-419701.58999999997</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419701.58999999997</v>
      </c>
      <c r="F10" s="85">
        <f>SUM(F12,F121,F128,F138,F201,F249,F251)</f>
        <v>504</v>
      </c>
      <c r="G10" s="86">
        <f>SUM(G12,G121,G128,G138,G201,G249,G251)</f>
        <v>420205.58999999997</v>
      </c>
      <c r="H10" s="87" t="e">
        <f>SUM(H12,H121,H128,H138,H201,H249)</f>
        <v>#REF!</v>
      </c>
      <c r="I10" s="88" t="e">
        <f>SUM(I12,I121,I128,I138,I201,I249)</f>
        <v>#REF!</v>
      </c>
      <c r="J10" s="88" t="e">
        <f>SUM(J12,J121,J128,J138,J201,J249)</f>
        <v>#REF!</v>
      </c>
      <c r="K10" s="89">
        <f t="shared" ref="K10:K153" si="0">SUM(E10:G10)</f>
        <v>840411.17999999993</v>
      </c>
      <c r="L10" s="89">
        <f t="shared" ref="L10:L115" si="1">IF(G10&lt;&gt;0,G10,0)</f>
        <v>420205.58999999997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-14086.5</v>
      </c>
      <c r="F118" s="100">
        <f t="shared" si="17"/>
        <v>393</v>
      </c>
      <c r="G118" s="101">
        <f t="shared" si="17"/>
        <v>-13693.5</v>
      </c>
      <c r="H118" s="102">
        <f t="shared" si="17"/>
        <v>0</v>
      </c>
      <c r="I118" s="103">
        <f t="shared" si="17"/>
        <v>0</v>
      </c>
      <c r="J118" s="103">
        <f t="shared" si="17"/>
        <v>0</v>
      </c>
      <c r="K118" s="89">
        <f t="shared" si="0"/>
        <v>-27387</v>
      </c>
      <c r="L118" s="89">
        <f t="shared" si="18"/>
        <v>-13693.5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14086.5</v>
      </c>
      <c r="F119" s="100">
        <f>SUM(F442)</f>
        <v>-393</v>
      </c>
      <c r="G119" s="101">
        <f>SUM(G442)</f>
        <v>13693.5</v>
      </c>
      <c r="H119" s="102">
        <f>SUM(H442)</f>
        <v>0</v>
      </c>
      <c r="I119" s="103">
        <f>SUM(I442)</f>
        <v>0</v>
      </c>
      <c r="J119" s="103">
        <f>SUM(J442)</f>
        <v>0</v>
      </c>
      <c r="K119" s="89">
        <f t="shared" si="0"/>
        <v>27387</v>
      </c>
      <c r="L119" s="89">
        <f t="shared" si="18"/>
        <v>13693.5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117374.00000000001</v>
      </c>
      <c r="F138" s="85">
        <f>SUM(F139)</f>
        <v>504</v>
      </c>
      <c r="G138" s="86">
        <f>SUM(G139)</f>
        <v>117878.00000000001</v>
      </c>
      <c r="H138" s="92" t="e">
        <f>SUM(H139)</f>
        <v>#REF!</v>
      </c>
      <c r="I138" s="93" t="e">
        <f>SUM(I139)</f>
        <v>#REF!</v>
      </c>
      <c r="J138" s="93" t="e">
        <f>SUM(J139)</f>
        <v>#REF!</v>
      </c>
      <c r="K138" s="89">
        <f t="shared" si="0"/>
        <v>235756.00000000003</v>
      </c>
      <c r="L138" s="89">
        <f t="shared" si="18"/>
        <v>117878.00000000001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117374.00000000001</v>
      </c>
      <c r="F139" s="85">
        <f>SUM(F140,F196)</f>
        <v>504</v>
      </c>
      <c r="G139" s="86">
        <f>SUM(G140,G196)</f>
        <v>117878.00000000001</v>
      </c>
      <c r="H139" s="92" t="e">
        <f>SUM(H140,H196)</f>
        <v>#REF!</v>
      </c>
      <c r="I139" s="93" t="e">
        <f>SUM(I140,I196)</f>
        <v>#REF!</v>
      </c>
      <c r="J139" s="93" t="e">
        <f>SUM(J140,J196)</f>
        <v>#REF!</v>
      </c>
      <c r="K139" s="89">
        <f t="shared" si="0"/>
        <v>235756.00000000003</v>
      </c>
      <c r="L139" s="89">
        <f t="shared" si="18"/>
        <v>117878.00000000001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117374.00000000001</v>
      </c>
      <c r="F140" s="85">
        <f>SUM(F141,F168)</f>
        <v>504</v>
      </c>
      <c r="G140" s="86">
        <f>SUM(G141,G168)</f>
        <v>117878.00000000001</v>
      </c>
      <c r="H140" s="92" t="e">
        <f>SUM(H141,H168)</f>
        <v>#REF!</v>
      </c>
      <c r="I140" s="93" t="e">
        <f>SUM(I141,I168)</f>
        <v>#REF!</v>
      </c>
      <c r="J140" s="93" t="e">
        <f>SUM(J141,J168)</f>
        <v>#REF!</v>
      </c>
      <c r="K140" s="89">
        <f t="shared" si="0"/>
        <v>235756.00000000003</v>
      </c>
      <c r="L140" s="89">
        <f t="shared" si="18"/>
        <v>117878.00000000001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112865.00000000001</v>
      </c>
      <c r="F168" s="85">
        <f>SUM(F169:F184,F193:F195,F187:F190)</f>
        <v>504</v>
      </c>
      <c r="G168" s="86">
        <f>SUM(G169:G184,G193:G195,G187:G190)</f>
        <v>113369.00000000001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603</v>
      </c>
      <c r="F169" s="100">
        <f t="shared" ref="F169:J170" si="30">SUM(F405)</f>
        <v>504</v>
      </c>
      <c r="G169" s="101">
        <f t="shared" si="30"/>
        <v>1107</v>
      </c>
      <c r="H169" s="102">
        <f t="shared" si="30"/>
        <v>511</v>
      </c>
      <c r="I169" s="103">
        <f t="shared" si="30"/>
        <v>524</v>
      </c>
      <c r="J169" s="103">
        <f t="shared" si="30"/>
        <v>545</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12699.1</v>
      </c>
      <c r="F194" s="100">
        <f t="shared" si="36"/>
        <v>0</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84260.6</v>
      </c>
      <c r="F251" s="85">
        <f>SUM(F252,F256,F260,F264,F268,F272,F276,F280,F283)</f>
        <v>0</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2247</v>
      </c>
      <c r="F256" s="100">
        <f>SUM(F257:F259)</f>
        <v>0</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95</v>
      </c>
      <c r="F257" s="143">
        <f t="shared" ref="F257:G259" si="52">F550</f>
        <v>0</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204689.99</v>
      </c>
      <c r="F287" s="85">
        <f>SUM(F289,F394,F401)</f>
        <v>897</v>
      </c>
      <c r="G287" s="86">
        <f>SUM(G289,G394,G401)</f>
        <v>205586.99</v>
      </c>
      <c r="H287" s="92">
        <f>SUM(H289,H394,H401)</f>
        <v>46489</v>
      </c>
      <c r="I287" s="93">
        <f>SUM(I289,I394,I401)</f>
        <v>46995</v>
      </c>
      <c r="J287" s="93">
        <f>SUM(J289,J394,J401)</f>
        <v>47463</v>
      </c>
      <c r="K287" s="89">
        <f t="shared" si="49"/>
        <v>411173.98</v>
      </c>
      <c r="L287" s="89">
        <f t="shared" si="51"/>
        <v>205586.99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69480.989999999991</v>
      </c>
      <c r="F288" s="85">
        <f>F289-F320+F348-F390</f>
        <v>0</v>
      </c>
      <c r="G288" s="86">
        <f>G289-G320+G348-G390</f>
        <v>69480.989999999991</v>
      </c>
      <c r="H288" s="92">
        <f>H289-H320+H348-H390</f>
        <v>0</v>
      </c>
      <c r="I288" s="93">
        <f>I289-I320+I348-I390</f>
        <v>0</v>
      </c>
      <c r="J288" s="93">
        <f>J289-J320+J348-J390</f>
        <v>0</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203980.49</v>
      </c>
      <c r="F289" s="85">
        <f>SUM(F290,F357)</f>
        <v>393</v>
      </c>
      <c r="G289" s="86">
        <f>SUM(G290,G357)</f>
        <v>204373.49</v>
      </c>
      <c r="H289" s="92">
        <f>SUM(H290,H357)</f>
        <v>45978</v>
      </c>
      <c r="I289" s="93">
        <f>SUM(I290,I357)</f>
        <v>46471</v>
      </c>
      <c r="J289" s="93">
        <f>SUM(J290,J357)</f>
        <v>46918</v>
      </c>
      <c r="K289" s="89">
        <f t="shared" si="49"/>
        <v>408746.98</v>
      </c>
      <c r="L289" s="89">
        <f t="shared" si="51"/>
        <v>204373.49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-12588.5</v>
      </c>
      <c r="F357" s="85">
        <f>SUM(F358,F367)</f>
        <v>393</v>
      </c>
      <c r="G357" s="86">
        <f>SUM(G358,G367)</f>
        <v>-12195.5</v>
      </c>
      <c r="H357" s="92">
        <f>SUM(H358,H367)</f>
        <v>0</v>
      </c>
      <c r="I357" s="93">
        <f>SUM(I358,I367)</f>
        <v>0</v>
      </c>
      <c r="J357" s="93">
        <f>SUM(J358,J367)</f>
        <v>0</v>
      </c>
      <c r="K357" s="89">
        <f t="shared" si="49"/>
        <v>-24391</v>
      </c>
      <c r="L357" s="89">
        <f t="shared" si="51"/>
        <v>-12195.5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-12969.5</v>
      </c>
      <c r="F367" s="85">
        <f>SUM(F368,F376,F379,F384,F390)</f>
        <v>393</v>
      </c>
      <c r="G367" s="86">
        <f>SUM(G368,G376,G379,G384,G390)</f>
        <v>-12576.5</v>
      </c>
      <c r="H367" s="92">
        <f>SUM(H368,H376,H379,H384,H390)</f>
        <v>0</v>
      </c>
      <c r="I367" s="93">
        <f>SUM(I368,I376,I379,I384,I390)</f>
        <v>0</v>
      </c>
      <c r="J367" s="93">
        <f>SUM(J368,J376,J379,J384,J390)</f>
        <v>0</v>
      </c>
      <c r="K367" s="89">
        <f t="shared" si="49"/>
        <v>-25153</v>
      </c>
      <c r="L367" s="89">
        <f t="shared" si="51"/>
        <v>-12576.5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-14086.5</v>
      </c>
      <c r="F390" s="85">
        <f>SUM(F391:F393)</f>
        <v>393</v>
      </c>
      <c r="G390" s="86">
        <f>SUM(G391:G393)</f>
        <v>-13693.5</v>
      </c>
      <c r="H390" s="92">
        <f>SUM(H391:H393)</f>
        <v>0</v>
      </c>
      <c r="I390" s="93">
        <f>SUM(I391:I393)</f>
        <v>0</v>
      </c>
      <c r="J390" s="93">
        <f>SUM(J391:J393)</f>
        <v>0</v>
      </c>
      <c r="K390" s="89">
        <f t="shared" si="49"/>
        <v>-27387</v>
      </c>
      <c r="L390" s="89">
        <f t="shared" si="51"/>
        <v>-13693.5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-14086.5</v>
      </c>
      <c r="F392" s="202">
        <f>559-166</f>
        <v>393</v>
      </c>
      <c r="G392" s="152">
        <f>SUM(E392:F392)</f>
        <v>-13693.5</v>
      </c>
      <c r="H392" s="203"/>
      <c r="I392" s="204"/>
      <c r="J392" s="204"/>
      <c r="K392" s="205">
        <f t="shared" si="49"/>
        <v>-27387</v>
      </c>
      <c r="L392" s="205">
        <f t="shared" si="51"/>
        <v>-13693.5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709.5</v>
      </c>
      <c r="F401" s="85">
        <f>SUM(F402)</f>
        <v>504</v>
      </c>
      <c r="G401" s="86">
        <f>SUM(G402)</f>
        <v>1213.5</v>
      </c>
      <c r="H401" s="92">
        <f>SUM(H402)</f>
        <v>511</v>
      </c>
      <c r="I401" s="93">
        <f>SUM(I402)</f>
        <v>524</v>
      </c>
      <c r="J401" s="93">
        <f>SUM(J402)</f>
        <v>545</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709.5</v>
      </c>
      <c r="F402" s="85">
        <f>SUM(F403,F424)</f>
        <v>504</v>
      </c>
      <c r="G402" s="86">
        <f>SUM(G403,G424)</f>
        <v>1213.5</v>
      </c>
      <c r="H402" s="92">
        <f>SUM(H403,H424)</f>
        <v>511</v>
      </c>
      <c r="I402" s="93">
        <f>SUM(I403,I424)</f>
        <v>524</v>
      </c>
      <c r="J402" s="93">
        <f>SUM(J403,J424)</f>
        <v>545</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709.5</v>
      </c>
      <c r="F403" s="85">
        <f>SUM(F404)</f>
        <v>504</v>
      </c>
      <c r="G403" s="86">
        <f>SUM(G404)</f>
        <v>1213.5</v>
      </c>
      <c r="H403" s="92">
        <f>SUM(H404)</f>
        <v>511</v>
      </c>
      <c r="I403" s="93">
        <f>SUM(I404)</f>
        <v>524</v>
      </c>
      <c r="J403" s="93">
        <f>SUM(J404)</f>
        <v>545</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709.5</v>
      </c>
      <c r="F404" s="85">
        <f>SUM(F405:F419,F421,F423)</f>
        <v>504</v>
      </c>
      <c r="G404" s="86">
        <f>SUM(G405:G419,G421,G423)</f>
        <v>1213.5</v>
      </c>
      <c r="H404" s="92">
        <f>SUM(H405:H421)</f>
        <v>511</v>
      </c>
      <c r="I404" s="93">
        <f>SUM(I405:I421)</f>
        <v>524</v>
      </c>
      <c r="J404" s="93">
        <f>SUM(J405:J421)</f>
        <v>545</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603</v>
      </c>
      <c r="F405" s="648">
        <f>30+474</f>
        <v>504</v>
      </c>
      <c r="G405" s="207">
        <f t="shared" ref="G405:G423" si="72">SUM(E405:F405)</f>
        <v>1107</v>
      </c>
      <c r="H405" s="155">
        <f t="shared" ref="H405:H416" si="73">ROUND(F405*H$7, )</f>
        <v>511</v>
      </c>
      <c r="I405" s="156">
        <f t="shared" ref="I405:J415" si="74">ROUND(H405*I$7, )</f>
        <v>524</v>
      </c>
      <c r="J405" s="156">
        <f t="shared" si="74"/>
        <v>545</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215011.60000000003</v>
      </c>
      <c r="F429" s="211">
        <f>SUM(F431,F443,F455,F494,F450,F542,F544)</f>
        <v>-393</v>
      </c>
      <c r="G429" s="212">
        <f>SUM(G431,G443,G455,G494,G450,G543,G544)</f>
        <v>214618.60000000003</v>
      </c>
      <c r="H429" s="213">
        <f>SUM(H431,H443,H455,H494,H450,H580)</f>
        <v>0</v>
      </c>
      <c r="I429" s="214">
        <f>SUM(I431,I443,I455,I494,I450,I580)</f>
        <v>0</v>
      </c>
      <c r="J429" s="214">
        <f>SUM(J431,J443,J455,J494,J450,J580)</f>
        <v>0</v>
      </c>
      <c r="K429" s="89">
        <f t="shared" si="49"/>
        <v>429237.20000000007</v>
      </c>
      <c r="L429" s="89">
        <f t="shared" si="51"/>
        <v>214618.60000000003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14086.5</v>
      </c>
      <c r="F431" s="211">
        <f>SUM(F432,F436)</f>
        <v>-393</v>
      </c>
      <c r="G431" s="212">
        <f>SUM(G432,G436)</f>
        <v>13693.5</v>
      </c>
      <c r="H431" s="213">
        <f>SUM(H432,H436)</f>
        <v>0</v>
      </c>
      <c r="I431" s="214">
        <f>SUM(I432,I436)</f>
        <v>0</v>
      </c>
      <c r="J431" s="214">
        <f>SUM(J432,J436)</f>
        <v>0</v>
      </c>
      <c r="K431" s="89">
        <f t="shared" si="49"/>
        <v>27387</v>
      </c>
      <c r="L431" s="89">
        <f t="shared" si="51"/>
        <v>13693.5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14086.5</v>
      </c>
      <c r="F436" s="211">
        <f>SUM(F437)</f>
        <v>-393</v>
      </c>
      <c r="G436" s="212">
        <f>SUM(G437)</f>
        <v>13693.5</v>
      </c>
      <c r="H436" s="213">
        <f>SUM(H437)</f>
        <v>0</v>
      </c>
      <c r="I436" s="214">
        <f>SUM(I437)</f>
        <v>0</v>
      </c>
      <c r="J436" s="214">
        <f>SUM(J437)</f>
        <v>0</v>
      </c>
      <c r="K436" s="89">
        <f t="shared" si="49"/>
        <v>27387</v>
      </c>
      <c r="L436" s="89">
        <f t="shared" si="51"/>
        <v>13693.5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14086.5</v>
      </c>
      <c r="F437" s="211">
        <f>SUM(F438,F441)</f>
        <v>-393</v>
      </c>
      <c r="G437" s="212">
        <f>SUM(G438,G441)</f>
        <v>13693.5</v>
      </c>
      <c r="H437" s="213">
        <f>SUM(H438,H441)</f>
        <v>0</v>
      </c>
      <c r="I437" s="214">
        <f>SUM(I438,I441)</f>
        <v>0</v>
      </c>
      <c r="J437" s="214">
        <f>SUM(J438,J441)</f>
        <v>0</v>
      </c>
      <c r="K437" s="89">
        <f t="shared" si="49"/>
        <v>27387</v>
      </c>
      <c r="L437" s="89">
        <f t="shared" si="51"/>
        <v>13693.5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14086.5</v>
      </c>
      <c r="F441" s="211">
        <f>SUM(F442)</f>
        <v>-393</v>
      </c>
      <c r="G441" s="212">
        <f>SUM(G442)</f>
        <v>13693.5</v>
      </c>
      <c r="H441" s="213">
        <f>SUM(H442)</f>
        <v>0</v>
      </c>
      <c r="I441" s="214">
        <f>SUM(I442)</f>
        <v>0</v>
      </c>
      <c r="J441" s="214">
        <f>SUM(J442)</f>
        <v>0</v>
      </c>
      <c r="K441" s="89">
        <f t="shared" si="49"/>
        <v>27387</v>
      </c>
      <c r="L441" s="89">
        <f t="shared" si="51"/>
        <v>13693.5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14086.5</v>
      </c>
      <c r="F442" s="202">
        <f>-559+166</f>
        <v>-393</v>
      </c>
      <c r="G442" s="152">
        <f>SUM(E442:F442)</f>
        <v>13693.5</v>
      </c>
      <c r="H442" s="203"/>
      <c r="I442" s="204"/>
      <c r="J442" s="204"/>
      <c r="K442" s="205">
        <f t="shared" si="49"/>
        <v>27387</v>
      </c>
      <c r="L442" s="205">
        <f t="shared" si="51"/>
        <v>13693.5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116664.50000000001</v>
      </c>
      <c r="F455" s="211">
        <f t="shared" ref="F455:J457" si="76">SUM(F456)</f>
        <v>0</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116664.50000000001</v>
      </c>
      <c r="F456" s="211">
        <f t="shared" si="76"/>
        <v>0</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116664.50000000001</v>
      </c>
      <c r="F457" s="211">
        <f t="shared" si="76"/>
        <v>0</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116664.50000000001</v>
      </c>
      <c r="F458" s="211">
        <f>SUM(F459:F465,F469:F474,F478:F479,F483:F484,F492:F493,F486:F490)</f>
        <v>0</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12699.1</v>
      </c>
      <c r="F493" s="648"/>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84260.6</v>
      </c>
      <c r="F544" s="210">
        <f>SUM(F545,F549,F553,F557,F561,F565,F569,F573,F576)</f>
        <v>0</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2247</v>
      </c>
      <c r="F549" s="222">
        <f>SUM(F550:F552)</f>
        <v>0</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648"/>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-459582.28999999992</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459582.28999999992</v>
      </c>
      <c r="F582" s="274">
        <f>SUM(F586,F631,F662,F870,F926)</f>
        <v>504</v>
      </c>
      <c r="G582" s="275">
        <f>SUM(G586,G631,G662,G870,G926)</f>
        <v>460086.28999999992</v>
      </c>
      <c r="H582" s="276">
        <f>SUM(H586,H631,H662,H870,H926)</f>
        <v>270</v>
      </c>
      <c r="I582" s="277">
        <f>SUM(I586,I631,I662,I870,I926)</f>
        <v>14793</v>
      </c>
      <c r="J582" s="277">
        <f>SUM(J586,J631,J662,J870,J926)</f>
        <v>278</v>
      </c>
      <c r="K582" s="89">
        <f t="shared" si="82"/>
        <v>920172.57999999984</v>
      </c>
      <c r="L582" s="89">
        <f t="shared" si="83"/>
        <v>460086.28999999992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-204689.99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204689.99</v>
      </c>
      <c r="F584" s="291">
        <f>SUM(F591,F613,F628,F634,F642,F665,F724,F768,F837,F872,F910,F928,F933,F971)</f>
        <v>897</v>
      </c>
      <c r="G584" s="292">
        <f>SUM(G591,G613,G628,G634,G642,G665,G724,G768,G837,G872,G910,G928,G933,G971)</f>
        <v>205586.99</v>
      </c>
      <c r="H584" s="293">
        <f>SUM(H591,H613,H628,H634,H642,H665,H724,H768,H837,H872,H910,H928,H933,H971)</f>
        <v>909</v>
      </c>
      <c r="I584" s="294">
        <f>SUM(I591,I613,I628,I634,I642,I665,I724,I768,I837,I872,I910,I928,I933,I971)</f>
        <v>1005</v>
      </c>
      <c r="J584" s="294">
        <f>SUM(J591,J613,J628,J634,J642,J665,J724,J768,J837,J872,J910,J928,J933,J971)</f>
        <v>960</v>
      </c>
      <c r="K584" s="89">
        <f t="shared" si="82"/>
        <v>411173.98</v>
      </c>
      <c r="L584" s="89">
        <f t="shared" si="83"/>
        <v>205586.99</v>
      </c>
      <c r="M584" s="11"/>
      <c r="N584" s="11">
        <v>428898.1</v>
      </c>
      <c r="O584" s="11"/>
      <c r="P584" s="11"/>
      <c r="Q584" s="63">
        <f t="shared" si="84"/>
        <v>-254892.3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254892.3</v>
      </c>
      <c r="F585" s="296">
        <f>SUM(F597,F614,F635,F643,F666,F725,F769,F838,F873,F929,F934,F972,F911)</f>
        <v>-393</v>
      </c>
      <c r="G585" s="292">
        <f>SUM(G597,G614,G635,G643,G666,G725,G769,G838,G873,G929,G934,G972,G911)</f>
        <v>254499.3</v>
      </c>
      <c r="H585" s="293">
        <f>SUM(H597,H614,H635,H643,H666,H725,H769,H838,H873,H929,H934,H972,H911)</f>
        <v>-639</v>
      </c>
      <c r="I585" s="294">
        <f>SUM(I597,I614,I635,I643,I666,I725,I769,I838,I873,I929,I934,I972,I911)</f>
        <v>5880</v>
      </c>
      <c r="J585" s="294">
        <f>SUM(J597,J614,J635,J643,J666,J725,J769,J838,J873,J929,J934,J972,J911)</f>
        <v>-682</v>
      </c>
      <c r="K585" s="89">
        <f t="shared" si="82"/>
        <v>508998.6</v>
      </c>
      <c r="L585" s="89">
        <f t="shared" si="83"/>
        <v>254499.3</v>
      </c>
      <c r="M585" s="11"/>
      <c r="N585" s="63">
        <f>N582-N584</f>
        <v>-50255</v>
      </c>
      <c r="O585" s="11"/>
      <c r="P585" s="11"/>
      <c r="Q585" s="63">
        <f t="shared" si="84"/>
        <v>-45211.200000000004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45211.200000000004</v>
      </c>
      <c r="F586" s="298">
        <f>SUM(F587,F611,F626)</f>
        <v>-166</v>
      </c>
      <c r="G586" s="275">
        <f>SUM(G587,G611,G626)</f>
        <v>45045.200000000004</v>
      </c>
      <c r="H586" s="276">
        <f>SUM(H587,H611,H626)</f>
        <v>-205</v>
      </c>
      <c r="I586" s="277">
        <f>SUM(I587,I611,I626)</f>
        <v>-207</v>
      </c>
      <c r="J586" s="277">
        <f>SUM(J587,J611,J626)</f>
        <v>-210</v>
      </c>
      <c r="K586" s="89">
        <f t="shared" si="82"/>
        <v>90090.400000000009</v>
      </c>
      <c r="L586" s="89">
        <f t="shared" si="83"/>
        <v>45045.200000000004</v>
      </c>
      <c r="M586" s="11"/>
      <c r="N586" s="11">
        <v>3800</v>
      </c>
      <c r="O586" s="11"/>
      <c r="P586" s="11"/>
      <c r="Q586" s="63">
        <f t="shared" si="84"/>
        <v>-41073.200000000004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41073.200000000004</v>
      </c>
      <c r="F587" s="298">
        <f t="shared" ref="F587:J588" si="85">SUM(F588)</f>
        <v>-166</v>
      </c>
      <c r="G587" s="275">
        <f t="shared" si="85"/>
        <v>40907.200000000004</v>
      </c>
      <c r="H587" s="276">
        <f t="shared" si="85"/>
        <v>-205</v>
      </c>
      <c r="I587" s="277">
        <f t="shared" si="85"/>
        <v>-207</v>
      </c>
      <c r="J587" s="277">
        <f t="shared" si="85"/>
        <v>-210</v>
      </c>
      <c r="K587" s="89">
        <f t="shared" si="82"/>
        <v>81814.400000000009</v>
      </c>
      <c r="L587" s="89">
        <f t="shared" si="83"/>
        <v>40907.200000000004</v>
      </c>
      <c r="M587" s="11"/>
      <c r="N587" s="63">
        <f>N585+N586</f>
        <v>-46455</v>
      </c>
      <c r="O587" s="11"/>
      <c r="P587" s="11"/>
      <c r="Q587" s="63">
        <f t="shared" si="84"/>
        <v>-41073.200000000004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41073.200000000004</v>
      </c>
      <c r="F588" s="304">
        <f t="shared" si="85"/>
        <v>-166</v>
      </c>
      <c r="G588" s="305">
        <f t="shared" si="85"/>
        <v>40907.200000000004</v>
      </c>
      <c r="H588" s="306">
        <f t="shared" si="85"/>
        <v>-205</v>
      </c>
      <c r="I588" s="307">
        <f t="shared" si="85"/>
        <v>-207</v>
      </c>
      <c r="J588" s="307">
        <f t="shared" si="85"/>
        <v>-210</v>
      </c>
      <c r="K588" s="89">
        <f t="shared" si="82"/>
        <v>81814.400000000009</v>
      </c>
      <c r="L588" s="89">
        <f t="shared" si="83"/>
        <v>40907.200000000004</v>
      </c>
      <c r="M588" s="11"/>
      <c r="N588" s="11"/>
      <c r="O588" s="11"/>
      <c r="P588" s="11"/>
      <c r="Q588" s="63">
        <f t="shared" si="84"/>
        <v>-41073.200000000004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41073.200000000004</v>
      </c>
      <c r="F589" s="313">
        <f>SUM(F591,F597)</f>
        <v>-166</v>
      </c>
      <c r="G589" s="314">
        <f>SUM(G591,G597)</f>
        <v>40907.200000000004</v>
      </c>
      <c r="H589" s="315">
        <f>SUM(H591,H597)</f>
        <v>-205</v>
      </c>
      <c r="I589" s="316">
        <f>SUM(I591,I597)</f>
        <v>-207</v>
      </c>
      <c r="J589" s="316">
        <f>SUM(J591,J597)</f>
        <v>-210</v>
      </c>
      <c r="K589" s="89">
        <f t="shared" si="82"/>
        <v>81814.400000000009</v>
      </c>
      <c r="L589" s="89">
        <f t="shared" si="83"/>
        <v>40907.200000000004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-38512.800000000003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38512.800000000003</v>
      </c>
      <c r="F591" s="327">
        <f>F592+F594+F595+F596</f>
        <v>-202</v>
      </c>
      <c r="G591" s="322">
        <f>G592+G594+G595+G596</f>
        <v>38310.800000000003</v>
      </c>
      <c r="H591" s="328">
        <f>SUM(H592,H609)</f>
        <v>-205</v>
      </c>
      <c r="I591" s="329">
        <f>SUM(I592,I609)</f>
        <v>-207</v>
      </c>
      <c r="J591" s="329">
        <f>SUM(J592,J609)</f>
        <v>-210</v>
      </c>
      <c r="K591" s="89">
        <f t="shared" si="82"/>
        <v>76621.600000000006</v>
      </c>
      <c r="L591" s="89">
        <f t="shared" si="83"/>
        <v>38310.800000000003</v>
      </c>
      <c r="M591" s="11"/>
      <c r="N591" s="11"/>
      <c r="O591" s="11"/>
      <c r="P591" s="11"/>
      <c r="Q591" s="63">
        <f t="shared" si="84"/>
        <v>-38512.800000000003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38512.800000000003</v>
      </c>
      <c r="F592" s="327">
        <f>-36-166</f>
        <v>-202</v>
      </c>
      <c r="G592" s="322">
        <f>SUM(F592,E592)</f>
        <v>38310.800000000003</v>
      </c>
      <c r="H592" s="330">
        <f>ROUND(F592*H$7, )</f>
        <v>-205</v>
      </c>
      <c r="I592" s="331">
        <f>ROUND(F592*I$7, )</f>
        <v>-207</v>
      </c>
      <c r="J592" s="331">
        <f>ROUND(F592*J$7, )</f>
        <v>-210</v>
      </c>
      <c r="K592" s="89">
        <f t="shared" si="82"/>
        <v>76621.600000000006</v>
      </c>
      <c r="L592" s="89">
        <f t="shared" si="83"/>
        <v>38310.800000000003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36</v>
      </c>
      <c r="G597" s="322">
        <f>SUM(G599,G601,G602,G603,G605)</f>
        <v>2596.3999999999996</v>
      </c>
      <c r="H597" s="339">
        <f>SUM(H599:H606,H610)</f>
        <v>0</v>
      </c>
      <c r="I597" s="340">
        <f>SUM(I599:I606,I610)</f>
        <v>0</v>
      </c>
      <c r="J597" s="340">
        <f>SUM(J599:J606,J610)</f>
        <v>0</v>
      </c>
      <c r="K597" s="89">
        <f>SUM(E597:G597)</f>
        <v>5192.7999999999993</v>
      </c>
      <c r="L597" s="89">
        <f t="shared" si="83"/>
        <v>2596.3999999999996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v>36</v>
      </c>
      <c r="G599" s="322">
        <f t="shared" ref="G599:G606" si="86">SUM(F599,E599)</f>
        <v>1420.3999999999999</v>
      </c>
      <c r="H599" s="330"/>
      <c r="I599" s="331"/>
      <c r="J599" s="331"/>
      <c r="K599" s="89">
        <f>SUM(E599:G599)</f>
        <v>2840.7999999999997</v>
      </c>
      <c r="L599" s="89">
        <f t="shared" si="83"/>
        <v>1420.3999999999999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0</v>
      </c>
      <c r="G628" s="359">
        <f>SUM(G629:G630)</f>
        <v>1850</v>
      </c>
      <c r="H628" s="360">
        <f>SUM(H630)</f>
        <v>0</v>
      </c>
      <c r="I628" s="361">
        <f>SUM(I630)</f>
        <v>0</v>
      </c>
      <c r="J628" s="361">
        <f>SUM(J630)</f>
        <v>0</v>
      </c>
      <c r="K628" s="89">
        <f t="shared" si="87"/>
        <v>3700</v>
      </c>
      <c r="L628" s="89">
        <f t="shared" si="83"/>
        <v>1850</v>
      </c>
      <c r="M628" s="11"/>
      <c r="N628" s="11"/>
      <c r="O628" s="11"/>
      <c r="P628" s="11"/>
      <c r="Q628" s="63">
        <f t="shared" si="84"/>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c r="G629" s="322">
        <f>SUM(F629,E629)</f>
        <v>1850</v>
      </c>
      <c r="H629" s="159">
        <f>ROUND(F629*H$7, )</f>
        <v>0</v>
      </c>
      <c r="I629" s="160">
        <f>ROUND(F629*I$7, )</f>
        <v>0</v>
      </c>
      <c r="J629" s="160">
        <f>ROUND(F629*J$7, )</f>
        <v>0</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-14</v>
      </c>
      <c r="G631" s="275">
        <f>SUM(G632,G640)</f>
        <v>4990.2</v>
      </c>
      <c r="H631" s="276">
        <f>SUM(H632,H640)</f>
        <v>-36</v>
      </c>
      <c r="I631" s="277">
        <f>SUM(I632,I640)</f>
        <v>-36</v>
      </c>
      <c r="J631" s="277">
        <f>SUM(J632,J640)</f>
        <v>-36</v>
      </c>
      <c r="K631" s="89">
        <f t="shared" si="87"/>
        <v>9980.4</v>
      </c>
      <c r="L631" s="89">
        <f t="shared" si="83"/>
        <v>4990.2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-14</v>
      </c>
      <c r="G632" s="275">
        <f>SUM(G634,G635)</f>
        <v>540.20000000000005</v>
      </c>
      <c r="H632" s="276">
        <f>SUM(H634,H635)</f>
        <v>-36</v>
      </c>
      <c r="I632" s="277">
        <f>SUM(I634,I635)</f>
        <v>-36</v>
      </c>
      <c r="J632" s="277">
        <f>SUM(J634,J635)</f>
        <v>-36</v>
      </c>
      <c r="K632" s="89">
        <f t="shared" si="87"/>
        <v>1080.4000000000001</v>
      </c>
      <c r="L632" s="89">
        <f t="shared" si="83"/>
        <v>540.20000000000005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-35</v>
      </c>
      <c r="G634" s="359">
        <f t="shared" si="89"/>
        <v>432</v>
      </c>
      <c r="H634" s="360">
        <f t="shared" si="89"/>
        <v>-36</v>
      </c>
      <c r="I634" s="361">
        <f t="shared" si="89"/>
        <v>-36</v>
      </c>
      <c r="J634" s="361">
        <f t="shared" si="89"/>
        <v>-36</v>
      </c>
      <c r="K634" s="89">
        <f t="shared" si="87"/>
        <v>864</v>
      </c>
      <c r="L634" s="89">
        <f t="shared" si="83"/>
        <v>432</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21</v>
      </c>
      <c r="G635" s="365">
        <f t="shared" si="89"/>
        <v>108.2</v>
      </c>
      <c r="H635" s="366">
        <f t="shared" si="89"/>
        <v>0</v>
      </c>
      <c r="I635" s="367">
        <f t="shared" si="89"/>
        <v>0</v>
      </c>
      <c r="J635" s="367">
        <f t="shared" si="89"/>
        <v>0</v>
      </c>
      <c r="K635" s="89">
        <f t="shared" si="87"/>
        <v>216.4</v>
      </c>
      <c r="L635" s="89">
        <f t="shared" si="83"/>
        <v>108.2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-14</v>
      </c>
      <c r="G636" s="305">
        <f>SUM(G637)</f>
        <v>540.20000000000005</v>
      </c>
      <c r="H636" s="306">
        <f>SUM(H637)</f>
        <v>-36</v>
      </c>
      <c r="I636" s="307">
        <f>SUM(I637)</f>
        <v>-36</v>
      </c>
      <c r="J636" s="307">
        <f>SUM(J637)</f>
        <v>-36</v>
      </c>
      <c r="K636" s="89">
        <f t="shared" si="87"/>
        <v>1080.4000000000001</v>
      </c>
      <c r="L636" s="89">
        <f t="shared" si="83"/>
        <v>540.20000000000005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-14</v>
      </c>
      <c r="G637" s="314">
        <f>SUM(G638:G639)</f>
        <v>540.20000000000005</v>
      </c>
      <c r="H637" s="315">
        <f>SUM(H638:H639)</f>
        <v>-36</v>
      </c>
      <c r="I637" s="316">
        <f>SUM(I638:I639)</f>
        <v>-36</v>
      </c>
      <c r="J637" s="316">
        <f>SUM(J638:J639)</f>
        <v>-36</v>
      </c>
      <c r="K637" s="89">
        <f t="shared" si="87"/>
        <v>1080.4000000000001</v>
      </c>
      <c r="L637" s="89">
        <f t="shared" si="83"/>
        <v>540.20000000000005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v>-35</v>
      </c>
      <c r="G638" s="322">
        <f>SUM(F638,E638)</f>
        <v>432</v>
      </c>
      <c r="H638" s="159">
        <f>ROUND(F638*H$7, )</f>
        <v>-36</v>
      </c>
      <c r="I638" s="160">
        <f>ROUND(F638*I$7, )</f>
        <v>-36</v>
      </c>
      <c r="J638" s="160">
        <f>ROUND(F638*J$7, )</f>
        <v>-36</v>
      </c>
      <c r="K638" s="89">
        <f t="shared" si="87"/>
        <v>864</v>
      </c>
      <c r="L638" s="89">
        <f t="shared" si="83"/>
        <v>432</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v>21</v>
      </c>
      <c r="G639" s="322">
        <f>SUM(F639,E639)</f>
        <v>108.2</v>
      </c>
      <c r="H639" s="323"/>
      <c r="I639" s="324"/>
      <c r="J639" s="324"/>
      <c r="K639" s="89">
        <f t="shared" si="87"/>
        <v>216.4</v>
      </c>
      <c r="L639" s="89">
        <f t="shared" si="83"/>
        <v>108.2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87"/>
        <v>8900</v>
      </c>
      <c r="L641" s="89">
        <f t="shared" si="83"/>
        <v>4450</v>
      </c>
      <c r="M641" s="11"/>
      <c r="N641" s="11"/>
      <c r="O641" s="11"/>
      <c r="P641" s="11"/>
      <c r="Q641" s="63">
        <f t="shared" si="84"/>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87"/>
        <v>871.4</v>
      </c>
      <c r="L642" s="89">
        <f t="shared" si="83"/>
        <v>435.7</v>
      </c>
      <c r="M642" s="11"/>
      <c r="N642" s="11"/>
      <c r="O642" s="11"/>
      <c r="P642" s="11"/>
      <c r="Q642" s="63">
        <f t="shared" si="84"/>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87"/>
        <v>8900</v>
      </c>
      <c r="L645" s="89">
        <f t="shared" si="83"/>
        <v>4450</v>
      </c>
      <c r="M645" s="11"/>
      <c r="N645" s="11"/>
      <c r="O645" s="11"/>
      <c r="P645" s="11"/>
      <c r="Q645" s="63">
        <f t="shared" si="84"/>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0">ROUND(F646*H$7, )</f>
        <v>0</v>
      </c>
      <c r="I646" s="160">
        <f>ROUND(F646*I$7, )</f>
        <v>0</v>
      </c>
      <c r="J646" s="160">
        <f>ROUND(F646*J$7, )</f>
        <v>0</v>
      </c>
      <c r="K646" s="89">
        <f t="shared" si="87"/>
        <v>871.4</v>
      </c>
      <c r="L646" s="89">
        <f t="shared" si="83"/>
        <v>435.7</v>
      </c>
      <c r="M646" s="403">
        <v>0.1</v>
      </c>
      <c r="N646" s="11"/>
      <c r="O646" s="11"/>
      <c r="P646" s="11"/>
      <c r="Q646" s="63">
        <f t="shared" ref="Q646:Q709" si="91">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0"/>
        <v>0</v>
      </c>
      <c r="I647" s="331">
        <f t="shared" ref="I647:J653" si="92">ROUND(H647*I$7, )</f>
        <v>0</v>
      </c>
      <c r="J647" s="331">
        <f t="shared" si="92"/>
        <v>0</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-187480.49</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187480.49</v>
      </c>
      <c r="F662" s="298">
        <f>SUM(F663,F722,F766,F835)</f>
        <v>670</v>
      </c>
      <c r="G662" s="275">
        <f>SUM(G663,G722,G766,G835)</f>
        <v>188150.49</v>
      </c>
      <c r="H662" s="276">
        <f>SUM(H663,H722,H766,H835)</f>
        <v>511</v>
      </c>
      <c r="I662" s="277">
        <f>SUM(I663,I722,I766,I835)</f>
        <v>517</v>
      </c>
      <c r="J662" s="277">
        <f>SUM(J663,J722,J766,J835)</f>
        <v>524</v>
      </c>
      <c r="K662" s="89">
        <f t="shared" si="87"/>
        <v>376300.98</v>
      </c>
      <c r="L662" s="89">
        <f t="shared" si="83"/>
        <v>188150.49</v>
      </c>
      <c r="M662" s="11"/>
      <c r="N662" s="11"/>
      <c r="O662" s="11"/>
      <c r="P662" s="11"/>
      <c r="Q662" s="63">
        <f t="shared" si="91"/>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0</v>
      </c>
      <c r="G663" s="275">
        <f>SUM(G667,G695,G701,G712,G720,G708,G716)</f>
        <v>12797</v>
      </c>
      <c r="H663" s="276">
        <f>SUM(H667,H695,H701,H712,H720)</f>
        <v>0</v>
      </c>
      <c r="I663" s="277">
        <f>SUM(I667,I695,I701,I712,I720)</f>
        <v>0</v>
      </c>
      <c r="J663" s="277">
        <f>SUM(J667,J695,J701,J712,J720)</f>
        <v>0</v>
      </c>
      <c r="K663" s="89">
        <f t="shared" si="87"/>
        <v>25594</v>
      </c>
      <c r="L663" s="89">
        <f t="shared" si="83"/>
        <v>12797</v>
      </c>
      <c r="M663" s="11"/>
      <c r="N663" s="63">
        <f>G663-G664</f>
        <v>0</v>
      </c>
      <c r="O663" s="11"/>
      <c r="P663" s="11"/>
      <c r="Q663" s="63">
        <f t="shared" si="91"/>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0</v>
      </c>
      <c r="G664" s="359">
        <f>SUM(G665:G666)</f>
        <v>12797</v>
      </c>
      <c r="H664" s="360">
        <f>SUM(H665:H666)</f>
        <v>0</v>
      </c>
      <c r="I664" s="361">
        <f>SUM(I665:I666)</f>
        <v>0</v>
      </c>
      <c r="J664" s="361">
        <f>SUM(J665:J666)</f>
        <v>0</v>
      </c>
      <c r="K664" s="89">
        <f t="shared" si="87"/>
        <v>25594</v>
      </c>
      <c r="L664" s="89">
        <f t="shared" si="83"/>
        <v>12797</v>
      </c>
      <c r="M664" s="11"/>
      <c r="N664" s="11"/>
      <c r="O664" s="11"/>
      <c r="P664" s="11"/>
      <c r="Q664" s="63">
        <f t="shared" si="91"/>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0</v>
      </c>
      <c r="G665" s="359">
        <f>SUM(G677,G685,G696,G707,G714,G688,G699,G710,G718)</f>
        <v>12740</v>
      </c>
      <c r="H665" s="409">
        <f>SUM(H677,H685,H696,H707,H714,H721,H688,H699)</f>
        <v>0</v>
      </c>
      <c r="I665" s="410">
        <f>SUM(I677,I685,I696,I707,I714,I721,I688,I699)</f>
        <v>0</v>
      </c>
      <c r="J665" s="410">
        <f>SUM(J677,J685,J696,J707,J714,J721,J688,J699)</f>
        <v>0</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0</v>
      </c>
      <c r="G667" s="305">
        <f>SUM(G668,G679,G687)</f>
        <v>2858</v>
      </c>
      <c r="H667" s="306">
        <f>SUM(H668,H679,H687)</f>
        <v>0</v>
      </c>
      <c r="I667" s="307">
        <f>SUM(I668,I679,I687)</f>
        <v>0</v>
      </c>
      <c r="J667" s="307">
        <f>SUM(J668,J679,J687)</f>
        <v>0</v>
      </c>
      <c r="K667" s="89">
        <f t="shared" si="87"/>
        <v>5716</v>
      </c>
      <c r="L667" s="89">
        <f t="shared" si="83"/>
        <v>2858</v>
      </c>
      <c r="M667" s="11"/>
      <c r="N667" s="11"/>
      <c r="O667" s="11"/>
      <c r="P667" s="11"/>
      <c r="Q667" s="63">
        <f t="shared" si="91"/>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0</v>
      </c>
      <c r="G668" s="314">
        <f>SUM(G669,G675)</f>
        <v>2677</v>
      </c>
      <c r="H668" s="315">
        <f>SUM(H669:H675)</f>
        <v>0</v>
      </c>
      <c r="I668" s="316">
        <f>SUM(I669:I675)</f>
        <v>0</v>
      </c>
      <c r="J668" s="316">
        <f>SUM(J669:J675)</f>
        <v>0</v>
      </c>
      <c r="K668" s="89">
        <f t="shared" si="87"/>
        <v>5354</v>
      </c>
      <c r="L668" s="89">
        <f t="shared" si="83"/>
        <v>2677</v>
      </c>
      <c r="M668" s="63">
        <f>G668+G679+G695</f>
        <v>3462</v>
      </c>
      <c r="N668" s="11"/>
      <c r="O668" s="11"/>
      <c r="P668" s="11"/>
      <c r="Q668" s="63">
        <f t="shared" si="91"/>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0</v>
      </c>
      <c r="G669" s="322">
        <f t="shared" ref="G669:G675" si="93">SUM(F669,E669)</f>
        <v>2677</v>
      </c>
      <c r="H669" s="159">
        <f>ROUND(F669*H$7, )</f>
        <v>0</v>
      </c>
      <c r="I669" s="160">
        <f>ROUND(F669*I$7, )</f>
        <v>0</v>
      </c>
      <c r="J669" s="160">
        <f>ROUND(F669*J$7, )</f>
        <v>0</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93"/>
        <v>514</v>
      </c>
      <c r="H671" s="159"/>
      <c r="I671" s="160"/>
      <c r="J671" s="160"/>
      <c r="K671" s="89">
        <f t="shared" si="87"/>
        <v>1028</v>
      </c>
      <c r="L671" s="89">
        <f t="shared" si="83"/>
        <v>514</v>
      </c>
      <c r="M671" s="63"/>
      <c r="N671" s="11"/>
      <c r="O671" s="11"/>
      <c r="P671" s="11"/>
      <c r="Q671" s="63">
        <f t="shared" si="91"/>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0</v>
      </c>
      <c r="G676" s="314">
        <f>SUM(G677:G678)</f>
        <v>2677</v>
      </c>
      <c r="H676" s="418">
        <f>SUM(H677:H678)</f>
        <v>0</v>
      </c>
      <c r="I676" s="419">
        <f>SUM(I677:I678)</f>
        <v>0</v>
      </c>
      <c r="J676" s="419">
        <f>SUM(J677:J678)</f>
        <v>0</v>
      </c>
      <c r="K676" s="89">
        <f t="shared" si="87"/>
        <v>5354</v>
      </c>
      <c r="L676" s="89">
        <f t="shared" si="83"/>
        <v>2677</v>
      </c>
      <c r="M676" s="63">
        <f>M668-M669</f>
        <v>2390</v>
      </c>
      <c r="N676" s="11"/>
      <c r="O676" s="11"/>
      <c r="P676" s="11"/>
      <c r="Q676" s="63">
        <f t="shared" si="91"/>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0</v>
      </c>
      <c r="G677" s="322">
        <f>SUM(F677,E677)</f>
        <v>2655</v>
      </c>
      <c r="H677" s="159">
        <f>ROUND(F677*H$7, )</f>
        <v>0</v>
      </c>
      <c r="I677" s="160">
        <f>ROUND(F677*I$7, )</f>
        <v>0</v>
      </c>
      <c r="J677" s="160">
        <f>ROUND(F677*J$7, )</f>
        <v>0</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9205</v>
      </c>
      <c r="F701" s="304">
        <f>SUM(F707)</f>
        <v>0</v>
      </c>
      <c r="G701" s="305">
        <f>SUM(G707)</f>
        <v>9205</v>
      </c>
      <c r="H701" s="380">
        <f>SUM(H707)</f>
        <v>0</v>
      </c>
      <c r="I701" s="381">
        <f>SUM(I707)</f>
        <v>0</v>
      </c>
      <c r="J701" s="381">
        <f>SUM(J707)</f>
        <v>0</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87"/>
        <v>0</v>
      </c>
      <c r="L706" s="89">
        <f t="shared" si="83"/>
        <v>0</v>
      </c>
      <c r="M706" s="11"/>
      <c r="N706" s="11"/>
      <c r="O706" s="11"/>
      <c r="P706" s="11"/>
      <c r="Q706" s="63">
        <f t="shared" si="91"/>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166</v>
      </c>
      <c r="G722" s="275">
        <f>SUM(G726,G729,G732,G735,G738,G743,G746,G761,G749,G741,G764)</f>
        <v>50426.5</v>
      </c>
      <c r="H722" s="276">
        <f>SUM(H726,H729,H732,H735,H738,H743,H746,H761,H749,H741,H764)</f>
        <v>0</v>
      </c>
      <c r="I722" s="277">
        <f>SUM(I726,I729,I732,I735,I738,I743,I746,I761,I749,I741,I764)</f>
        <v>0</v>
      </c>
      <c r="J722" s="277">
        <f>SUM(J726,J729,J732,J735,J738,J743,J746,J761,J749,J741,J764)</f>
        <v>0</v>
      </c>
      <c r="K722" s="89">
        <f t="shared" si="87"/>
        <v>100853</v>
      </c>
      <c r="L722" s="89">
        <f t="shared" si="83"/>
        <v>50426.5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166</v>
      </c>
      <c r="G723" s="359">
        <f>SUM(G724:G725)</f>
        <v>50426.5</v>
      </c>
      <c r="H723" s="360">
        <f>SUM(H724:H725)</f>
        <v>0</v>
      </c>
      <c r="I723" s="361">
        <f>SUM(I724:I725)</f>
        <v>0</v>
      </c>
      <c r="J723" s="361">
        <f>SUM(J724:J725)</f>
        <v>0</v>
      </c>
      <c r="K723" s="89">
        <f t="shared" si="87"/>
        <v>100853</v>
      </c>
      <c r="L723" s="89">
        <f t="shared" si="83"/>
        <v>50426.5</v>
      </c>
      <c r="M723" s="11"/>
      <c r="N723" s="11"/>
      <c r="O723" s="11"/>
      <c r="P723" s="11"/>
      <c r="Q723" s="63">
        <f t="shared" si="95"/>
        <v>-6210.5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6210.5</v>
      </c>
      <c r="F724" s="440">
        <f>SUM(F727,F730,F733,F736,F739,F744,F747,F762,F759)</f>
        <v>630</v>
      </c>
      <c r="G724" s="365">
        <f>SUM(G727,G730,G733,G736,G739,G744,G747,G762,G759)</f>
        <v>6840.5</v>
      </c>
      <c r="H724" s="441">
        <f>SUM(H727,H730,H733,H736,H739,H744,H747,H762,H759)</f>
        <v>639</v>
      </c>
      <c r="I724" s="442">
        <f>SUM(I727,I730,I733,I736,I739,I744,I747,I762,I759)</f>
        <v>656</v>
      </c>
      <c r="J724" s="442">
        <f>SUM(J727,J730,J733,J736,J739,J744,J747,J762,J759)</f>
        <v>682</v>
      </c>
      <c r="K724" s="89">
        <f t="shared" si="87"/>
        <v>13681</v>
      </c>
      <c r="L724" s="89">
        <f t="shared" si="83"/>
        <v>6840.5</v>
      </c>
      <c r="M724" s="11"/>
      <c r="N724" s="11"/>
      <c r="O724" s="11"/>
      <c r="P724" s="11"/>
      <c r="Q724" s="63">
        <f t="shared" si="95"/>
        <v>-44050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44050</v>
      </c>
      <c r="F725" s="444">
        <f>SUM(F728,F731,F734,F737,F740,F745,F748,F763,F760,F742,F765)</f>
        <v>-464</v>
      </c>
      <c r="G725" s="359">
        <f>SUM(G728,G731,G734,G737,G740,G745,G748,G763,G760,G742,G765)</f>
        <v>43586</v>
      </c>
      <c r="H725" s="360">
        <f>SUM(H728,H731,H734,H737,H740,H745,H748,H763,H760,H742,H765)</f>
        <v>-639</v>
      </c>
      <c r="I725" s="361">
        <f>SUM(I728,I731,I734,I737,I740,I745,I748,I763,I760,I742,I765)</f>
        <v>-656</v>
      </c>
      <c r="J725" s="361">
        <f>SUM(J728,J731,J734,J737,J740,J745,J748,J763,J760,J742,J765)</f>
        <v>-682</v>
      </c>
      <c r="K725" s="89">
        <f t="shared" si="87"/>
        <v>87172</v>
      </c>
      <c r="L725" s="89">
        <f t="shared" si="83"/>
        <v>43586</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-3000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3000</v>
      </c>
      <c r="F736" s="327">
        <v>630</v>
      </c>
      <c r="G736" s="322">
        <f>SUM(F736,E736)</f>
        <v>3630</v>
      </c>
      <c r="H736" s="323">
        <f>ROUND(F736*H$7, )</f>
        <v>639</v>
      </c>
      <c r="I736" s="324">
        <f>ROUND(H736*I$7, )</f>
        <v>656</v>
      </c>
      <c r="J736" s="324">
        <f>ROUND(I736*J$7, )</f>
        <v>682</v>
      </c>
      <c r="K736" s="89">
        <f t="shared" si="87"/>
        <v>7260</v>
      </c>
      <c r="L736" s="89">
        <f t="shared" si="83"/>
        <v>3630</v>
      </c>
      <c r="M736" s="11"/>
      <c r="N736" s="11"/>
      <c r="O736" s="11"/>
      <c r="P736" s="11"/>
      <c r="Q736" s="63">
        <f t="shared" si="95"/>
        <v>-1500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1500</v>
      </c>
      <c r="F737" s="327">
        <v>-630</v>
      </c>
      <c r="G737" s="322">
        <f>SUM(F737,E737)</f>
        <v>870</v>
      </c>
      <c r="H737" s="330">
        <f>ROUND(F737*H$7, )</f>
        <v>-639</v>
      </c>
      <c r="I737" s="331">
        <f>ROUND(H737*I$7, )</f>
        <v>-656</v>
      </c>
      <c r="J737" s="331">
        <f>ROUND(I737*J$7, )</f>
        <v>-682</v>
      </c>
      <c r="K737" s="89">
        <f t="shared" si="87"/>
        <v>1740</v>
      </c>
      <c r="L737" s="89">
        <f t="shared" si="83"/>
        <v>870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166</v>
      </c>
      <c r="G761" s="314">
        <f>SUM(G763,G762)</f>
        <v>1364</v>
      </c>
      <c r="H761" s="418">
        <f>SUM(H763,H762)</f>
        <v>0</v>
      </c>
      <c r="I761" s="419">
        <f>SUM(I763,I762)</f>
        <v>0</v>
      </c>
      <c r="J761" s="419">
        <f>SUM(J763,J762)</f>
        <v>0</v>
      </c>
      <c r="K761" s="89">
        <f t="shared" si="87"/>
        <v>2728</v>
      </c>
      <c r="L761" s="89">
        <f t="shared" si="83"/>
        <v>1364</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v>166</v>
      </c>
      <c r="G763" s="322">
        <f>SUM(F763,E763)</f>
        <v>1364</v>
      </c>
      <c r="H763" s="330"/>
      <c r="I763" s="331"/>
      <c r="J763" s="331"/>
      <c r="K763" s="89">
        <f t="shared" si="87"/>
        <v>2728</v>
      </c>
      <c r="L763" s="89">
        <f t="shared" si="83"/>
        <v>1364</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0</v>
      </c>
      <c r="G766" s="275">
        <f>SUM(G770,G801,G805,G812,G814,G816,G823,G818,G829,G832)</f>
        <v>45139.99</v>
      </c>
      <c r="H766" s="276">
        <f>SUM(H770,H801,H812,H816,H818,H805,H814,H829)</f>
        <v>0</v>
      </c>
      <c r="I766" s="277">
        <f>SUM(I770,I801,I812,I816,I818,I805,I814,I829)</f>
        <v>0</v>
      </c>
      <c r="J766" s="277">
        <f>SUM(J770,J801,J812,J816,J818,J805,J814,J829)</f>
        <v>0</v>
      </c>
      <c r="K766" s="89">
        <f t="shared" si="87"/>
        <v>90279.98</v>
      </c>
      <c r="L766" s="89">
        <f t="shared" si="83"/>
        <v>45139.99</v>
      </c>
      <c r="M766" s="63">
        <f>G766-G767</f>
        <v>0</v>
      </c>
      <c r="N766" s="11"/>
      <c r="O766" s="11"/>
      <c r="P766" s="11"/>
      <c r="Q766" s="63">
        <f t="shared" si="95"/>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0</v>
      </c>
      <c r="G767" s="359">
        <f>G768+G769</f>
        <v>45139.99</v>
      </c>
      <c r="H767" s="360">
        <f>SUM(H768:H769)</f>
        <v>0</v>
      </c>
      <c r="I767" s="361">
        <f>SUM(I768:I769)</f>
        <v>0</v>
      </c>
      <c r="J767" s="361">
        <f>SUM(J768:J769)</f>
        <v>0</v>
      </c>
      <c r="K767" s="89">
        <f t="shared" si="87"/>
        <v>90279.98</v>
      </c>
      <c r="L767" s="89">
        <f t="shared" si="83"/>
        <v>45139.99</v>
      </c>
      <c r="M767" s="11"/>
      <c r="N767" s="11"/>
      <c r="O767" s="11"/>
      <c r="P767" s="11"/>
      <c r="Q767" s="63">
        <f t="shared" si="95"/>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651">
        <f>SUM(F778,F784,F787,F790,F803,F807,F810,F813,F815,F817,F824,F830,F833,F774,F799,F821)</f>
        <v>0</v>
      </c>
      <c r="G768" s="359">
        <f>SUM(G778,G784,G787,G790,G803,G807,G810,G813,G815,G817,G824,G830,G833,G774,G799,G821)</f>
        <v>37685.99</v>
      </c>
      <c r="H768" s="360">
        <f>SUM(H778,H784,H787,H790,H803,H807,H810,H813,H817,H815,H830)</f>
        <v>0</v>
      </c>
      <c r="I768" s="361">
        <f>SUM(I778,I784,I787,I790,I803,I807,I810,I813,I817,I815,I830)</f>
        <v>0</v>
      </c>
      <c r="J768" s="361">
        <f>SUM(J778,J784,J787,J790,J803,J807,J810,J813,J817,J815,J830)</f>
        <v>0</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0</v>
      </c>
      <c r="G770" s="305">
        <f>SUM(G771,G780,G786,G789,G795)</f>
        <v>28682.989999999998</v>
      </c>
      <c r="H770" s="306">
        <f>SUM(H771,H780,H786,H789)</f>
        <v>0</v>
      </c>
      <c r="I770" s="307">
        <f>SUM(I771,I780,I786,I789)</f>
        <v>0</v>
      </c>
      <c r="J770" s="307">
        <f>SUM(J771,J780,J786,J789)</f>
        <v>0</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3562</v>
      </c>
      <c r="F789" s="313">
        <f>SUM(F790:F791)</f>
        <v>0</v>
      </c>
      <c r="G789" s="314">
        <f>SUM(G790:G791)</f>
        <v>3562</v>
      </c>
      <c r="H789" s="418">
        <f>SUM(H790:H791)</f>
        <v>0</v>
      </c>
      <c r="I789" s="419">
        <f>SUM(I790:I791)</f>
        <v>0</v>
      </c>
      <c r="J789" s="419">
        <f>SUM(J790:J791)</f>
        <v>0</v>
      </c>
      <c r="K789" s="89">
        <f t="shared" si="100"/>
        <v>7124</v>
      </c>
      <c r="L789" s="89">
        <f t="shared" ref="L789:L795" si="102">IF(G789&lt;&gt;0,G789,0)</f>
        <v>3562</v>
      </c>
      <c r="M789" s="11"/>
      <c r="N789" s="11"/>
      <c r="O789" s="11"/>
      <c r="P789" s="11"/>
      <c r="Q789" s="63">
        <f t="shared" si="101"/>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c r="G790" s="322">
        <f>SUM(F790,E790)</f>
        <v>3212</v>
      </c>
      <c r="H790" s="330">
        <f>ROUND(F790*H$7, )</f>
        <v>0</v>
      </c>
      <c r="I790" s="331">
        <f>ROUND(F790*I$7, )</f>
        <v>0</v>
      </c>
      <c r="J790" s="331">
        <f>ROUND(F790*J$7, )</f>
        <v>0</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0</v>
      </c>
      <c r="G792" s="314">
        <f>SUM(G793:G794)</f>
        <v>3562</v>
      </c>
      <c r="H792" s="418">
        <f>SUM(H793:H794)</f>
        <v>0</v>
      </c>
      <c r="I792" s="419">
        <f>SUM(I793:I794)</f>
        <v>0</v>
      </c>
      <c r="J792" s="419">
        <f>SUM(J793:J794)</f>
        <v>0</v>
      </c>
      <c r="K792" s="89">
        <f t="shared" si="100"/>
        <v>7124</v>
      </c>
      <c r="L792" s="89">
        <f t="shared" si="102"/>
        <v>3562</v>
      </c>
      <c r="M792" s="11"/>
      <c r="N792" s="11"/>
      <c r="O792" s="11"/>
      <c r="P792" s="11"/>
      <c r="Q792" s="63">
        <f t="shared" si="101"/>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1924</v>
      </c>
      <c r="F793" s="338">
        <f>F790+F791-F794</f>
        <v>0</v>
      </c>
      <c r="G793" s="322">
        <f>SUM(F793,E793)</f>
        <v>1924</v>
      </c>
      <c r="H793" s="330">
        <f>ROUND(F793*H$7, )</f>
        <v>0</v>
      </c>
      <c r="I793" s="331">
        <f>ROUND(F793*I$7, )</f>
        <v>0</v>
      </c>
      <c r="J793" s="331">
        <f>ROUND(F793*J$7, )</f>
        <v>0</v>
      </c>
      <c r="K793" s="89">
        <f t="shared" si="100"/>
        <v>3848</v>
      </c>
      <c r="L793" s="89">
        <f t="shared" si="102"/>
        <v>1924</v>
      </c>
      <c r="M793" s="332"/>
      <c r="N793" s="63">
        <f>G792-G789</f>
        <v>0</v>
      </c>
      <c r="O793" s="11"/>
      <c r="P793" s="11"/>
      <c r="Q793" s="63">
        <f t="shared" si="101"/>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c r="G794" s="322">
        <f>SUM(F794,E794)</f>
        <v>1638</v>
      </c>
      <c r="H794" s="330">
        <f>ROUND(F794*H$7, )</f>
        <v>0</v>
      </c>
      <c r="I794" s="331">
        <f>ROUND(F794*I$7, )</f>
        <v>0</v>
      </c>
      <c r="J794" s="331">
        <f>ROUND(F794*J$7, )</f>
        <v>0</v>
      </c>
      <c r="K794" s="89">
        <f t="shared" si="100"/>
        <v>3276</v>
      </c>
      <c r="L794" s="89">
        <f t="shared" si="102"/>
        <v>1638</v>
      </c>
      <c r="M794" s="11"/>
      <c r="N794" s="11"/>
      <c r="O794" s="11"/>
      <c r="P794" s="11"/>
      <c r="Q794" s="63">
        <f t="shared" si="101"/>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00"/>
        <v>17611.98</v>
      </c>
      <c r="L795" s="89">
        <f t="shared" si="102"/>
        <v>8805.99</v>
      </c>
      <c r="M795" s="11"/>
      <c r="N795" s="11"/>
      <c r="O795" s="11"/>
      <c r="P795" s="11"/>
      <c r="Q795" s="63">
        <f t="shared" si="101"/>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00"/>
        <v>17611.98</v>
      </c>
      <c r="L798" s="89">
        <v>0</v>
      </c>
      <c r="M798" s="11"/>
      <c r="N798" s="11"/>
      <c r="O798" s="11"/>
      <c r="P798" s="11"/>
      <c r="Q798" s="63">
        <f t="shared" si="101"/>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-79283</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79283</v>
      </c>
      <c r="F835" s="298">
        <f>SUM(F840,F862)</f>
        <v>504</v>
      </c>
      <c r="G835" s="275">
        <f>SUM(G840,G862)</f>
        <v>79787</v>
      </c>
      <c r="H835" s="276">
        <f>SUM(H840,H862,H848)</f>
        <v>511</v>
      </c>
      <c r="I835" s="277">
        <f>SUM(I840,I862,I848)</f>
        <v>517</v>
      </c>
      <c r="J835" s="277">
        <f>SUM(J840,J862,J848)</f>
        <v>524</v>
      </c>
      <c r="K835" s="89">
        <f t="shared" si="100"/>
        <v>159574</v>
      </c>
      <c r="L835" s="89">
        <f t="shared" si="105"/>
        <v>79787</v>
      </c>
      <c r="M835" s="11"/>
      <c r="N835" s="11"/>
      <c r="O835" s="11"/>
      <c r="P835" s="11"/>
      <c r="Q835" s="63">
        <f t="shared" si="101"/>
        <v>-79283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79283</v>
      </c>
      <c r="F836" s="358">
        <f>SUM(F837:F838)</f>
        <v>504</v>
      </c>
      <c r="G836" s="359">
        <f>SUM(G837:G838)</f>
        <v>79787</v>
      </c>
      <c r="H836" s="360">
        <f>SUM(H837:H838)</f>
        <v>511</v>
      </c>
      <c r="I836" s="361">
        <f>SUM(I837:I838)</f>
        <v>517</v>
      </c>
      <c r="J836" s="361">
        <f>SUM(J837:J838)</f>
        <v>524</v>
      </c>
      <c r="K836" s="89">
        <f t="shared" si="100"/>
        <v>159574</v>
      </c>
      <c r="L836" s="89">
        <f t="shared" si="105"/>
        <v>79787</v>
      </c>
      <c r="M836" s="11"/>
      <c r="N836" s="11"/>
      <c r="O836" s="11"/>
      <c r="P836" s="11"/>
      <c r="Q836" s="63">
        <f t="shared" si="101"/>
        <v>-68236</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68236</v>
      </c>
      <c r="F837" s="489">
        <f>SUM(F842,F864,F868,F866)</f>
        <v>504</v>
      </c>
      <c r="G837" s="490">
        <f>SUM(G842,G864,G868,G866)</f>
        <v>68740</v>
      </c>
      <c r="H837" s="491">
        <f>SUM(H842,H849)</f>
        <v>511</v>
      </c>
      <c r="I837" s="492">
        <f>SUM(I842,I849)</f>
        <v>517</v>
      </c>
      <c r="J837" s="492">
        <f>SUM(J842,J849)</f>
        <v>524</v>
      </c>
      <c r="K837" s="89">
        <f t="shared" si="100"/>
        <v>137480</v>
      </c>
      <c r="L837" s="89">
        <f t="shared" si="105"/>
        <v>68740</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-76209</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76209</v>
      </c>
      <c r="F839" s="494">
        <f>SUM(F840,F850)</f>
        <v>504</v>
      </c>
      <c r="G839" s="495">
        <f>SUM(G840,G850)</f>
        <v>76713</v>
      </c>
      <c r="H839" s="491"/>
      <c r="I839" s="492"/>
      <c r="J839" s="492"/>
      <c r="K839" s="89">
        <f t="shared" si="106"/>
        <v>153426</v>
      </c>
      <c r="L839" s="89">
        <f t="shared" si="105"/>
        <v>76713</v>
      </c>
      <c r="M839" s="11"/>
      <c r="N839" s="11"/>
      <c r="O839" s="11"/>
      <c r="P839" s="11"/>
      <c r="Q839" s="63">
        <f t="shared" si="107"/>
        <v>-76209</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76209</v>
      </c>
      <c r="F840" s="498">
        <f>SUM(F844,F851,F855)</f>
        <v>504</v>
      </c>
      <c r="G840" s="499">
        <f>SUM(G844,G851,G855)</f>
        <v>76713</v>
      </c>
      <c r="H840" s="500">
        <f>SUM(H844:H855)</f>
        <v>511</v>
      </c>
      <c r="I840" s="501">
        <f>SUM(I844:I855)</f>
        <v>517</v>
      </c>
      <c r="J840" s="501">
        <f>SUM(J844:J855)</f>
        <v>524</v>
      </c>
      <c r="K840" s="89">
        <f t="shared" si="106"/>
        <v>153426</v>
      </c>
      <c r="L840" s="89">
        <f t="shared" si="105"/>
        <v>76713</v>
      </c>
      <c r="M840" s="109"/>
      <c r="N840" s="109"/>
      <c r="O840" s="109"/>
      <c r="P840" s="109"/>
      <c r="Q840" s="63">
        <f t="shared" si="107"/>
        <v>-76209</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76209</v>
      </c>
      <c r="F841" s="494">
        <f>SUM(F842:F843)</f>
        <v>504</v>
      </c>
      <c r="G841" s="495">
        <f>SUM(G842:G843)</f>
        <v>76713</v>
      </c>
      <c r="H841" s="505">
        <f>SUM(H842:H843)</f>
        <v>511</v>
      </c>
      <c r="I841" s="506">
        <f>SUM(I842:I843)</f>
        <v>517</v>
      </c>
      <c r="J841" s="506">
        <f>SUM(J842:J843)</f>
        <v>524</v>
      </c>
      <c r="K841" s="89">
        <f t="shared" si="106"/>
        <v>153426</v>
      </c>
      <c r="L841" s="89">
        <f t="shared" si="105"/>
        <v>76713</v>
      </c>
      <c r="M841" s="109"/>
      <c r="N841" s="109"/>
      <c r="O841" s="109"/>
      <c r="P841" s="109"/>
      <c r="Q841" s="63">
        <f t="shared" si="107"/>
        <v>-65162</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65162</v>
      </c>
      <c r="F842" s="494">
        <f>SUM(F846,F849,F853,F857,F860)</f>
        <v>504</v>
      </c>
      <c r="G842" s="430">
        <f>SUM(G846,G849,G853,G857,G860)</f>
        <v>65666</v>
      </c>
      <c r="H842" s="508">
        <f>ROUND(F842*H$7, )</f>
        <v>511</v>
      </c>
      <c r="I842" s="509">
        <f>ROUND(F842*I$7, )</f>
        <v>517</v>
      </c>
      <c r="J842" s="509">
        <f>ROUND(F842*J$7, )</f>
        <v>524</v>
      </c>
      <c r="K842" s="89">
        <f t="shared" si="106"/>
        <v>131332</v>
      </c>
      <c r="L842" s="89">
        <f t="shared" si="105"/>
        <v>65666</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43571</v>
      </c>
      <c r="F844" s="303">
        <f>SUM(F848,F845)</f>
        <v>0</v>
      </c>
      <c r="G844" s="305">
        <f>SUM(G848,G845)</f>
        <v>43571</v>
      </c>
      <c r="H844" s="380">
        <f>ROUND(F844*H$7, )</f>
        <v>0</v>
      </c>
      <c r="I844" s="381">
        <f>ROUND(F844*I$7, )</f>
        <v>0</v>
      </c>
      <c r="J844" s="381">
        <f>ROUND(F844*J$7, )</f>
        <v>0</v>
      </c>
      <c r="K844" s="89">
        <f t="shared" si="106"/>
        <v>87142</v>
      </c>
      <c r="L844" s="89">
        <f t="shared" si="105"/>
        <v>43571</v>
      </c>
      <c r="M844" s="63" t="e">
        <f>G322+#REF!</f>
        <v>#REF!</v>
      </c>
      <c r="N844" s="11" t="e">
        <f>M844/G844</f>
        <v>#REF!</v>
      </c>
      <c r="O844" s="11" t="s">
        <v>820</v>
      </c>
      <c r="P844" s="63" t="e">
        <f>G844-M844</f>
        <v>#REF!</v>
      </c>
      <c r="Q844" s="63">
        <f t="shared" si="107"/>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43571</v>
      </c>
      <c r="F845" s="493">
        <f>SUM(F846:F847)</f>
        <v>0</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646"/>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-32638</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32638</v>
      </c>
      <c r="F851" s="303">
        <f>SUM(F852)</f>
        <v>504</v>
      </c>
      <c r="G851" s="305">
        <f>SUM(F851,E851)</f>
        <v>33142</v>
      </c>
      <c r="H851" s="380">
        <f>ROUND(F851*H$7, )</f>
        <v>511</v>
      </c>
      <c r="I851" s="381">
        <f>ROUND(F851*I$7, )</f>
        <v>517</v>
      </c>
      <c r="J851" s="381">
        <f>ROUND(F851*J$7, )</f>
        <v>524</v>
      </c>
      <c r="K851" s="89">
        <f t="shared" si="106"/>
        <v>66284</v>
      </c>
      <c r="L851" s="89">
        <f t="shared" si="105"/>
        <v>33142</v>
      </c>
      <c r="M851" s="11"/>
      <c r="N851" s="11"/>
      <c r="O851" s="11"/>
      <c r="P851" s="11"/>
      <c r="Q851" s="63">
        <f t="shared" si="107"/>
        <v>-32638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32638</v>
      </c>
      <c r="F852" s="493">
        <f>SUM(F853:F854)</f>
        <v>504</v>
      </c>
      <c r="G852" s="495">
        <f>SUM(G853:G854)</f>
        <v>33142</v>
      </c>
      <c r="H852" s="505">
        <f>SUM(H853:H854)</f>
        <v>0</v>
      </c>
      <c r="I852" s="506">
        <f>SUM(I853:I854)</f>
        <v>0</v>
      </c>
      <c r="J852" s="506">
        <f>SUM(J853:J854)</f>
        <v>0</v>
      </c>
      <c r="K852" s="89">
        <f t="shared" si="106"/>
        <v>66284</v>
      </c>
      <c r="L852" s="89">
        <f t="shared" si="105"/>
        <v>33142</v>
      </c>
      <c r="M852" s="109"/>
      <c r="N852" s="109"/>
      <c r="O852" s="109"/>
      <c r="P852" s="109"/>
      <c r="Q852" s="63">
        <f t="shared" si="107"/>
        <v>-31232</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31232</v>
      </c>
      <c r="F853" s="646">
        <f>30+474</f>
        <v>504</v>
      </c>
      <c r="G853" s="322">
        <f>SUM(F853,E853)</f>
        <v>31736</v>
      </c>
      <c r="H853" s="328"/>
      <c r="I853" s="329"/>
      <c r="J853" s="329"/>
      <c r="K853" s="89">
        <f t="shared" si="106"/>
        <v>63472</v>
      </c>
      <c r="L853" s="89">
        <f t="shared" si="105"/>
        <v>31736</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6433.7999999999993</v>
      </c>
      <c r="F870" s="298">
        <f>SUM(F871,F908)</f>
        <v>0</v>
      </c>
      <c r="G870" s="275">
        <f>SUM(G871,G908)</f>
        <v>6433.7999999999993</v>
      </c>
      <c r="H870" s="276">
        <f>SUM(H871,H908)</f>
        <v>0</v>
      </c>
      <c r="I870" s="277">
        <f>SUM(I871,I908)</f>
        <v>75</v>
      </c>
      <c r="J870" s="277">
        <f>SUM(J871,J908)</f>
        <v>0</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0</v>
      </c>
      <c r="G908" s="275">
        <f>SUM(G912,G921,G915,G918,G924)</f>
        <v>1410.1</v>
      </c>
      <c r="H908" s="276">
        <f>SUM(H912,H921,H915,H918,H924)</f>
        <v>0</v>
      </c>
      <c r="I908" s="277">
        <f>SUM(I912,I921,I915,I918,I924)</f>
        <v>75</v>
      </c>
      <c r="J908" s="277">
        <f>SUM(J912,J921,J915,J918,J924)</f>
        <v>0</v>
      </c>
      <c r="K908" s="89">
        <f t="shared" si="106"/>
        <v>2820.2</v>
      </c>
      <c r="L908" s="89">
        <f t="shared" si="105"/>
        <v>1410.1</v>
      </c>
      <c r="M908" s="11"/>
      <c r="N908" s="11"/>
      <c r="O908" s="11"/>
      <c r="P908" s="11"/>
      <c r="Q908" s="63">
        <f t="shared" si="110"/>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0</v>
      </c>
      <c r="G909" s="359">
        <f>SUM(G910:G911)</f>
        <v>1410.1</v>
      </c>
      <c r="H909" s="360">
        <f>SUM(H910:H911)</f>
        <v>0</v>
      </c>
      <c r="I909" s="361">
        <f>SUM(I910:I911)</f>
        <v>75</v>
      </c>
      <c r="J909" s="361">
        <f>SUM(J910:J911)</f>
        <v>0</v>
      </c>
      <c r="K909" s="89">
        <f t="shared" si="106"/>
        <v>2820.2</v>
      </c>
      <c r="L909" s="89">
        <f t="shared" si="105"/>
        <v>1410.1</v>
      </c>
      <c r="M909" s="11"/>
      <c r="N909" s="11"/>
      <c r="O909" s="11"/>
      <c r="P909" s="11"/>
      <c r="Q909" s="63">
        <f t="shared" si="110"/>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-960.1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960.1</v>
      </c>
      <c r="F912" s="304">
        <f>SUM(F914,F913)</f>
        <v>0</v>
      </c>
      <c r="G912" s="305">
        <f>SUM(G914,G913)</f>
        <v>960.1</v>
      </c>
      <c r="H912" s="380">
        <f>SUM(H914,H913)</f>
        <v>0</v>
      </c>
      <c r="I912" s="381">
        <f>SUM(I914,I913)</f>
        <v>75</v>
      </c>
      <c r="J912" s="381">
        <f>SUM(J914,J913)</f>
        <v>0</v>
      </c>
      <c r="K912" s="89">
        <f t="shared" si="106"/>
        <v>1920.2</v>
      </c>
      <c r="L912" s="89">
        <f t="shared" si="105"/>
        <v>960.1</v>
      </c>
      <c r="M912" s="11"/>
      <c r="N912" s="11"/>
      <c r="O912" s="11"/>
      <c r="P912" s="11"/>
      <c r="Q912" s="63">
        <f t="shared" si="110"/>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-215452.59999999998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215452.59999999998</v>
      </c>
      <c r="F926" s="298">
        <f>SUM(F931,F970,F927)</f>
        <v>14</v>
      </c>
      <c r="G926" s="275">
        <f>SUM(G931,G970,G927)</f>
        <v>215466.59999999998</v>
      </c>
      <c r="H926" s="276">
        <f>SUM(H931,H970,H927)</f>
        <v>0</v>
      </c>
      <c r="I926" s="277">
        <f>SUM(I931,I970,I927)</f>
        <v>14444</v>
      </c>
      <c r="J926" s="277">
        <f>SUM(J931,J970,J927)</f>
        <v>0</v>
      </c>
      <c r="K926" s="89">
        <f t="shared" si="106"/>
        <v>430933.19999999995</v>
      </c>
      <c r="L926" s="89">
        <f t="shared" si="105"/>
        <v>215466.59999999998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-214082.69999999998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214082.69999999998</v>
      </c>
      <c r="F931" s="298">
        <f>SUM(F935,F963, )</f>
        <v>14</v>
      </c>
      <c r="G931" s="275">
        <f>SUM(G935,G963, )</f>
        <v>214096.69999999998</v>
      </c>
      <c r="H931" s="276">
        <f>SUM(H935,H963,H967)</f>
        <v>0</v>
      </c>
      <c r="I931" s="277">
        <f>SUM(I935,I963,I967)</f>
        <v>14444</v>
      </c>
      <c r="J931" s="277">
        <f>SUM(J935,J963,J967)</f>
        <v>0</v>
      </c>
      <c r="K931" s="89">
        <f t="shared" si="106"/>
        <v>428193.39999999997</v>
      </c>
      <c r="L931" s="89">
        <f t="shared" si="105"/>
        <v>214096.69999999998</v>
      </c>
      <c r="M931" s="11"/>
      <c r="N931" s="11"/>
      <c r="O931" s="11"/>
      <c r="P931" s="11"/>
      <c r="Q931" s="63">
        <f t="shared" si="110"/>
        <v>-214082.69999999998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214082.69999999998</v>
      </c>
      <c r="F932" s="358">
        <f>SUM(F933:F934)</f>
        <v>14</v>
      </c>
      <c r="G932" s="359">
        <f>SUM(G933:G934)</f>
        <v>214096.69999999998</v>
      </c>
      <c r="H932" s="360">
        <f>SUM(H933:H934)</f>
        <v>0</v>
      </c>
      <c r="I932" s="361">
        <f>SUM(I933:I934)</f>
        <v>6536</v>
      </c>
      <c r="J932" s="361">
        <f>SUM(J933:J934)</f>
        <v>0</v>
      </c>
      <c r="K932" s="89">
        <f t="shared" si="106"/>
        <v>428193.39999999997</v>
      </c>
      <c r="L932" s="89">
        <f t="shared" si="105"/>
        <v>214096.69999999998</v>
      </c>
      <c r="M932" s="11"/>
      <c r="N932" s="11"/>
      <c r="O932" s="11"/>
      <c r="P932" s="11"/>
      <c r="Q932" s="63">
        <f t="shared" si="110"/>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0</v>
      </c>
      <c r="G933" s="359">
        <f>SUM(G939,G965,G968,G957)</f>
        <v>36206.5</v>
      </c>
      <c r="H933" s="360">
        <f>SUM(H939,H965,H968)</f>
        <v>0</v>
      </c>
      <c r="I933" s="361">
        <f>SUM(I939,I965,I968)</f>
        <v>0</v>
      </c>
      <c r="J933" s="361">
        <f>SUM(J939,J965,J968)</f>
        <v>0</v>
      </c>
      <c r="K933" s="89">
        <f t="shared" si="106"/>
        <v>72413</v>
      </c>
      <c r="L933" s="89">
        <f t="shared" si="105"/>
        <v>36206.5</v>
      </c>
      <c r="M933" s="11"/>
      <c r="N933" s="11"/>
      <c r="O933" s="11"/>
      <c r="P933" s="11"/>
      <c r="Q933" s="63">
        <f t="shared" si="110"/>
        <v>-177876.19999999998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177876.19999999998</v>
      </c>
      <c r="F934" s="539">
        <f>SUM(F944,F958,F966,F962,F960,F969)</f>
        <v>14</v>
      </c>
      <c r="G934" s="359">
        <f>SUM(G944,G958,G966,G962,G960,G969)</f>
        <v>177890.19999999998</v>
      </c>
      <c r="H934" s="360">
        <f>SUM(H944,H958,H966,H962,H960,H969)</f>
        <v>0</v>
      </c>
      <c r="I934" s="361">
        <f>SUM(I944,I958,I966,I962,I960,I969)</f>
        <v>6536</v>
      </c>
      <c r="J934" s="361">
        <f>SUM(J944,J958,J966,J962,J960,J969)</f>
        <v>0</v>
      </c>
      <c r="K934" s="89">
        <f t="shared" si="106"/>
        <v>355780.39999999997</v>
      </c>
      <c r="L934" s="89">
        <f t="shared" si="105"/>
        <v>177890.19999999998</v>
      </c>
      <c r="M934" s="11"/>
      <c r="N934" s="11"/>
      <c r="O934" s="11"/>
      <c r="P934" s="11"/>
      <c r="Q934" s="63">
        <f t="shared" si="110"/>
        <v>-200007.9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200007.9</v>
      </c>
      <c r="F935" s="304">
        <f>SUM(F936)</f>
        <v>14</v>
      </c>
      <c r="G935" s="305">
        <f>SUM(G936)</f>
        <v>200021.9</v>
      </c>
      <c r="H935" s="306">
        <f>SUM(H936)</f>
        <v>0</v>
      </c>
      <c r="I935" s="307">
        <f>SUM(I936)</f>
        <v>0</v>
      </c>
      <c r="J935" s="307">
        <f>SUM(J936)</f>
        <v>0</v>
      </c>
      <c r="K935" s="89">
        <f t="shared" si="106"/>
        <v>400043.8</v>
      </c>
      <c r="L935" s="89">
        <f t="shared" si="105"/>
        <v>200021.9</v>
      </c>
      <c r="M935" s="11"/>
      <c r="N935" s="11"/>
      <c r="O935" s="11"/>
      <c r="P935" s="11"/>
      <c r="Q935" s="63">
        <f t="shared" si="110"/>
        <v>-200007.9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200007.9</v>
      </c>
      <c r="F936" s="313">
        <f>SUM(F938,F948,F959,F961)</f>
        <v>14</v>
      </c>
      <c r="G936" s="314">
        <f>SUM(G938,G948,G959,G961)</f>
        <v>200021.9</v>
      </c>
      <c r="H936" s="315">
        <f>SUM(H938,H948,H959,H961)</f>
        <v>0</v>
      </c>
      <c r="I936" s="316">
        <f>SUM(I938,I948,I959,I961)</f>
        <v>0</v>
      </c>
      <c r="J936" s="316">
        <f>SUM(J938,J948,J959,J961)</f>
        <v>0</v>
      </c>
      <c r="K936" s="89">
        <f t="shared" si="106"/>
        <v>400043.8</v>
      </c>
      <c r="L936" s="89">
        <f t="shared" si="105"/>
        <v>200021.9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-128706.9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128706.9</v>
      </c>
      <c r="F938" s="304">
        <f>SUM(F944,F939)</f>
        <v>14</v>
      </c>
      <c r="G938" s="305">
        <f>SUM(G944,G939)</f>
        <v>128720.9</v>
      </c>
      <c r="H938" s="306">
        <f>SUM(H944,H939)</f>
        <v>0</v>
      </c>
      <c r="I938" s="307">
        <f>SUM(I944,I939)</f>
        <v>0</v>
      </c>
      <c r="J938" s="307">
        <f>SUM(J944,J939)</f>
        <v>0</v>
      </c>
      <c r="K938" s="89">
        <f t="shared" si="106"/>
        <v>257441.8</v>
      </c>
      <c r="L938" s="89">
        <f t="shared" si="105"/>
        <v>128720.9</v>
      </c>
      <c r="M938" s="11"/>
      <c r="N938" s="11"/>
      <c r="O938" s="11"/>
      <c r="P938" s="11"/>
      <c r="Q938" s="63">
        <f t="shared" si="110"/>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0</v>
      </c>
      <c r="G939" s="422">
        <f>SUM(G941:G943)</f>
        <v>27656</v>
      </c>
      <c r="H939" s="328">
        <f>SUM(H941:H943)</f>
        <v>0</v>
      </c>
      <c r="I939" s="329">
        <f>SUM(I941:I943)</f>
        <v>0</v>
      </c>
      <c r="J939" s="329">
        <f>SUM(J941:J943)</f>
        <v>0</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c r="G941" s="322">
        <f t="shared" ref="G941:G947" si="113">SUM(F941,E941)</f>
        <v>23211</v>
      </c>
      <c r="H941" s="330">
        <f>ROUND(F941*H$7, )</f>
        <v>0</v>
      </c>
      <c r="I941" s="331">
        <f>ROUND(F941*I$7, )</f>
        <v>0</v>
      </c>
      <c r="J941" s="331">
        <f>ROUND(F941*J$7, )</f>
        <v>0</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-101050.9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101050.9</v>
      </c>
      <c r="F944" s="151">
        <f>SUM(F945:F947)</f>
        <v>14</v>
      </c>
      <c r="G944" s="322">
        <f t="shared" si="113"/>
        <v>101064.9</v>
      </c>
      <c r="H944" s="330"/>
      <c r="I944" s="331"/>
      <c r="J944" s="331"/>
      <c r="K944" s="89">
        <f t="shared" si="106"/>
        <v>202129.8</v>
      </c>
      <c r="L944" s="89">
        <f t="shared" si="105"/>
        <v>101064.9</v>
      </c>
      <c r="M944" s="11"/>
      <c r="N944" s="11"/>
      <c r="O944" s="11"/>
      <c r="P944" s="11"/>
      <c r="Q944" s="63">
        <f t="shared" si="110"/>
        <v>-101050.9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101050.9</v>
      </c>
      <c r="F945" s="151">
        <v>14</v>
      </c>
      <c r="G945" s="322">
        <f t="shared" si="113"/>
        <v>101064.9</v>
      </c>
      <c r="H945" s="330"/>
      <c r="I945" s="331"/>
      <c r="J945" s="331"/>
      <c r="K945" s="89">
        <f t="shared" si="106"/>
        <v>202129.8</v>
      </c>
      <c r="L945" s="89">
        <f t="shared" si="105"/>
        <v>101064.9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45580</v>
      </c>
      <c r="I988" s="564">
        <f>SUM(I989:I990)</f>
        <v>45990</v>
      </c>
      <c r="J988" s="564">
        <f>SUM(J989:J990)</f>
        <v>46503</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45580</v>
      </c>
      <c r="I989" s="582">
        <f>IF(I287&gt;I584,I287-I584,0)</f>
        <v>45990</v>
      </c>
      <c r="J989" s="582">
        <f>IF(J287&gt;J584,J287-J584,0)</f>
        <v>46503</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639</v>
      </c>
      <c r="I991" s="564">
        <f>SUM(I992:I993)</f>
        <v>-5880</v>
      </c>
      <c r="J991" s="564">
        <f>SUM(J992:J993)</f>
        <v>682</v>
      </c>
      <c r="K991" s="89">
        <f t="shared" si="115"/>
        <v>-79761.399999999907</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639</v>
      </c>
      <c r="I992" s="582">
        <f>IF(I429&gt;I585,I429-I585,0)</f>
        <v>0</v>
      </c>
      <c r="J992" s="582">
        <f>IF(J429&gt;J585,J429-J585,0)</f>
        <v>682</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-5880</v>
      </c>
      <c r="J993" s="592">
        <f>IF(J429&lt;J585,J429-J585,0)</f>
        <v>0</v>
      </c>
      <c r="K993" s="89">
        <f t="shared" si="115"/>
        <v>-79761.399999999907</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3000000}">
    <filterColumn colId="11">
      <filters blank="1">
        <filter val="1.009"/>
        <filter val="1.050"/>
        <filter val="1.072"/>
        <filter val="1.107"/>
        <filter val="1.117"/>
        <filter val="-1.147"/>
        <filter val="1.198"/>
        <filter val="1.214"/>
        <filter val="1.250"/>
        <filter val="1.293"/>
        <filter val="1.337"/>
        <filter val="1.364"/>
        <filter val="1.370"/>
        <filter val="1.406"/>
        <filter val="1.410"/>
        <filter val="1.420"/>
        <filter val="1.498"/>
        <filter val="1.500"/>
        <filter val="1.529"/>
        <filter val="1.557"/>
        <filter val="1.565"/>
        <filter val="1.600"/>
        <filter val="1.638"/>
        <filter val="1.651"/>
        <filter val="1.710"/>
        <filter val="1.850"/>
        <filter val="1.924"/>
        <filter val="-1.987"/>
        <filter val="10"/>
        <filter val="101.065"/>
        <filter val="107"/>
        <filter val="108"/>
        <filter val="11.047"/>
        <filter val="11.144"/>
        <filter val="116.665"/>
        <filter val="117.878"/>
        <filter val="-12.030"/>
        <filter val="-12.411"/>
        <filter val="12.699"/>
        <filter val="12.740"/>
        <filter val="12.797"/>
        <filter val="120"/>
        <filter val="128.721"/>
        <filter val="13.528"/>
        <filter val="-13.528"/>
        <filter val="14.075"/>
        <filter val="15.211"/>
        <filter val="150.237"/>
        <filter val="151.888"/>
        <filter val="16"/>
        <filter val="16.062"/>
        <filter val="177.890"/>
        <filter val="18"/>
        <filter val="187.984"/>
        <filter val="189"/>
        <filter val="19.652,00"/>
        <filter val="19.823"/>
        <filter val="191"/>
        <filter val="195"/>
        <filter val="2"/>
        <filter val="2.152"/>
        <filter val="2.247"/>
        <filter val="2.270"/>
        <filter val="2.288"/>
        <filter val="2.596"/>
        <filter val="2.650"/>
        <filter val="2.655"/>
        <filter val="2.677"/>
        <filter val="2.858"/>
        <filter val="200.022"/>
        <filter val="204.539"/>
        <filter val="205.753"/>
        <filter val="21.121"/>
        <filter val="214.097"/>
        <filter val="214.453"/>
        <filter val="215.467"/>
        <filter val="216.569"/>
        <filter val="218.067"/>
        <filter val="22"/>
        <filter val="23.211"/>
        <filter val="25"/>
        <filter val="254.333"/>
        <filter val="26.658"/>
        <filter val="26.660"/>
        <filter val="27.656"/>
        <filter val="28.683"/>
        <filter val="287"/>
        <filter val="3.074"/>
        <filter val="3.212"/>
        <filter val="3.500"/>
        <filter val="3.562"/>
        <filter val="3.630"/>
        <filter val="300"/>
        <filter val="31.736"/>
        <filter val="32.293"/>
        <filter val="32.297"/>
        <filter val="32.760"/>
        <filter val="33.142"/>
        <filter val="33.930"/>
        <filter val="344"/>
        <filter val="349"/>
        <filter val="350"/>
        <filter val="36.207"/>
        <filter val="37.686"/>
        <filter val="38.477"/>
        <filter val="381"/>
        <filter val="-39.881"/>
        <filter val="4"/>
        <filter val="4.014"/>
        <filter val="4.032"/>
        <filter val="4.034"/>
        <filter val="4.111"/>
        <filter val="4.113"/>
        <filter val="4.445"/>
        <filter val="4.450"/>
        <filter val="4.500"/>
        <filter val="4.509"/>
        <filter val="4.990"/>
        <filter val="41.073"/>
        <filter val="43.420"/>
        <filter val="43.571"/>
        <filter val="432"/>
        <filter val="435"/>
        <filter val="436"/>
        <filter val="45.140"/>
        <filter val="45.211"/>
        <filter val="450"/>
        <filter val="454"/>
        <filter val="460.086"/>
        <filter val="49.200"/>
        <filter val="5.022"/>
        <filter val="5.024"/>
        <filter val="5.446"/>
        <filter val="5.500"/>
        <filter val="50.261"/>
        <filter val="514"/>
        <filter val="54"/>
        <filter val="540"/>
        <filter val="56.092"/>
        <filter val="57"/>
        <filter val="6.369"/>
        <filter val="6.434"/>
        <filter val="6.841"/>
        <filter val="61"/>
        <filter val="612"/>
        <filter val="64.529"/>
        <filter val="64.681"/>
        <filter val="65.666"/>
        <filter val="67.830"/>
        <filter val="68.740"/>
        <filter val="69.481"/>
        <filter val="699"/>
        <filter val="7.454"/>
        <filter val="7.853"/>
        <filter val="70.497"/>
        <filter val="70.667"/>
        <filter val="71"/>
        <filter val="71.297"/>
        <filter val="71.301"/>
        <filter val="724"/>
        <filter val="736"/>
        <filter val="74"/>
        <filter val="76.713"/>
        <filter val="79.787"/>
        <filter val="8"/>
        <filter val="8.000"/>
        <filter val="8.009"/>
        <filter val="8.371"/>
        <filter val="8.806"/>
        <filter val="82.014"/>
        <filter val="827"/>
        <filter val="84.261"/>
        <filter val="-841"/>
        <filter val="870"/>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1008"/>
  <sheetViews>
    <sheetView workbookViewId="0">
      <selection activeCell="P18" sqref="P1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419701.58999999997</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409819.6</v>
      </c>
      <c r="F10" s="85">
        <f>SUM(F12,F121,F128,F138,F201,F249,F251)</f>
        <v>9881.99</v>
      </c>
      <c r="G10" s="86">
        <f>SUM(G12,G121,G128,G138,G201,G249,G251)</f>
        <v>419701.58999999997</v>
      </c>
      <c r="H10" s="87" t="e">
        <f>SUM(H12,H121,H128,H138,H201,H249)</f>
        <v>#REF!</v>
      </c>
      <c r="I10" s="88" t="e">
        <f>SUM(I12,I121,I128,I138,I201,I249)</f>
        <v>#REF!</v>
      </c>
      <c r="J10" s="88" t="e">
        <f>SUM(J12,J121,J128,J138,J201,J249)</f>
        <v>#REF!</v>
      </c>
      <c r="K10" s="89">
        <f t="shared" ref="K10:K153" si="0">SUM(E10:G10)</f>
        <v>839403.17999999993</v>
      </c>
      <c r="L10" s="89">
        <f t="shared" ref="L10:L115" si="1">IF(G10&lt;&gt;0,G10,0)</f>
        <v>419701.58999999997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735.98999999999978</v>
      </c>
      <c r="G11" s="86">
        <f>G12-G43-G116+G121+G128</f>
        <v>67829.989999999991</v>
      </c>
      <c r="H11" s="92">
        <f>H12-H43-H116+H121+H128</f>
        <v>747</v>
      </c>
      <c r="I11" s="93">
        <f>I12-I43-I116+I121+I128</f>
        <v>755</v>
      </c>
      <c r="J11" s="93">
        <f>J12-J43-J116+J121+J128</f>
        <v>765</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7775.99</v>
      </c>
      <c r="G12" s="86">
        <f>SUM(G13,G81)</f>
        <v>218066.99</v>
      </c>
      <c r="H12" s="92">
        <f>SUM(H13,H81)</f>
        <v>46725</v>
      </c>
      <c r="I12" s="93">
        <f>SUM(I13,I81)</f>
        <v>47226</v>
      </c>
      <c r="J12" s="93">
        <f>SUM(J13,J81)</f>
        <v>47683</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7775.99</v>
      </c>
      <c r="G13" s="86">
        <f>SUM(G14,G31,G42,G78)</f>
        <v>216568.99</v>
      </c>
      <c r="H13" s="92">
        <f>SUM(H14,H31,H42,H78)</f>
        <v>46725</v>
      </c>
      <c r="I13" s="93">
        <f>SUM(I14,I31,I42,I78)</f>
        <v>47226</v>
      </c>
      <c r="J13" s="93">
        <f>SUM(J14,J31,J42,J78)</f>
        <v>47683</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735.99</v>
      </c>
      <c r="G14" s="86">
        <f>SUM(G15,G18,G26)</f>
        <v>64680.99</v>
      </c>
      <c r="H14" s="92">
        <f>SUM(H15,H18,H26)</f>
        <v>747</v>
      </c>
      <c r="I14" s="93">
        <f>SUM(I15,I18,I26)</f>
        <v>755</v>
      </c>
      <c r="J14" s="93">
        <f>SUM(J15,J18,J26)</f>
        <v>765</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735.99</v>
      </c>
      <c r="G18" s="86">
        <f>SUM(G19,G22)</f>
        <v>64680.99</v>
      </c>
      <c r="H18" s="92">
        <f>SUM(H19,H22)</f>
        <v>747</v>
      </c>
      <c r="I18" s="93">
        <f>SUM(I19,I22)</f>
        <v>755</v>
      </c>
      <c r="J18" s="93">
        <f>SUM(J19,J22)</f>
        <v>765</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735.99</v>
      </c>
      <c r="G22" s="86">
        <f>SUM(G23:G25)</f>
        <v>64680.99</v>
      </c>
      <c r="H22" s="92">
        <f>SUM(H23:H25)</f>
        <v>747</v>
      </c>
      <c r="I22" s="93">
        <f>SUM(I23:I25)</f>
        <v>755</v>
      </c>
      <c r="J22" s="93">
        <f>SUM(J23:J25)</f>
        <v>765</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0</v>
      </c>
      <c r="F25" s="100">
        <f>SUM(F302)</f>
        <v>735.99</v>
      </c>
      <c r="G25" s="101">
        <f>SUM(G302)</f>
        <v>735.99</v>
      </c>
      <c r="H25" s="102">
        <f>SUM(H302)</f>
        <v>747</v>
      </c>
      <c r="I25" s="103">
        <f>SUM(I302)</f>
        <v>755</v>
      </c>
      <c r="J25" s="103">
        <f>SUM(J302)</f>
        <v>765</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7040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7040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3998</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
        <v>132</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5668</v>
      </c>
      <c r="F58" s="100">
        <f t="shared" si="6"/>
        <v>3537</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
        <v>329</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7"/>
        <v>3042</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-16951.7</v>
      </c>
      <c r="F118" s="100">
        <f t="shared" si="17"/>
        <v>2865.2</v>
      </c>
      <c r="G118" s="101">
        <f t="shared" si="17"/>
        <v>-14086.5</v>
      </c>
      <c r="H118" s="102">
        <f t="shared" si="17"/>
        <v>0</v>
      </c>
      <c r="I118" s="103">
        <f t="shared" si="17"/>
        <v>0</v>
      </c>
      <c r="J118" s="103">
        <f t="shared" si="17"/>
        <v>0</v>
      </c>
      <c r="K118" s="89">
        <f t="shared" si="0"/>
        <v>-28173</v>
      </c>
      <c r="L118" s="89">
        <f t="shared" si="18"/>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16951.7</v>
      </c>
      <c r="F119" s="100">
        <f>SUM(F442)</f>
        <v>-2865.2</v>
      </c>
      <c r="G119" s="101">
        <f>SUM(G442)</f>
        <v>14086.5</v>
      </c>
      <c r="H119" s="102">
        <f>SUM(H442)</f>
        <v>0</v>
      </c>
      <c r="I119" s="103">
        <f>SUM(I442)</f>
        <v>0</v>
      </c>
      <c r="J119" s="103">
        <f>SUM(J442)</f>
        <v>0</v>
      </c>
      <c r="K119" s="89">
        <f t="shared" si="0"/>
        <v>28173</v>
      </c>
      <c r="L119" s="89">
        <f t="shared" si="18"/>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117515.00000000001</v>
      </c>
      <c r="F138" s="85">
        <f>SUM(F139)</f>
        <v>-141</v>
      </c>
      <c r="G138" s="86">
        <f>SUM(G139)</f>
        <v>117374.00000000001</v>
      </c>
      <c r="H138" s="92" t="e">
        <f>SUM(H139)</f>
        <v>#REF!</v>
      </c>
      <c r="I138" s="93" t="e">
        <f>SUM(I139)</f>
        <v>#REF!</v>
      </c>
      <c r="J138" s="93" t="e">
        <f>SUM(J139)</f>
        <v>#REF!</v>
      </c>
      <c r="K138" s="89">
        <f t="shared" si="0"/>
        <v>234748.00000000003</v>
      </c>
      <c r="L138" s="89">
        <f t="shared" si="18"/>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117515.00000000001</v>
      </c>
      <c r="F139" s="85">
        <f>SUM(F140,F196)</f>
        <v>-141</v>
      </c>
      <c r="G139" s="86">
        <f>SUM(G140,G196)</f>
        <v>117374.00000000001</v>
      </c>
      <c r="H139" s="92" t="e">
        <f>SUM(H140,H196)</f>
        <v>#REF!</v>
      </c>
      <c r="I139" s="93" t="e">
        <f>SUM(I140,I196)</f>
        <v>#REF!</v>
      </c>
      <c r="J139" s="93" t="e">
        <f>SUM(J140,J196)</f>
        <v>#REF!</v>
      </c>
      <c r="K139" s="89">
        <f t="shared" si="0"/>
        <v>234748.00000000003</v>
      </c>
      <c r="L139" s="89">
        <f t="shared" si="18"/>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117515.00000000001</v>
      </c>
      <c r="F140" s="85">
        <f>SUM(F141,F168)</f>
        <v>-141</v>
      </c>
      <c r="G140" s="86">
        <f>SUM(G141,G168)</f>
        <v>117374.00000000001</v>
      </c>
      <c r="H140" s="92" t="e">
        <f>SUM(H141,H168)</f>
        <v>#REF!</v>
      </c>
      <c r="I140" s="93" t="e">
        <f>SUM(I141,I168)</f>
        <v>#REF!</v>
      </c>
      <c r="J140" s="93" t="e">
        <f>SUM(J141,J168)</f>
        <v>#REF!</v>
      </c>
      <c r="K140" s="89">
        <f t="shared" si="0"/>
        <v>234748.00000000003</v>
      </c>
      <c r="L140" s="89">
        <f t="shared" si="18"/>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113006.00000000001</v>
      </c>
      <c r="F168" s="85">
        <f>SUM(F169:F184,F193:F195,F187:F190)</f>
        <v>-141</v>
      </c>
      <c r="G168" s="86">
        <f>SUM(G169:G184,G193:G195,G187:G190)</f>
        <v>112865.00000000001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1103</v>
      </c>
      <c r="F169" s="100">
        <f t="shared" ref="F169:J170" si="30">SUM(F405)</f>
        <v>-500</v>
      </c>
      <c r="G169" s="101">
        <f t="shared" si="30"/>
        <v>603</v>
      </c>
      <c r="H169" s="102">
        <f t="shared" si="30"/>
        <v>-507</v>
      </c>
      <c r="I169" s="103">
        <f t="shared" si="30"/>
        <v>-520</v>
      </c>
      <c r="J169" s="103">
        <f t="shared" si="30"/>
        <v>-540</v>
      </c>
      <c r="K169" s="89">
        <f t="shared" ref="K169:K249" si="31">SUM(E169:G169)</f>
        <v>1206</v>
      </c>
      <c r="L169" s="89">
        <f t="shared" ref="L169:L249" si="32">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36"/>
        <v>359</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2247</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50">F546</f>
        <v>-32760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50"/>
        <v>32760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0</v>
      </c>
      <c r="F256" s="100">
        <f>SUM(F257:F259)</f>
        <v>2247</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52">F550</f>
        <v>95</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52"/>
        <v>2152</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194548.8</v>
      </c>
      <c r="F287" s="85">
        <f>SUM(F289,F394,F401)</f>
        <v>10141.189999999999</v>
      </c>
      <c r="G287" s="86">
        <f>SUM(G289,G394,G401)</f>
        <v>204689.99</v>
      </c>
      <c r="H287" s="92">
        <f>SUM(H289,H394,H401)</f>
        <v>46218</v>
      </c>
      <c r="I287" s="93">
        <f>SUM(I289,I394,I401)</f>
        <v>46706</v>
      </c>
      <c r="J287" s="93">
        <f>SUM(J289,J394,J401)</f>
        <v>47143</v>
      </c>
      <c r="K287" s="89">
        <f t="shared" si="49"/>
        <v>409379.98</v>
      </c>
      <c r="L287" s="89">
        <f t="shared" si="51"/>
        <v>204689.99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68744.999999999985</v>
      </c>
      <c r="F288" s="85">
        <f>F289-F320+F348-F390</f>
        <v>735.98999999999887</v>
      </c>
      <c r="G288" s="86">
        <f>G289-G320+G348-G390</f>
        <v>69480.989999999991</v>
      </c>
      <c r="H288" s="92">
        <f>H289-H320+H348-H390</f>
        <v>747</v>
      </c>
      <c r="I288" s="93">
        <f>I289-I320+I348-I390</f>
        <v>755</v>
      </c>
      <c r="J288" s="93">
        <f>J289-J320+J348-J390</f>
        <v>765</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193339.3</v>
      </c>
      <c r="F289" s="85">
        <f>SUM(F290,F357)</f>
        <v>10641.189999999999</v>
      </c>
      <c r="G289" s="86">
        <f>SUM(G290,G357)</f>
        <v>203980.49</v>
      </c>
      <c r="H289" s="92">
        <f>SUM(H290,H357)</f>
        <v>46725</v>
      </c>
      <c r="I289" s="93">
        <f>SUM(I290,I357)</f>
        <v>47226</v>
      </c>
      <c r="J289" s="93">
        <f>SUM(J290,J357)</f>
        <v>47683</v>
      </c>
      <c r="K289" s="89">
        <f t="shared" si="49"/>
        <v>407960.98</v>
      </c>
      <c r="L289" s="89">
        <f t="shared" si="51"/>
        <v>203980.49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7775.99</v>
      </c>
      <c r="G290" s="86">
        <f>SUM(G291,G308,G319,G354)</f>
        <v>216568.99</v>
      </c>
      <c r="H290" s="92">
        <f>SUM(H291,H308,H319,H354)</f>
        <v>46725</v>
      </c>
      <c r="I290" s="93">
        <f>SUM(I291,I308,I319,I354)</f>
        <v>47226</v>
      </c>
      <c r="J290" s="93">
        <f>SUM(J291,J308,J319,J354)</f>
        <v>47683</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735.99</v>
      </c>
      <c r="G291" s="86">
        <f>SUM(G292,G295,G303)</f>
        <v>64680.99</v>
      </c>
      <c r="H291" s="92">
        <f>SUM(H292,H295,H303)</f>
        <v>747</v>
      </c>
      <c r="I291" s="93">
        <f>SUM(I292,I295,I303)</f>
        <v>755</v>
      </c>
      <c r="J291" s="93">
        <f>SUM(J292,J295,J303)</f>
        <v>765</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735.99</v>
      </c>
      <c r="G295" s="86">
        <f>SUM(G296,G299)</f>
        <v>64680.99</v>
      </c>
      <c r="H295" s="92">
        <f>SUM(H296,H299)</f>
        <v>747</v>
      </c>
      <c r="I295" s="93">
        <f>SUM(I296,I299)</f>
        <v>755</v>
      </c>
      <c r="J295" s="93">
        <f>SUM(J296,J299)</f>
        <v>765</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735.99</v>
      </c>
      <c r="G299" s="86">
        <f>SUM(G300:G302)</f>
        <v>64680.99</v>
      </c>
      <c r="H299" s="92">
        <f>SUM(H300:H302)</f>
        <v>747</v>
      </c>
      <c r="I299" s="93">
        <f>SUM(I300:I302)</f>
        <v>755</v>
      </c>
      <c r="J299" s="93">
        <f>SUM(J300:J302)</f>
        <v>765</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0</v>
      </c>
      <c r="F302" s="162">
        <v>735.99</v>
      </c>
      <c r="G302" s="152">
        <f>SUM(E302:F302)</f>
        <v>735.99</v>
      </c>
      <c r="H302" s="159">
        <f t="shared" ref="H302:H318" si="61">ROUND(F302*H$7, )</f>
        <v>747</v>
      </c>
      <c r="I302" s="160">
        <f>ROUND(F302*I$7, )</f>
        <v>755</v>
      </c>
      <c r="J302" s="160">
        <f>ROUND(F302*J$7, )</f>
        <v>765</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7040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7040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3998</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v>132</v>
      </c>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5668</v>
      </c>
      <c r="F335" s="150">
        <v>3537</v>
      </c>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v>329</v>
      </c>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v>3042</v>
      </c>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-15453.7</v>
      </c>
      <c r="F357" s="85">
        <f>SUM(F358,F367)</f>
        <v>2865.2</v>
      </c>
      <c r="G357" s="86">
        <f>SUM(G358,G367)</f>
        <v>-12588.5</v>
      </c>
      <c r="H357" s="92">
        <f>SUM(H358,H367)</f>
        <v>0</v>
      </c>
      <c r="I357" s="93">
        <f>SUM(I358,I367)</f>
        <v>0</v>
      </c>
      <c r="J357" s="93">
        <f>SUM(J358,J367)</f>
        <v>0</v>
      </c>
      <c r="K357" s="89">
        <f t="shared" si="49"/>
        <v>-25177</v>
      </c>
      <c r="L357" s="89">
        <f t="shared" si="51"/>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-15834.7</v>
      </c>
      <c r="F367" s="85">
        <f>SUM(F368,F376,F379,F384,F390)</f>
        <v>2865.2</v>
      </c>
      <c r="G367" s="86">
        <f>SUM(G368,G376,G379,G384,G390)</f>
        <v>-12969.5</v>
      </c>
      <c r="H367" s="92">
        <f>SUM(H368,H376,H379,H384,H390)</f>
        <v>0</v>
      </c>
      <c r="I367" s="93">
        <f>SUM(I368,I376,I379,I384,I390)</f>
        <v>0</v>
      </c>
      <c r="J367" s="93">
        <f>SUM(J368,J376,J379,J384,J390)</f>
        <v>0</v>
      </c>
      <c r="K367" s="89">
        <f t="shared" si="49"/>
        <v>-25939</v>
      </c>
      <c r="L367" s="89">
        <f t="shared" si="51"/>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-16951.7</v>
      </c>
      <c r="F390" s="85">
        <f>SUM(F391:F393)</f>
        <v>2865.2</v>
      </c>
      <c r="G390" s="86">
        <f>SUM(G391:G393)</f>
        <v>-14086.5</v>
      </c>
      <c r="H390" s="92">
        <f>SUM(H391:H393)</f>
        <v>0</v>
      </c>
      <c r="I390" s="93">
        <f>SUM(I391:I393)</f>
        <v>0</v>
      </c>
      <c r="J390" s="93">
        <f>SUM(J391:J393)</f>
        <v>0</v>
      </c>
      <c r="K390" s="89">
        <f t="shared" si="49"/>
        <v>-28173</v>
      </c>
      <c r="L390" s="89">
        <f t="shared" si="51"/>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-16951.7</v>
      </c>
      <c r="F392" s="202">
        <f>2879.5-14.3</f>
        <v>2865.2</v>
      </c>
      <c r="G392" s="152">
        <f>SUM(E392:F392)</f>
        <v>-14086.5</v>
      </c>
      <c r="H392" s="203"/>
      <c r="I392" s="204"/>
      <c r="J392" s="204"/>
      <c r="K392" s="205">
        <f t="shared" si="49"/>
        <v>-28173</v>
      </c>
      <c r="L392" s="205">
        <f t="shared" si="51"/>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1209.5</v>
      </c>
      <c r="F401" s="85">
        <f>SUM(F402)</f>
        <v>-500</v>
      </c>
      <c r="G401" s="86">
        <f>SUM(G402)</f>
        <v>709.5</v>
      </c>
      <c r="H401" s="92">
        <f>SUM(H402)</f>
        <v>-507</v>
      </c>
      <c r="I401" s="93">
        <f>SUM(I402)</f>
        <v>-520</v>
      </c>
      <c r="J401" s="93">
        <f>SUM(J402)</f>
        <v>-540</v>
      </c>
      <c r="K401" s="89">
        <f t="shared" si="49"/>
        <v>1419</v>
      </c>
      <c r="L401" s="89">
        <f t="shared" si="51"/>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1209.5</v>
      </c>
      <c r="F402" s="85">
        <f>SUM(F403,F424)</f>
        <v>-500</v>
      </c>
      <c r="G402" s="86">
        <f>SUM(G403,G424)</f>
        <v>709.5</v>
      </c>
      <c r="H402" s="92">
        <f>SUM(H403,H424)</f>
        <v>-507</v>
      </c>
      <c r="I402" s="93">
        <f>SUM(I403,I424)</f>
        <v>-520</v>
      </c>
      <c r="J402" s="93">
        <f>SUM(J403,J424)</f>
        <v>-540</v>
      </c>
      <c r="K402" s="89">
        <f t="shared" si="49"/>
        <v>1419</v>
      </c>
      <c r="L402" s="89">
        <f t="shared" si="51"/>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1209.5</v>
      </c>
      <c r="F403" s="85">
        <f>SUM(F404)</f>
        <v>-500</v>
      </c>
      <c r="G403" s="86">
        <f>SUM(G404)</f>
        <v>709.5</v>
      </c>
      <c r="H403" s="92">
        <f>SUM(H404)</f>
        <v>-507</v>
      </c>
      <c r="I403" s="93">
        <f>SUM(I404)</f>
        <v>-520</v>
      </c>
      <c r="J403" s="93">
        <f>SUM(J404)</f>
        <v>-540</v>
      </c>
      <c r="K403" s="89">
        <f t="shared" si="49"/>
        <v>1419</v>
      </c>
      <c r="L403" s="89">
        <f t="shared" si="51"/>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1209.5</v>
      </c>
      <c r="F404" s="85">
        <f>SUM(F405:F419,F421,F423)</f>
        <v>-500</v>
      </c>
      <c r="G404" s="86">
        <f>SUM(G405:G419,G421,G423)</f>
        <v>709.5</v>
      </c>
      <c r="H404" s="92">
        <f>SUM(H405:H421)</f>
        <v>-507</v>
      </c>
      <c r="I404" s="93">
        <f>SUM(I405:I421)</f>
        <v>-520</v>
      </c>
      <c r="J404" s="93">
        <f>SUM(J405:J421)</f>
        <v>-540</v>
      </c>
      <c r="K404" s="89">
        <f t="shared" si="49"/>
        <v>1419</v>
      </c>
      <c r="L404" s="89">
        <f t="shared" si="51"/>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1103</v>
      </c>
      <c r="F405" s="648">
        <v>-500</v>
      </c>
      <c r="G405" s="207">
        <f t="shared" ref="G405:G423" si="72">SUM(E405:F405)</f>
        <v>603</v>
      </c>
      <c r="H405" s="155">
        <f t="shared" ref="H405:H416" si="73">ROUND(F405*H$7, )</f>
        <v>-507</v>
      </c>
      <c r="I405" s="156">
        <f t="shared" ref="I405:J415" si="74">ROUND(H405*I$7, )</f>
        <v>-520</v>
      </c>
      <c r="J405" s="156">
        <f t="shared" si="74"/>
        <v>-540</v>
      </c>
      <c r="K405" s="89">
        <f t="shared" si="49"/>
        <v>1206</v>
      </c>
      <c r="L405" s="89">
        <f t="shared" si="51"/>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215270.80000000002</v>
      </c>
      <c r="F429" s="211">
        <f>SUM(F431,F443,F455,F494,F450,F542,F544)</f>
        <v>-259.19999999999982</v>
      </c>
      <c r="G429" s="212">
        <f>SUM(G431,G443,G455,G494,G450,G543,G544)</f>
        <v>215011.60000000003</v>
      </c>
      <c r="H429" s="213">
        <f>SUM(H431,H443,H455,H494,H450,H580)</f>
        <v>0</v>
      </c>
      <c r="I429" s="214">
        <f>SUM(I431,I443,I455,I494,I450,I580)</f>
        <v>0</v>
      </c>
      <c r="J429" s="214">
        <f>SUM(J431,J443,J455,J494,J450,J580)</f>
        <v>0</v>
      </c>
      <c r="K429" s="89">
        <f t="shared" si="49"/>
        <v>430023.20000000007</v>
      </c>
      <c r="L429" s="89">
        <f t="shared" si="51"/>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16951.7</v>
      </c>
      <c r="F431" s="211">
        <f>SUM(F432,F436)</f>
        <v>-2865.2</v>
      </c>
      <c r="G431" s="212">
        <f>SUM(G432,G436)</f>
        <v>14086.5</v>
      </c>
      <c r="H431" s="213">
        <f>SUM(H432,H436)</f>
        <v>0</v>
      </c>
      <c r="I431" s="214">
        <f>SUM(I432,I436)</f>
        <v>0</v>
      </c>
      <c r="J431" s="214">
        <f>SUM(J432,J436)</f>
        <v>0</v>
      </c>
      <c r="K431" s="89">
        <f t="shared" si="49"/>
        <v>28173</v>
      </c>
      <c r="L431" s="89">
        <f t="shared" si="51"/>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16951.7</v>
      </c>
      <c r="F436" s="211">
        <f>SUM(F437)</f>
        <v>-2865.2</v>
      </c>
      <c r="G436" s="212">
        <f>SUM(G437)</f>
        <v>14086.5</v>
      </c>
      <c r="H436" s="213">
        <f>SUM(H437)</f>
        <v>0</v>
      </c>
      <c r="I436" s="214">
        <f>SUM(I437)</f>
        <v>0</v>
      </c>
      <c r="J436" s="214">
        <f>SUM(J437)</f>
        <v>0</v>
      </c>
      <c r="K436" s="89">
        <f t="shared" si="49"/>
        <v>28173</v>
      </c>
      <c r="L436" s="89">
        <f t="shared" si="51"/>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16951.7</v>
      </c>
      <c r="F437" s="211">
        <f>SUM(F438,F441)</f>
        <v>-2865.2</v>
      </c>
      <c r="G437" s="212">
        <f>SUM(G438,G441)</f>
        <v>14086.5</v>
      </c>
      <c r="H437" s="213">
        <f>SUM(H438,H441)</f>
        <v>0</v>
      </c>
      <c r="I437" s="214">
        <f>SUM(I438,I441)</f>
        <v>0</v>
      </c>
      <c r="J437" s="214">
        <f>SUM(J438,J441)</f>
        <v>0</v>
      </c>
      <c r="K437" s="89">
        <f t="shared" si="49"/>
        <v>28173</v>
      </c>
      <c r="L437" s="89">
        <f t="shared" si="51"/>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16951.7</v>
      </c>
      <c r="F441" s="211">
        <f>SUM(F442)</f>
        <v>-2865.2</v>
      </c>
      <c r="G441" s="212">
        <f>SUM(G442)</f>
        <v>14086.5</v>
      </c>
      <c r="H441" s="213">
        <f>SUM(H442)</f>
        <v>0</v>
      </c>
      <c r="I441" s="214">
        <f>SUM(I442)</f>
        <v>0</v>
      </c>
      <c r="J441" s="214">
        <f>SUM(J442)</f>
        <v>0</v>
      </c>
      <c r="K441" s="89">
        <f t="shared" si="49"/>
        <v>28173</v>
      </c>
      <c r="L441" s="89">
        <f t="shared" si="51"/>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49"/>
        <v>28173</v>
      </c>
      <c r="L442" s="205">
        <f t="shared" si="51"/>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116305.50000000001</v>
      </c>
      <c r="F455" s="211">
        <f t="shared" ref="F455:J457" si="76">SUM(F456)</f>
        <v>359</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116305.50000000001</v>
      </c>
      <c r="F456" s="211">
        <f t="shared" si="76"/>
        <v>359</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116305.50000000001</v>
      </c>
      <c r="F457" s="211">
        <f t="shared" si="76"/>
        <v>359</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116305.50000000001</v>
      </c>
      <c r="F458" s="211">
        <f>SUM(F459:F465,F469:F474,F478:F479,F483:F484,F492:F493,F486:F490)</f>
        <v>359</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v>359</v>
      </c>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2247</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v>-32760</v>
      </c>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0</v>
      </c>
      <c r="F549" s="222">
        <f>SUM(F550:F552)</f>
        <v>2247</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0</v>
      </c>
      <c r="F550" s="648">
        <v>95</v>
      </c>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0</v>
      </c>
      <c r="F551" s="648">
        <v>2152</v>
      </c>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9881.99</v>
      </c>
      <c r="G582" s="275">
        <f>SUM(G586,G631,G662,G870,G926)</f>
        <v>459582.28999999992</v>
      </c>
      <c r="H582" s="276">
        <f>SUM(H586,H631,H662,H870,H926)</f>
        <v>8543</v>
      </c>
      <c r="I582" s="277">
        <f>SUM(I586,I631,I662,I870,I926)</f>
        <v>23084</v>
      </c>
      <c r="J582" s="277">
        <f>SUM(J586,J631,J662,J870,J926)</f>
        <v>8753</v>
      </c>
      <c r="K582" s="89">
        <f t="shared" si="82"/>
        <v>919164.57999999984</v>
      </c>
      <c r="L582" s="89">
        <f t="shared" si="83"/>
        <v>459582.28999999992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SUM(F591,F613,F628,F634,F642,F665,F724,F768,F837,F872,F910,F928,F933,F971)</f>
        <v>10141.189999999999</v>
      </c>
      <c r="G584" s="292">
        <f>SUM(G591,G613,G628,G634,G642,G665,G724,G768,G837,G872,G910,G928,G933,G971)</f>
        <v>204689.99</v>
      </c>
      <c r="H584" s="293">
        <f>SUM(H591,H613,H628,H634,H642,H665,H724,H768,H837,H872,H910,H928,H933,H971)</f>
        <v>8731</v>
      </c>
      <c r="I584" s="294">
        <f>SUM(I591,I613,I628,I634,I642,I665,I724,I768,I837,I872,I910,I928,I933,I971)</f>
        <v>8833</v>
      </c>
      <c r="J584" s="294">
        <f>SUM(J591,J613,J628,J634,J642,J665,J724,J768,J837,J872,J910,J928,J933,J971)</f>
        <v>8953</v>
      </c>
      <c r="K584" s="89">
        <f t="shared" si="82"/>
        <v>409379.98</v>
      </c>
      <c r="L584" s="89">
        <f t="shared" si="83"/>
        <v>204689.99</v>
      </c>
      <c r="M584" s="11"/>
      <c r="N584" s="11">
        <v>428898.1</v>
      </c>
      <c r="O584" s="11"/>
      <c r="P584" s="11"/>
      <c r="Q584" s="63">
        <f t="shared" si="84"/>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SUM(F597,F614,F635,F643,F666,F725,F769,F838,F873,F929,F934,F972,F911)</f>
        <v>-259.2</v>
      </c>
      <c r="G585" s="292">
        <f>SUM(G597,G614,G635,G643,G666,G725,G769,G838,G873,G929,G934,G972,G911)</f>
        <v>254892.3</v>
      </c>
      <c r="H585" s="293">
        <f>SUM(H597,H614,H635,H643,H666,H725,H769,H838,H873,H929,H934,H972,H911)</f>
        <v>-188</v>
      </c>
      <c r="I585" s="294">
        <f>SUM(I597,I614,I635,I643,I666,I725,I769,I838,I873,I929,I934,I972,I911)</f>
        <v>6343</v>
      </c>
      <c r="J585" s="294">
        <f>SUM(J597,J614,J635,J643,J666,J725,J769,J838,J873,J929,J934,J972,J911)</f>
        <v>-200</v>
      </c>
      <c r="K585" s="89">
        <f t="shared" si="82"/>
        <v>509784.6</v>
      </c>
      <c r="L585" s="89">
        <f t="shared" si="83"/>
        <v>254892.3</v>
      </c>
      <c r="M585" s="11"/>
      <c r="N585" s="63">
        <f>N582-N584</f>
        <v>-50255</v>
      </c>
      <c r="O585" s="11"/>
      <c r="P585" s="11"/>
      <c r="Q585" s="63">
        <f t="shared" si="84"/>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-412</v>
      </c>
      <c r="G586" s="275">
        <f>SUM(G587,G611,G626)</f>
        <v>45211.200000000004</v>
      </c>
      <c r="H586" s="276">
        <f>SUM(H587,H611,H626)</f>
        <v>-1230</v>
      </c>
      <c r="I586" s="277">
        <f>SUM(I587,I611,I626)</f>
        <v>-1244</v>
      </c>
      <c r="J586" s="277">
        <f>SUM(J587,J611,J626)</f>
        <v>-1260</v>
      </c>
      <c r="K586" s="89">
        <f t="shared" si="82"/>
        <v>90422.400000000009</v>
      </c>
      <c r="L586" s="89">
        <f t="shared" si="83"/>
        <v>45211.200000000004</v>
      </c>
      <c r="M586" s="11"/>
      <c r="N586" s="11">
        <v>3800</v>
      </c>
      <c r="O586" s="11"/>
      <c r="P586" s="11"/>
      <c r="Q586" s="63">
        <f t="shared" si="84"/>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85">SUM(F588)</f>
        <v>-1212</v>
      </c>
      <c r="G587" s="275">
        <f t="shared" si="85"/>
        <v>41073.200000000004</v>
      </c>
      <c r="H587" s="276">
        <f t="shared" si="85"/>
        <v>-1230</v>
      </c>
      <c r="I587" s="277">
        <f t="shared" si="85"/>
        <v>-1244</v>
      </c>
      <c r="J587" s="277">
        <f t="shared" si="85"/>
        <v>-1260</v>
      </c>
      <c r="K587" s="89">
        <f t="shared" si="82"/>
        <v>82146.400000000009</v>
      </c>
      <c r="L587" s="89">
        <f t="shared" si="83"/>
        <v>41073.200000000004</v>
      </c>
      <c r="M587" s="11"/>
      <c r="N587" s="63">
        <f>N585+N586</f>
        <v>-46455</v>
      </c>
      <c r="O587" s="11"/>
      <c r="P587" s="11"/>
      <c r="Q587" s="63">
        <f t="shared" si="84"/>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85"/>
        <v>-1212</v>
      </c>
      <c r="G588" s="305">
        <f t="shared" si="85"/>
        <v>41073.200000000004</v>
      </c>
      <c r="H588" s="306">
        <f t="shared" si="85"/>
        <v>-1230</v>
      </c>
      <c r="I588" s="307">
        <f t="shared" si="85"/>
        <v>-1244</v>
      </c>
      <c r="J588" s="307">
        <f t="shared" si="85"/>
        <v>-1260</v>
      </c>
      <c r="K588" s="89">
        <f t="shared" si="82"/>
        <v>82146.400000000009</v>
      </c>
      <c r="L588" s="89">
        <f t="shared" si="83"/>
        <v>41073.200000000004</v>
      </c>
      <c r="M588" s="11"/>
      <c r="N588" s="11"/>
      <c r="O588" s="11"/>
      <c r="P588" s="11"/>
      <c r="Q588" s="63">
        <f t="shared" si="84"/>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-1212</v>
      </c>
      <c r="G589" s="314">
        <f>SUM(G591,G597)</f>
        <v>41073.200000000004</v>
      </c>
      <c r="H589" s="315">
        <f>SUM(H591,H597)</f>
        <v>-1230</v>
      </c>
      <c r="I589" s="316">
        <f>SUM(I591,I597)</f>
        <v>-1244</v>
      </c>
      <c r="J589" s="316">
        <f>SUM(J591,J597)</f>
        <v>-1260</v>
      </c>
      <c r="K589" s="89">
        <f t="shared" si="82"/>
        <v>82146.400000000009</v>
      </c>
      <c r="L589" s="89">
        <f t="shared" si="83"/>
        <v>41073.200000000004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-1212</v>
      </c>
      <c r="G591" s="322">
        <f>G592+G594+G595+G596</f>
        <v>38512.800000000003</v>
      </c>
      <c r="H591" s="328">
        <f>SUM(H592,H609)</f>
        <v>-1230</v>
      </c>
      <c r="I591" s="329">
        <f>SUM(I592,I609)</f>
        <v>-1244</v>
      </c>
      <c r="J591" s="329">
        <f>SUM(J592,J609)</f>
        <v>-1260</v>
      </c>
      <c r="K591" s="89">
        <f t="shared" si="82"/>
        <v>77025.600000000006</v>
      </c>
      <c r="L591" s="89">
        <f t="shared" si="83"/>
        <v>38512.800000000003</v>
      </c>
      <c r="M591" s="11"/>
      <c r="N591" s="11"/>
      <c r="O591" s="11"/>
      <c r="P591" s="11"/>
      <c r="Q591" s="63">
        <f t="shared" si="84"/>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39724.800000000003</v>
      </c>
      <c r="F592" s="327">
        <f>-800-412</f>
        <v>-1212</v>
      </c>
      <c r="G592" s="322">
        <f>SUM(F592,E592)</f>
        <v>38512.800000000003</v>
      </c>
      <c r="H592" s="330">
        <f>ROUND(F592*H$7, )</f>
        <v>-1230</v>
      </c>
      <c r="I592" s="331">
        <f>ROUND(F592*I$7, )</f>
        <v>-1244</v>
      </c>
      <c r="J592" s="331">
        <f>ROUND(F592*J$7, )</f>
        <v>-1260</v>
      </c>
      <c r="K592" s="89">
        <f t="shared" si="82"/>
        <v>77025.600000000006</v>
      </c>
      <c r="L592" s="89">
        <f t="shared" si="83"/>
        <v>38512.800000000003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83"/>
        <v>2560.3999999999996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86">SUM(F599,E599)</f>
        <v>1384.3999999999999</v>
      </c>
      <c r="H599" s="330"/>
      <c r="I599" s="331"/>
      <c r="J599" s="331"/>
      <c r="K599" s="89">
        <f>SUM(E599:G599)</f>
        <v>2768.7999999999997</v>
      </c>
      <c r="L599" s="89">
        <f t="shared" si="83"/>
        <v>1384.3999999999999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800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800</v>
      </c>
      <c r="G628" s="359">
        <f>SUM(G629:G630)</f>
        <v>1850</v>
      </c>
      <c r="H628" s="360">
        <f>SUM(H630)</f>
        <v>0</v>
      </c>
      <c r="I628" s="361">
        <f>SUM(I630)</f>
        <v>0</v>
      </c>
      <c r="J628" s="361">
        <f>SUM(J630)</f>
        <v>0</v>
      </c>
      <c r="K628" s="89">
        <f t="shared" si="87"/>
        <v>3700</v>
      </c>
      <c r="L628" s="89">
        <f t="shared" si="83"/>
        <v>1850</v>
      </c>
      <c r="M628" s="11"/>
      <c r="N628" s="11"/>
      <c r="O628" s="11"/>
      <c r="P628" s="11"/>
      <c r="Q628" s="63">
        <f t="shared" si="84"/>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5">
        <v>800</v>
      </c>
      <c r="G629" s="322">
        <f>SUM(F629,E629)</f>
        <v>1850</v>
      </c>
      <c r="H629" s="159">
        <f>ROUND(F629*H$7, )</f>
        <v>812</v>
      </c>
      <c r="I629" s="160">
        <f>ROUND(F629*I$7, )</f>
        <v>821</v>
      </c>
      <c r="J629" s="160">
        <f>ROUND(F629*J$7, )</f>
        <v>832</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1</v>
      </c>
      <c r="K631" s="89">
        <f t="shared" si="87"/>
        <v>10008.4</v>
      </c>
      <c r="L631" s="89">
        <f t="shared" si="83"/>
        <v>5004.2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87"/>
        <v>1108.4000000000001</v>
      </c>
      <c r="L632" s="89">
        <f t="shared" si="83"/>
        <v>554.20000000000005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0</v>
      </c>
      <c r="G634" s="359">
        <f t="shared" si="89"/>
        <v>467</v>
      </c>
      <c r="H634" s="360">
        <f t="shared" si="89"/>
        <v>0</v>
      </c>
      <c r="I634" s="361">
        <f t="shared" si="89"/>
        <v>0</v>
      </c>
      <c r="J634" s="361">
        <f t="shared" si="89"/>
        <v>0</v>
      </c>
      <c r="K634" s="89">
        <f t="shared" si="87"/>
        <v>934</v>
      </c>
      <c r="L634" s="89">
        <f t="shared" si="83"/>
        <v>467</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0</v>
      </c>
      <c r="G635" s="365">
        <f t="shared" si="89"/>
        <v>87.2</v>
      </c>
      <c r="H635" s="366">
        <f t="shared" si="89"/>
        <v>0</v>
      </c>
      <c r="I635" s="367">
        <f t="shared" si="89"/>
        <v>0</v>
      </c>
      <c r="J635" s="367">
        <f t="shared" si="89"/>
        <v>0</v>
      </c>
      <c r="K635" s="89">
        <f t="shared" si="87"/>
        <v>174.4</v>
      </c>
      <c r="L635" s="89">
        <f t="shared" si="83"/>
        <v>87.2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87"/>
        <v>1108.4000000000001</v>
      </c>
      <c r="L636" s="89">
        <f t="shared" si="83"/>
        <v>554.20000000000005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87"/>
        <v>1108.4000000000001</v>
      </c>
      <c r="L637" s="89">
        <f t="shared" si="83"/>
        <v>554.20000000000005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87"/>
        <v>934</v>
      </c>
      <c r="L638" s="89">
        <f t="shared" si="83"/>
        <v>467</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87"/>
        <v>174.4</v>
      </c>
      <c r="L639" s="89">
        <f t="shared" si="83"/>
        <v>87.2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1</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1</v>
      </c>
      <c r="K641" s="89">
        <f t="shared" si="87"/>
        <v>8900</v>
      </c>
      <c r="L641" s="89">
        <f t="shared" si="83"/>
        <v>4450</v>
      </c>
      <c r="M641" s="11"/>
      <c r="N641" s="11"/>
      <c r="O641" s="11"/>
      <c r="P641" s="11"/>
      <c r="Q641" s="63">
        <f t="shared" si="84"/>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-14.3</v>
      </c>
      <c r="G642" s="359">
        <f>SUM(G646,G652,G655,G658)</f>
        <v>435.7</v>
      </c>
      <c r="H642" s="360">
        <f>SUM(H646,H652,H655,H658)</f>
        <v>-15</v>
      </c>
      <c r="I642" s="361">
        <f>SUM(I646,I652,I655,I658)</f>
        <v>-15</v>
      </c>
      <c r="J642" s="361">
        <f>SUM(J646,J652,J655,J658)</f>
        <v>-15</v>
      </c>
      <c r="K642" s="89">
        <f t="shared" si="87"/>
        <v>871.4</v>
      </c>
      <c r="L642" s="89">
        <f t="shared" si="83"/>
        <v>435.7</v>
      </c>
      <c r="M642" s="11"/>
      <c r="N642" s="11"/>
      <c r="O642" s="11"/>
      <c r="P642" s="11"/>
      <c r="Q642" s="63">
        <f t="shared" si="84"/>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14.3</v>
      </c>
      <c r="G643" s="359">
        <f>SUM(G647,G653,G656,G659,G661)</f>
        <v>4014.3</v>
      </c>
      <c r="H643" s="360">
        <f>SUM(H647,H653,H656,H659,H661)</f>
        <v>15</v>
      </c>
      <c r="I643" s="361">
        <f>SUM(I647,I653,I656,I659,I661)</f>
        <v>15</v>
      </c>
      <c r="J643" s="361">
        <f>SUM(J647,J653,J656,J659,J661)</f>
        <v>16</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1</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1</v>
      </c>
      <c r="K645" s="89">
        <f t="shared" si="87"/>
        <v>8900</v>
      </c>
      <c r="L645" s="89">
        <f t="shared" si="83"/>
        <v>4450</v>
      </c>
      <c r="M645" s="11"/>
      <c r="N645" s="11"/>
      <c r="O645" s="11"/>
      <c r="P645" s="11"/>
      <c r="Q645" s="63">
        <f t="shared" si="84"/>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v>-14.3</v>
      </c>
      <c r="G646" s="322">
        <f>SUM(F646,E646)</f>
        <v>435.7</v>
      </c>
      <c r="H646" s="159">
        <f t="shared" ref="H646:H653" si="90">ROUND(F646*H$7, )</f>
        <v>-15</v>
      </c>
      <c r="I646" s="160">
        <f>ROUND(F646*I$7, )</f>
        <v>-15</v>
      </c>
      <c r="J646" s="160">
        <f>ROUND(F646*J$7, )</f>
        <v>-15</v>
      </c>
      <c r="K646" s="89">
        <f t="shared" si="87"/>
        <v>871.4</v>
      </c>
      <c r="L646" s="89">
        <f t="shared" si="83"/>
        <v>435.7</v>
      </c>
      <c r="M646" s="403">
        <v>0.1</v>
      </c>
      <c r="N646" s="11"/>
      <c r="O646" s="11"/>
      <c r="P646" s="11"/>
      <c r="Q646" s="63">
        <f t="shared" ref="Q646:Q709" si="91">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v>14.3</v>
      </c>
      <c r="G647" s="322">
        <f>SUM(F647,E647)</f>
        <v>4014.3</v>
      </c>
      <c r="H647" s="330">
        <f t="shared" si="90"/>
        <v>15</v>
      </c>
      <c r="I647" s="331">
        <f t="shared" ref="I647:J653" si="92">ROUND(H647*I$7, )</f>
        <v>15</v>
      </c>
      <c r="J647" s="331">
        <f t="shared" si="92"/>
        <v>16</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7251.99</v>
      </c>
      <c r="G662" s="275">
        <f>SUM(G663,G722,G766,G835)</f>
        <v>187480.49</v>
      </c>
      <c r="H662" s="276">
        <f>SUM(H663,H722,H766,H835)</f>
        <v>6612</v>
      </c>
      <c r="I662" s="277">
        <f>SUM(I663,I722,I766,I835)</f>
        <v>6687</v>
      </c>
      <c r="J662" s="277">
        <f>SUM(J663,J722,J766,J835)</f>
        <v>6772</v>
      </c>
      <c r="K662" s="89">
        <f t="shared" si="87"/>
        <v>374960.98</v>
      </c>
      <c r="L662" s="89">
        <f t="shared" si="83"/>
        <v>187480.49</v>
      </c>
      <c r="M662" s="11"/>
      <c r="N662" s="11"/>
      <c r="O662" s="11"/>
      <c r="P662" s="11"/>
      <c r="Q662" s="63">
        <f t="shared" si="91"/>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3998</v>
      </c>
      <c r="G663" s="275">
        <f>SUM(G667,G695,G701,G712,G720,G708,G716)</f>
        <v>12797</v>
      </c>
      <c r="H663" s="276">
        <f>SUM(H667,H695,H701,H712,H720)</f>
        <v>4057</v>
      </c>
      <c r="I663" s="277">
        <f>SUM(I667,I695,I701,I712,I720)</f>
        <v>4103</v>
      </c>
      <c r="J663" s="277">
        <f>SUM(J667,J695,J701,J712,J720)</f>
        <v>4155</v>
      </c>
      <c r="K663" s="89">
        <f t="shared" si="87"/>
        <v>25594</v>
      </c>
      <c r="L663" s="89">
        <f t="shared" si="83"/>
        <v>12797</v>
      </c>
      <c r="M663" s="11"/>
      <c r="N663" s="63">
        <f>G663-G664</f>
        <v>0</v>
      </c>
      <c r="O663" s="11"/>
      <c r="P663" s="11"/>
      <c r="Q663" s="63">
        <f t="shared" si="91"/>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3998</v>
      </c>
      <c r="G664" s="359">
        <f>SUM(G665:G666)</f>
        <v>12797</v>
      </c>
      <c r="H664" s="360">
        <f>SUM(H665:H666)</f>
        <v>4057</v>
      </c>
      <c r="I664" s="361">
        <f>SUM(I665:I666)</f>
        <v>4103</v>
      </c>
      <c r="J664" s="361">
        <f>SUM(J665:J666)</f>
        <v>4155</v>
      </c>
      <c r="K664" s="89">
        <f t="shared" si="87"/>
        <v>25594</v>
      </c>
      <c r="L664" s="89">
        <f t="shared" si="83"/>
        <v>12797</v>
      </c>
      <c r="M664" s="11"/>
      <c r="N664" s="11"/>
      <c r="O664" s="11"/>
      <c r="P664" s="11"/>
      <c r="Q664" s="63">
        <f t="shared" si="91"/>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3998</v>
      </c>
      <c r="G665" s="359">
        <f>SUM(G677,G685,G696,G707,G714,G688,G699,G710,G718)</f>
        <v>12740</v>
      </c>
      <c r="H665" s="409">
        <f>SUM(H677,H685,H696,H707,H714,H721,H688,H699)</f>
        <v>4057</v>
      </c>
      <c r="I665" s="410">
        <f>SUM(I677,I685,I696,I707,I714,I721,I688,I699)</f>
        <v>4103</v>
      </c>
      <c r="J665" s="410">
        <f>SUM(J677,J685,J696,J707,J714,J721,J688,J699)</f>
        <v>4155</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461</v>
      </c>
      <c r="G667" s="305">
        <f>SUM(G668,G679,G687)</f>
        <v>2858</v>
      </c>
      <c r="H667" s="306">
        <f>SUM(H668,H679,H687)</f>
        <v>468</v>
      </c>
      <c r="I667" s="307">
        <f>SUM(I668,I679,I687)</f>
        <v>473</v>
      </c>
      <c r="J667" s="307">
        <f>SUM(J668,J679,J687)</f>
        <v>479</v>
      </c>
      <c r="K667" s="89">
        <f t="shared" si="87"/>
        <v>5716</v>
      </c>
      <c r="L667" s="89">
        <f t="shared" si="83"/>
        <v>2858</v>
      </c>
      <c r="M667" s="11"/>
      <c r="N667" s="11"/>
      <c r="O667" s="11"/>
      <c r="P667" s="11"/>
      <c r="Q667" s="63">
        <f t="shared" si="91"/>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461</v>
      </c>
      <c r="G668" s="314">
        <f>SUM(G669,G675)</f>
        <v>2677</v>
      </c>
      <c r="H668" s="315">
        <f>SUM(H669:H675)</f>
        <v>468</v>
      </c>
      <c r="I668" s="316">
        <f>SUM(I669:I675)</f>
        <v>473</v>
      </c>
      <c r="J668" s="316">
        <f>SUM(J669:J675)</f>
        <v>479</v>
      </c>
      <c r="K668" s="89">
        <f t="shared" si="87"/>
        <v>5354</v>
      </c>
      <c r="L668" s="89">
        <f t="shared" si="83"/>
        <v>2677</v>
      </c>
      <c r="M668" s="63">
        <f>G668+G679+G695</f>
        <v>3462</v>
      </c>
      <c r="N668" s="11"/>
      <c r="O668" s="11"/>
      <c r="P668" s="11"/>
      <c r="Q668" s="63">
        <f t="shared" si="91"/>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461</v>
      </c>
      <c r="G669" s="322">
        <f t="shared" ref="G669:G675" si="93">SUM(F669,E669)</f>
        <v>2677</v>
      </c>
      <c r="H669" s="159">
        <f>ROUND(F669*H$7, )</f>
        <v>468</v>
      </c>
      <c r="I669" s="160">
        <f>ROUND(F669*I$7, )</f>
        <v>473</v>
      </c>
      <c r="J669" s="160">
        <f>ROUND(F669*J$7, )</f>
        <v>479</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646">
        <v>132</v>
      </c>
      <c r="G671" s="322">
        <f t="shared" si="93"/>
        <v>514</v>
      </c>
      <c r="H671" s="159"/>
      <c r="I671" s="160"/>
      <c r="J671" s="160"/>
      <c r="K671" s="89">
        <f t="shared" si="87"/>
        <v>1028</v>
      </c>
      <c r="L671" s="89">
        <f t="shared" si="83"/>
        <v>514</v>
      </c>
      <c r="M671" s="63"/>
      <c r="N671" s="11"/>
      <c r="O671" s="11"/>
      <c r="P671" s="11"/>
      <c r="Q671" s="63">
        <f t="shared" si="91"/>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646">
        <v>329</v>
      </c>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461</v>
      </c>
      <c r="G676" s="314">
        <f>SUM(G677:G678)</f>
        <v>2677</v>
      </c>
      <c r="H676" s="418">
        <f>SUM(H677:H678)</f>
        <v>468</v>
      </c>
      <c r="I676" s="419">
        <f>SUM(I677:I678)</f>
        <v>473</v>
      </c>
      <c r="J676" s="419">
        <f>SUM(J677:J678)</f>
        <v>479</v>
      </c>
      <c r="K676" s="89">
        <f t="shared" si="87"/>
        <v>5354</v>
      </c>
      <c r="L676" s="89">
        <f t="shared" si="83"/>
        <v>2677</v>
      </c>
      <c r="M676" s="63">
        <f>M668-M669</f>
        <v>2390</v>
      </c>
      <c r="N676" s="11"/>
      <c r="O676" s="11"/>
      <c r="P676" s="11"/>
      <c r="Q676" s="63">
        <f t="shared" si="91"/>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461</v>
      </c>
      <c r="G677" s="322">
        <f>SUM(F677,E677)</f>
        <v>2655</v>
      </c>
      <c r="H677" s="159">
        <f>ROUND(F677*H$7, )</f>
        <v>468</v>
      </c>
      <c r="I677" s="160">
        <f>ROUND(F677*I$7, )</f>
        <v>473</v>
      </c>
      <c r="J677" s="160">
        <f>ROUND(F677*J$7, )</f>
        <v>479</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3537</v>
      </c>
      <c r="G701" s="305">
        <f>SUM(G707)</f>
        <v>9205</v>
      </c>
      <c r="H701" s="380">
        <f>SUM(H707)</f>
        <v>3589</v>
      </c>
      <c r="I701" s="381">
        <f>SUM(I707)</f>
        <v>3630</v>
      </c>
      <c r="J701" s="381">
        <f>SUM(J707)</f>
        <v>3676</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5668</v>
      </c>
      <c r="F705" s="326">
        <v>3537</v>
      </c>
      <c r="G705" s="430">
        <f>SUM(F705,E705)</f>
        <v>9205</v>
      </c>
      <c r="H705" s="431">
        <f>ROUND(F705*H$7, )</f>
        <v>3589</v>
      </c>
      <c r="I705" s="432">
        <f>ROUND(F705*I$7, )</f>
        <v>3630</v>
      </c>
      <c r="J705" s="432">
        <f>ROUND(F705*J$7, )</f>
        <v>3676</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3589</v>
      </c>
      <c r="I706" s="424">
        <f>SUM(I707,I708)</f>
        <v>3630</v>
      </c>
      <c r="J706" s="424">
        <f>SUM(J707,J708)</f>
        <v>3676</v>
      </c>
      <c r="K706" s="89">
        <f t="shared" si="87"/>
        <v>0</v>
      </c>
      <c r="L706" s="89">
        <f t="shared" si="83"/>
        <v>0</v>
      </c>
      <c r="M706" s="11"/>
      <c r="N706" s="11"/>
      <c r="O706" s="11"/>
      <c r="P706" s="11"/>
      <c r="Q706" s="63">
        <f t="shared" si="91"/>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f>F705</f>
        <v>3537</v>
      </c>
      <c r="G707" s="322">
        <f>SUM(F707,E707)</f>
        <v>9205</v>
      </c>
      <c r="H707" s="330">
        <f>ROUND(F707*H$7, )</f>
        <v>3589</v>
      </c>
      <c r="I707" s="331">
        <f>ROUND(F707*I$7, )</f>
        <v>3630</v>
      </c>
      <c r="J707" s="331">
        <f>ROUND(F707*J$7, )</f>
        <v>3676</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87"/>
        <v>100521</v>
      </c>
      <c r="L722" s="89">
        <f t="shared" si="83"/>
        <v>50260.5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87"/>
        <v>100521</v>
      </c>
      <c r="L723" s="89">
        <f t="shared" si="83"/>
        <v>50260.5</v>
      </c>
      <c r="M723" s="11"/>
      <c r="N723" s="11"/>
      <c r="O723" s="11"/>
      <c r="P723" s="11"/>
      <c r="Q723" s="63">
        <f t="shared" si="95"/>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SUM(F727,F730,F733,F736,F739,F744,F747,F762,F759)</f>
        <v>200</v>
      </c>
      <c r="G724" s="365">
        <f>SUM(G727,G730,G733,G736,G739,G744,G747,G762,G759)</f>
        <v>6210.5</v>
      </c>
      <c r="H724" s="441">
        <f>SUM(H727,H730,H733,H736,H739,H744,H747,H762,H759)</f>
        <v>203</v>
      </c>
      <c r="I724" s="442">
        <f>SUM(I727,I730,I733,I736,I739,I744,I747,I762,I759)</f>
        <v>208</v>
      </c>
      <c r="J724" s="442">
        <f>SUM(J727,J730,J733,J736,J739,J744,J747,J762,J759)</f>
        <v>216</v>
      </c>
      <c r="K724" s="89">
        <f t="shared" si="87"/>
        <v>12421</v>
      </c>
      <c r="L724" s="89">
        <f t="shared" si="83"/>
        <v>6210.5</v>
      </c>
      <c r="M724" s="11"/>
      <c r="N724" s="11"/>
      <c r="O724" s="11"/>
      <c r="P724" s="11"/>
      <c r="Q724" s="63">
        <f t="shared" si="95"/>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SUM(F728,F731,F734,F737,F740,F745,F748,F763,F760,F742,F765)</f>
        <v>-200</v>
      </c>
      <c r="G725" s="359">
        <f>SUM(G728,G731,G734,G737,G740,G745,G748,G763,G760,G742,G765)</f>
        <v>44050</v>
      </c>
      <c r="H725" s="360">
        <f>SUM(H728,H731,H734,H737,H740,H745,H748,H763,H760,H742,H765)</f>
        <v>-203</v>
      </c>
      <c r="I725" s="361">
        <f>SUM(I728,I731,I734,I737,I740,I745,I748,I763,I760,I742,I765)</f>
        <v>-208</v>
      </c>
      <c r="J725" s="361">
        <f>SUM(J728,J731,J734,J737,J740,J745,J748,J763,J760,J742,J765)</f>
        <v>-216</v>
      </c>
      <c r="K725" s="89">
        <f t="shared" si="87"/>
        <v>88100</v>
      </c>
      <c r="L725" s="89">
        <f t="shared" si="83"/>
        <v>44050</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2800</v>
      </c>
      <c r="F736" s="327">
        <v>200</v>
      </c>
      <c r="G736" s="322">
        <f>SUM(F736,E736)</f>
        <v>3000</v>
      </c>
      <c r="H736" s="323">
        <f>ROUND(F736*H$7, )</f>
        <v>203</v>
      </c>
      <c r="I736" s="324">
        <f>ROUND(H736*I$7, )</f>
        <v>208</v>
      </c>
      <c r="J736" s="324">
        <f>ROUND(I736*J$7, )</f>
        <v>216</v>
      </c>
      <c r="K736" s="89">
        <f t="shared" si="87"/>
        <v>6000</v>
      </c>
      <c r="L736" s="89">
        <f t="shared" si="83"/>
        <v>3000</v>
      </c>
      <c r="M736" s="11"/>
      <c r="N736" s="11"/>
      <c r="O736" s="11"/>
      <c r="P736" s="11"/>
      <c r="Q736" s="63">
        <f t="shared" si="95"/>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1700</v>
      </c>
      <c r="F737" s="327">
        <v>-200</v>
      </c>
      <c r="G737" s="322">
        <f>SUM(F737,E737)</f>
        <v>1500</v>
      </c>
      <c r="H737" s="330">
        <f>ROUND(F737*H$7, )</f>
        <v>-203</v>
      </c>
      <c r="I737" s="331">
        <f>ROUND(H737*I$7, )</f>
        <v>-208</v>
      </c>
      <c r="J737" s="331">
        <f>ROUND(I737*J$7, )</f>
        <v>-216</v>
      </c>
      <c r="K737" s="89">
        <f t="shared" si="87"/>
        <v>3000</v>
      </c>
      <c r="L737" s="89">
        <f t="shared" si="83"/>
        <v>1500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87"/>
        <v>2396</v>
      </c>
      <c r="L761" s="89">
        <f t="shared" si="83"/>
        <v>1198</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87"/>
        <v>2396</v>
      </c>
      <c r="L763" s="89">
        <f t="shared" si="83"/>
        <v>1198</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1147.99</v>
      </c>
      <c r="G766" s="275">
        <f>SUM(G770,G801,G805,G812,G814,G816,G823,G818,G829,G832)</f>
        <v>45139.99</v>
      </c>
      <c r="H766" s="276">
        <f>SUM(H770,H801,H812,H816,H818,H805,H814,H829)</f>
        <v>418</v>
      </c>
      <c r="I766" s="277">
        <f>SUM(I770,I801,I812,I816,I818,I805,I814,I829)</f>
        <v>423</v>
      </c>
      <c r="J766" s="277">
        <f>SUM(J770,J801,J812,J816,J818,J805,J814,J829)</f>
        <v>428</v>
      </c>
      <c r="K766" s="89">
        <f t="shared" si="87"/>
        <v>90279.98</v>
      </c>
      <c r="L766" s="89">
        <f t="shared" si="83"/>
        <v>45139.99</v>
      </c>
      <c r="M766" s="63">
        <f>G766-G767</f>
        <v>0</v>
      </c>
      <c r="N766" s="11"/>
      <c r="O766" s="11"/>
      <c r="P766" s="11"/>
      <c r="Q766" s="63">
        <f t="shared" si="95"/>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1147.99</v>
      </c>
      <c r="G767" s="359">
        <f>G768+G769</f>
        <v>45139.99</v>
      </c>
      <c r="H767" s="360">
        <f>SUM(H768:H769)</f>
        <v>418</v>
      </c>
      <c r="I767" s="361">
        <f>SUM(I768:I769)</f>
        <v>423</v>
      </c>
      <c r="J767" s="361">
        <f>SUM(J768:J769)</f>
        <v>428</v>
      </c>
      <c r="K767" s="89">
        <f t="shared" si="87"/>
        <v>90279.98</v>
      </c>
      <c r="L767" s="89">
        <f t="shared" si="83"/>
        <v>45139.99</v>
      </c>
      <c r="M767" s="11"/>
      <c r="N767" s="11"/>
      <c r="O767" s="11"/>
      <c r="P767" s="11"/>
      <c r="Q767" s="63">
        <f t="shared" si="95"/>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1147.99</v>
      </c>
      <c r="G768" s="359">
        <f>SUM(G778,G784,G787,G790,G803,G807,G810,G813,G815,G817,G824,G830,G833,G774,G799,G821)</f>
        <v>37685.99</v>
      </c>
      <c r="H768" s="360">
        <f>SUM(H778,H784,H787,H790,H803,H807,H810,H813,H817,H815,H830)</f>
        <v>418</v>
      </c>
      <c r="I768" s="361">
        <f>SUM(I778,I784,I787,I790,I803,I807,I810,I813,I817,I815,I830)</f>
        <v>423</v>
      </c>
      <c r="J768" s="361">
        <f>SUM(J778,J784,J787,J790,J803,J807,J810,J813,J817,J815,J830)</f>
        <v>428</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-27534.999999999996</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1147.99</v>
      </c>
      <c r="G770" s="305">
        <f>SUM(G771,G780,G786,G789,G795)</f>
        <v>28682.989999999998</v>
      </c>
      <c r="H770" s="306">
        <f>SUM(H771,H780,H786,H789)</f>
        <v>418</v>
      </c>
      <c r="I770" s="307">
        <f>SUM(I771,I780,I786,I789)</f>
        <v>423</v>
      </c>
      <c r="J770" s="307">
        <f>SUM(J771,J780,J786,J789)</f>
        <v>428</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3150</v>
      </c>
      <c r="F789" s="313">
        <f>SUM(F790:F791)</f>
        <v>412</v>
      </c>
      <c r="G789" s="314">
        <f>SUM(G790:G791)</f>
        <v>3562</v>
      </c>
      <c r="H789" s="418">
        <f>SUM(H790:H791)</f>
        <v>418</v>
      </c>
      <c r="I789" s="419">
        <f>SUM(I790:I791)</f>
        <v>423</v>
      </c>
      <c r="J789" s="419">
        <f>SUM(J790:J791)</f>
        <v>428</v>
      </c>
      <c r="K789" s="89">
        <f t="shared" si="100"/>
        <v>7124</v>
      </c>
      <c r="L789" s="89">
        <f t="shared" ref="L789:L795" si="102">IF(G789&lt;&gt;0,G789,0)</f>
        <v>3562</v>
      </c>
      <c r="M789" s="11"/>
      <c r="N789" s="11"/>
      <c r="O789" s="11"/>
      <c r="P789" s="11"/>
      <c r="Q789" s="63">
        <f t="shared" si="101"/>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v>412</v>
      </c>
      <c r="G790" s="322">
        <f>SUM(F790,E790)</f>
        <v>3212</v>
      </c>
      <c r="H790" s="330">
        <f>ROUND(F790*H$7, )</f>
        <v>418</v>
      </c>
      <c r="I790" s="331">
        <f>ROUND(F790*I$7, )</f>
        <v>423</v>
      </c>
      <c r="J790" s="331">
        <f>ROUND(F790*J$7, )</f>
        <v>428</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412</v>
      </c>
      <c r="G792" s="314">
        <f>SUM(G793:G794)</f>
        <v>3562</v>
      </c>
      <c r="H792" s="418">
        <f>SUM(H793:H794)</f>
        <v>418</v>
      </c>
      <c r="I792" s="419">
        <f>SUM(I793:I794)</f>
        <v>422</v>
      </c>
      <c r="J792" s="419">
        <f>SUM(J793:J794)</f>
        <v>428</v>
      </c>
      <c r="K792" s="89">
        <f t="shared" si="100"/>
        <v>7124</v>
      </c>
      <c r="L792" s="89">
        <f t="shared" si="102"/>
        <v>3562</v>
      </c>
      <c r="M792" s="11"/>
      <c r="N792" s="11"/>
      <c r="O792" s="11"/>
      <c r="P792" s="11"/>
      <c r="Q792" s="63">
        <f t="shared" si="101"/>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-26</v>
      </c>
      <c r="G793" s="322">
        <f>SUM(F793,E793)</f>
        <v>1924</v>
      </c>
      <c r="H793" s="330">
        <f>ROUND(F793*H$7, )</f>
        <v>-26</v>
      </c>
      <c r="I793" s="331">
        <f>ROUND(F793*I$7, )</f>
        <v>-27</v>
      </c>
      <c r="J793" s="331">
        <f>ROUND(F793*J$7, )</f>
        <v>-27</v>
      </c>
      <c r="K793" s="89">
        <f t="shared" si="100"/>
        <v>3848</v>
      </c>
      <c r="L793" s="89">
        <f t="shared" si="102"/>
        <v>1924</v>
      </c>
      <c r="M793" s="332"/>
      <c r="N793" s="63">
        <f>G792-G789</f>
        <v>0</v>
      </c>
      <c r="O793" s="11"/>
      <c r="P793" s="11"/>
      <c r="Q793" s="63">
        <f t="shared" si="101"/>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f>203+235</f>
        <v>438</v>
      </c>
      <c r="G794" s="322">
        <f>SUM(F794,E794)</f>
        <v>1638</v>
      </c>
      <c r="H794" s="330">
        <f>ROUND(F794*H$7, )</f>
        <v>444</v>
      </c>
      <c r="I794" s="331">
        <f>ROUND(F794*I$7, )</f>
        <v>449</v>
      </c>
      <c r="J794" s="331">
        <f>ROUND(F794*J$7, )</f>
        <v>455</v>
      </c>
      <c r="K794" s="89">
        <f t="shared" si="100"/>
        <v>3276</v>
      </c>
      <c r="L794" s="89">
        <f t="shared" si="102"/>
        <v>1638</v>
      </c>
      <c r="M794" s="11"/>
      <c r="N794" s="11"/>
      <c r="O794" s="11"/>
      <c r="P794" s="11"/>
      <c r="Q794" s="63">
        <f t="shared" si="101"/>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735.99</v>
      </c>
      <c r="G795" s="314">
        <f>SUM(G796:G797)</f>
        <v>8805.99</v>
      </c>
      <c r="H795" s="418">
        <f>SUM(H796:H797)</f>
        <v>747</v>
      </c>
      <c r="I795" s="419">
        <f>SUM(I796:I797)</f>
        <v>755</v>
      </c>
      <c r="J795" s="419">
        <f>SUM(J796:J797)</f>
        <v>765</v>
      </c>
      <c r="K795" s="89">
        <f t="shared" si="100"/>
        <v>17611.98</v>
      </c>
      <c r="L795" s="89">
        <f t="shared" si="102"/>
        <v>8805.99</v>
      </c>
      <c r="M795" s="11"/>
      <c r="N795" s="11"/>
      <c r="O795" s="11"/>
      <c r="P795" s="11"/>
      <c r="Q795" s="63">
        <f t="shared" si="101"/>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735.99</v>
      </c>
      <c r="G796" s="322">
        <f>SUM(F796,E796)</f>
        <v>8805.99</v>
      </c>
      <c r="H796" s="456">
        <f>ROUND(F796*H$7, )</f>
        <v>747</v>
      </c>
      <c r="I796" s="457">
        <f>ROUND(F796*I$7, )</f>
        <v>755</v>
      </c>
      <c r="J796" s="457">
        <f>ROUND(F796*J$7, )</f>
        <v>765</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735.99</v>
      </c>
      <c r="G798" s="314">
        <f>SUM(G799:G800)</f>
        <v>8805.99</v>
      </c>
      <c r="H798" s="418">
        <f>SUM(H799:H800)</f>
        <v>747</v>
      </c>
      <c r="I798" s="419">
        <f>SUM(I799:I800)</f>
        <v>755</v>
      </c>
      <c r="J798" s="419">
        <f>SUM(J799:J800)</f>
        <v>765</v>
      </c>
      <c r="K798" s="89">
        <f t="shared" si="100"/>
        <v>17611.98</v>
      </c>
      <c r="L798" s="89">
        <v>0</v>
      </c>
      <c r="M798" s="11"/>
      <c r="N798" s="11"/>
      <c r="O798" s="11"/>
      <c r="P798" s="11"/>
      <c r="Q798" s="63">
        <f t="shared" si="101"/>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v>735.99</v>
      </c>
      <c r="G799" s="322">
        <f>SUM(F799,E799)</f>
        <v>8370.99</v>
      </c>
      <c r="H799" s="330">
        <f>ROUND(F799*H$7, )</f>
        <v>747</v>
      </c>
      <c r="I799" s="331">
        <f>ROUND(F799*I$7, )</f>
        <v>755</v>
      </c>
      <c r="J799" s="331">
        <f>ROUND(F799*J$7, )</f>
        <v>765</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2106</v>
      </c>
      <c r="G835" s="275">
        <f>SUM(G840,G862)</f>
        <v>79283</v>
      </c>
      <c r="H835" s="276">
        <f>SUM(H840,H862,H848)</f>
        <v>2137</v>
      </c>
      <c r="I835" s="277">
        <f>SUM(I840,I862,I848)</f>
        <v>2161</v>
      </c>
      <c r="J835" s="277">
        <f>SUM(J840,J862,J848)</f>
        <v>2189</v>
      </c>
      <c r="K835" s="89">
        <f t="shared" si="100"/>
        <v>158566</v>
      </c>
      <c r="L835" s="89">
        <f t="shared" si="105"/>
        <v>79283</v>
      </c>
      <c r="M835" s="11"/>
      <c r="N835" s="11"/>
      <c r="O835" s="11"/>
      <c r="P835" s="11"/>
      <c r="Q835" s="63">
        <f t="shared" si="101"/>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2106</v>
      </c>
      <c r="G836" s="359">
        <f>SUM(G837:G838)</f>
        <v>79283</v>
      </c>
      <c r="H836" s="360">
        <f>SUM(H837:H838)</f>
        <v>2137</v>
      </c>
      <c r="I836" s="361">
        <f>SUM(I837:I838)</f>
        <v>2161</v>
      </c>
      <c r="J836" s="361">
        <f>SUM(J837:J838)</f>
        <v>2189</v>
      </c>
      <c r="K836" s="89">
        <f t="shared" si="100"/>
        <v>158566</v>
      </c>
      <c r="L836" s="89">
        <f t="shared" si="105"/>
        <v>79283</v>
      </c>
      <c r="M836" s="11"/>
      <c r="N836" s="11"/>
      <c r="O836" s="11"/>
      <c r="P836" s="11"/>
      <c r="Q836" s="63">
        <f t="shared" si="101"/>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2106</v>
      </c>
      <c r="G837" s="490">
        <f>SUM(G842,G864,G868,G866)</f>
        <v>68236</v>
      </c>
      <c r="H837" s="491">
        <f>SUM(H842,H849)</f>
        <v>2137</v>
      </c>
      <c r="I837" s="492">
        <f>SUM(I842,I849)</f>
        <v>2161</v>
      </c>
      <c r="J837" s="492">
        <f>SUM(J842,J849)</f>
        <v>2189</v>
      </c>
      <c r="K837" s="89">
        <f t="shared" si="100"/>
        <v>136472</v>
      </c>
      <c r="L837" s="89">
        <f t="shared" si="105"/>
        <v>68236</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2106</v>
      </c>
      <c r="G839" s="495">
        <f>SUM(G840,G850)</f>
        <v>76209</v>
      </c>
      <c r="H839" s="491"/>
      <c r="I839" s="492"/>
      <c r="J839" s="492"/>
      <c r="K839" s="89">
        <f t="shared" si="106"/>
        <v>152418</v>
      </c>
      <c r="L839" s="89">
        <f t="shared" si="105"/>
        <v>76209</v>
      </c>
      <c r="M839" s="11"/>
      <c r="N839" s="11"/>
      <c r="O839" s="11"/>
      <c r="P839" s="11"/>
      <c r="Q839" s="63">
        <f t="shared" si="107"/>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74103</v>
      </c>
      <c r="F840" s="498">
        <f>SUM(F844,F851,F855)</f>
        <v>2106</v>
      </c>
      <c r="G840" s="499">
        <f>SUM(G844,G851,G855)</f>
        <v>76209</v>
      </c>
      <c r="H840" s="500">
        <f>SUM(H844:H855)</f>
        <v>2137</v>
      </c>
      <c r="I840" s="501">
        <f>SUM(I844:I855)</f>
        <v>2161</v>
      </c>
      <c r="J840" s="501">
        <f>SUM(J844:J855)</f>
        <v>2189</v>
      </c>
      <c r="K840" s="89">
        <f t="shared" si="106"/>
        <v>152418</v>
      </c>
      <c r="L840" s="89">
        <f t="shared" si="105"/>
        <v>76209</v>
      </c>
      <c r="M840" s="109"/>
      <c r="N840" s="109"/>
      <c r="O840" s="109"/>
      <c r="P840" s="109"/>
      <c r="Q840" s="63">
        <f t="shared" si="107"/>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2106</v>
      </c>
      <c r="G841" s="495">
        <f>SUM(G842:G843)</f>
        <v>76209</v>
      </c>
      <c r="H841" s="505">
        <f>SUM(H842:H843)</f>
        <v>2137</v>
      </c>
      <c r="I841" s="506">
        <f>SUM(I842:I843)</f>
        <v>2161</v>
      </c>
      <c r="J841" s="506">
        <f>SUM(J842:J843)</f>
        <v>2189</v>
      </c>
      <c r="K841" s="89">
        <f t="shared" si="106"/>
        <v>152418</v>
      </c>
      <c r="L841" s="89">
        <f t="shared" si="105"/>
        <v>76209</v>
      </c>
      <c r="M841" s="109"/>
      <c r="N841" s="109"/>
      <c r="O841" s="109"/>
      <c r="P841" s="109"/>
      <c r="Q841" s="63">
        <f t="shared" si="107"/>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2106</v>
      </c>
      <c r="G842" s="430">
        <f>SUM(G846,G849,G853,G857,G860)</f>
        <v>65162</v>
      </c>
      <c r="H842" s="508">
        <f>ROUND(F842*H$7, )</f>
        <v>2137</v>
      </c>
      <c r="I842" s="509">
        <f>ROUND(F842*I$7, )</f>
        <v>2161</v>
      </c>
      <c r="J842" s="509">
        <f>ROUND(F842*J$7, )</f>
        <v>2189</v>
      </c>
      <c r="K842" s="89">
        <f t="shared" si="106"/>
        <v>130324</v>
      </c>
      <c r="L842" s="89">
        <f t="shared" si="105"/>
        <v>65162</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3">
        <f>SUM(F848,F845)</f>
        <v>1307</v>
      </c>
      <c r="G844" s="305">
        <f>SUM(G848,G845)</f>
        <v>43571</v>
      </c>
      <c r="H844" s="380">
        <f>ROUND(F844*H$7, )</f>
        <v>1326</v>
      </c>
      <c r="I844" s="381">
        <f>ROUND(F844*I$7, )</f>
        <v>1341</v>
      </c>
      <c r="J844" s="381">
        <f>ROUND(F844*J$7, )</f>
        <v>1359</v>
      </c>
      <c r="K844" s="89">
        <f t="shared" si="106"/>
        <v>87142</v>
      </c>
      <c r="L844" s="89">
        <f t="shared" si="105"/>
        <v>43571</v>
      </c>
      <c r="M844" s="63" t="e">
        <f>G322+#REF!</f>
        <v>#REF!</v>
      </c>
      <c r="N844" s="11" t="e">
        <f>M844/G844</f>
        <v>#REF!</v>
      </c>
      <c r="O844" s="11" t="s">
        <v>820</v>
      </c>
      <c r="P844" s="63" t="e">
        <f>G844-M844</f>
        <v>#REF!</v>
      </c>
      <c r="Q844" s="63">
        <f t="shared" si="10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3">
        <f>SUM(F846:F847)</f>
        <v>1307</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f>33930-32623</f>
        <v>1307</v>
      </c>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31839</v>
      </c>
      <c r="F851" s="303">
        <f>SUM(F852)</f>
        <v>799</v>
      </c>
      <c r="G851" s="305">
        <f>SUM(F851,E851)</f>
        <v>32638</v>
      </c>
      <c r="H851" s="380">
        <f>ROUND(F851*H$7, )</f>
        <v>811</v>
      </c>
      <c r="I851" s="381">
        <f>ROUND(F851*I$7, )</f>
        <v>820</v>
      </c>
      <c r="J851" s="381">
        <f>ROUND(F851*J$7, )</f>
        <v>830</v>
      </c>
      <c r="K851" s="89">
        <f t="shared" si="106"/>
        <v>65276</v>
      </c>
      <c r="L851" s="89">
        <f t="shared" si="105"/>
        <v>32638</v>
      </c>
      <c r="M851" s="11"/>
      <c r="N851" s="11"/>
      <c r="O851" s="11"/>
      <c r="P851" s="11"/>
      <c r="Q851" s="63">
        <f t="shared" si="107"/>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31839</v>
      </c>
      <c r="F852" s="493">
        <f>SUM(F853:F854)</f>
        <v>799</v>
      </c>
      <c r="G852" s="495">
        <f>SUM(G853:G854)</f>
        <v>32638</v>
      </c>
      <c r="H852" s="505">
        <f>SUM(H853:H854)</f>
        <v>0</v>
      </c>
      <c r="I852" s="506">
        <f>SUM(I853:I854)</f>
        <v>0</v>
      </c>
      <c r="J852" s="506">
        <f>SUM(J853:J854)</f>
        <v>0</v>
      </c>
      <c r="K852" s="89">
        <f t="shared" si="106"/>
        <v>65276</v>
      </c>
      <c r="L852" s="89">
        <f t="shared" si="105"/>
        <v>32638</v>
      </c>
      <c r="M852" s="109"/>
      <c r="N852" s="109"/>
      <c r="O852" s="109"/>
      <c r="P852" s="109"/>
      <c r="Q852" s="63">
        <f t="shared" si="107"/>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f>31232-30433</f>
        <v>799</v>
      </c>
      <c r="G853" s="322">
        <f>SUM(F853,E853)</f>
        <v>31232</v>
      </c>
      <c r="H853" s="328"/>
      <c r="I853" s="329"/>
      <c r="J853" s="329"/>
      <c r="K853" s="89">
        <f t="shared" si="106"/>
        <v>62464</v>
      </c>
      <c r="L853" s="89">
        <f t="shared" si="105"/>
        <v>31232</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6360.2999999999993</v>
      </c>
      <c r="F870" s="298">
        <f>SUM(F871,F908)</f>
        <v>73.5</v>
      </c>
      <c r="G870" s="275">
        <f>SUM(G871,G908)</f>
        <v>6433.7999999999993</v>
      </c>
      <c r="H870" s="276">
        <f>SUM(H871,H908)</f>
        <v>75</v>
      </c>
      <c r="I870" s="277">
        <f>SUM(I871,I908)</f>
        <v>75</v>
      </c>
      <c r="J870" s="277">
        <f>SUM(J871,J908)</f>
        <v>78</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SUM(F912,F921,F915,F918,F924)</f>
        <v>73.5</v>
      </c>
      <c r="G908" s="275">
        <f>SUM(G912,G921,G915,G918,G924)</f>
        <v>1410.1</v>
      </c>
      <c r="H908" s="276">
        <f>SUM(H912,H921,H915,H918,H924)</f>
        <v>75</v>
      </c>
      <c r="I908" s="277">
        <f>SUM(I912,I921,I915,I918,I924)</f>
        <v>75</v>
      </c>
      <c r="J908" s="277">
        <f>SUM(J912,J921,J915,J918,J924)</f>
        <v>78</v>
      </c>
      <c r="K908" s="89">
        <f t="shared" si="106"/>
        <v>2820.2</v>
      </c>
      <c r="L908" s="89">
        <f t="shared" si="105"/>
        <v>1410.1</v>
      </c>
      <c r="M908" s="11"/>
      <c r="N908" s="11"/>
      <c r="O908" s="11"/>
      <c r="P908" s="11"/>
      <c r="Q908" s="63">
        <f t="shared" si="110"/>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SUM(F910:F911)</f>
        <v>73.5</v>
      </c>
      <c r="G909" s="359">
        <f>SUM(G910:G911)</f>
        <v>1410.1</v>
      </c>
      <c r="H909" s="360">
        <f>SUM(H910:H911)</f>
        <v>75</v>
      </c>
      <c r="I909" s="361">
        <f>SUM(I910:I911)</f>
        <v>75</v>
      </c>
      <c r="J909" s="361">
        <f>SUM(J910:J911)</f>
        <v>78</v>
      </c>
      <c r="K909" s="89">
        <f t="shared" si="106"/>
        <v>2820.2</v>
      </c>
      <c r="L909" s="89">
        <f t="shared" si="105"/>
        <v>1410.1</v>
      </c>
      <c r="M909" s="11"/>
      <c r="N909" s="11"/>
      <c r="O909" s="11"/>
      <c r="P909" s="11"/>
      <c r="Q909" s="63">
        <f t="shared" si="110"/>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SUM(F913,F922,F916,F919)</f>
        <v>73.5</v>
      </c>
      <c r="G910" s="365">
        <f>SUM(G913,G922,G916,G919)</f>
        <v>73.5</v>
      </c>
      <c r="H910" s="366">
        <f>SUM(H913,H922,H916,H919)</f>
        <v>75</v>
      </c>
      <c r="I910" s="367">
        <f>SUM(I913,I922,I916,I919)</f>
        <v>75</v>
      </c>
      <c r="J910" s="367">
        <f>SUM(J913,J922,J916,J919)</f>
        <v>78</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73.5</v>
      </c>
      <c r="G912" s="305">
        <f>SUM(G914,G913)</f>
        <v>960.1</v>
      </c>
      <c r="H912" s="380">
        <f>SUM(H914,H913)</f>
        <v>75</v>
      </c>
      <c r="I912" s="381">
        <f>SUM(I914,I913)</f>
        <v>75</v>
      </c>
      <c r="J912" s="381">
        <f>SUM(J914,J913)</f>
        <v>78</v>
      </c>
      <c r="K912" s="89">
        <f t="shared" si="106"/>
        <v>1920.2</v>
      </c>
      <c r="L912" s="89">
        <f t="shared" si="105"/>
        <v>960.1</v>
      </c>
      <c r="M912" s="11"/>
      <c r="N912" s="11"/>
      <c r="O912" s="11"/>
      <c r="P912" s="11"/>
      <c r="Q912" s="63">
        <f t="shared" si="110"/>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0</v>
      </c>
      <c r="F913" s="321">
        <v>73.5</v>
      </c>
      <c r="G913" s="389">
        <f>SUM(F913,E913)</f>
        <v>73.5</v>
      </c>
      <c r="H913" s="323">
        <f>ROUND(F913*H$7, )</f>
        <v>75</v>
      </c>
      <c r="I913" s="324">
        <f>ROUND(G913*I$7, )</f>
        <v>75</v>
      </c>
      <c r="J913" s="324">
        <f>ROUND(H913*J$7, )</f>
        <v>78</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SUM(F931,F970,F927)</f>
        <v>2968.5</v>
      </c>
      <c r="G926" s="275">
        <f>SUM(G931,G970,G927)</f>
        <v>215452.59999999998</v>
      </c>
      <c r="H926" s="276">
        <f>SUM(H931,H970,H927)</f>
        <v>3086</v>
      </c>
      <c r="I926" s="277">
        <f>SUM(I931,I970,I927)</f>
        <v>17566</v>
      </c>
      <c r="J926" s="277">
        <f>SUM(J931,J970,J927)</f>
        <v>3162</v>
      </c>
      <c r="K926" s="89">
        <f t="shared" si="106"/>
        <v>430905.19999999995</v>
      </c>
      <c r="L926" s="89">
        <f t="shared" si="105"/>
        <v>215452.59999999998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SUM(F935,F963, )</f>
        <v>2968.5</v>
      </c>
      <c r="G931" s="275">
        <f>SUM(G935,G963, )</f>
        <v>214082.69999999998</v>
      </c>
      <c r="H931" s="276">
        <f>SUM(H935,H963,H967)</f>
        <v>3086</v>
      </c>
      <c r="I931" s="277">
        <f>SUM(I935,I963,I967)</f>
        <v>17566</v>
      </c>
      <c r="J931" s="277">
        <f>SUM(J935,J963,J967)</f>
        <v>3162</v>
      </c>
      <c r="K931" s="89">
        <f t="shared" si="106"/>
        <v>428165.39999999997</v>
      </c>
      <c r="L931" s="89">
        <f t="shared" si="105"/>
        <v>214082.69999999998</v>
      </c>
      <c r="M931" s="11"/>
      <c r="N931" s="11"/>
      <c r="O931" s="11"/>
      <c r="P931" s="11"/>
      <c r="Q931" s="63">
        <f t="shared" si="110"/>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SUM(F933:F934)</f>
        <v>2968.5</v>
      </c>
      <c r="G932" s="359">
        <f>SUM(G933:G934)</f>
        <v>214082.69999999998</v>
      </c>
      <c r="H932" s="360">
        <f>SUM(H933:H934)</f>
        <v>3086</v>
      </c>
      <c r="I932" s="361">
        <f>SUM(I933:I934)</f>
        <v>9658</v>
      </c>
      <c r="J932" s="361">
        <f>SUM(J933:J934)</f>
        <v>3162</v>
      </c>
      <c r="K932" s="89">
        <f t="shared" si="106"/>
        <v>428165.39999999997</v>
      </c>
      <c r="L932" s="89">
        <f t="shared" si="105"/>
        <v>214082.69999999998</v>
      </c>
      <c r="M932" s="11"/>
      <c r="N932" s="11"/>
      <c r="O932" s="11"/>
      <c r="P932" s="11"/>
      <c r="Q932" s="63">
        <f t="shared" si="110"/>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3042</v>
      </c>
      <c r="G933" s="359">
        <f>SUM(G939,G965,G968,G957)</f>
        <v>36206.5</v>
      </c>
      <c r="H933" s="360">
        <f>SUM(H939,H965,H968)</f>
        <v>3086</v>
      </c>
      <c r="I933" s="361">
        <f>SUM(I939,I965,I968)</f>
        <v>3122</v>
      </c>
      <c r="J933" s="361">
        <f>SUM(J939,J965,J968)</f>
        <v>3162</v>
      </c>
      <c r="K933" s="89">
        <f t="shared" si="106"/>
        <v>72413</v>
      </c>
      <c r="L933" s="89">
        <f t="shared" si="105"/>
        <v>36206.5</v>
      </c>
      <c r="M933" s="11"/>
      <c r="N933" s="11"/>
      <c r="O933" s="11"/>
      <c r="P933" s="11"/>
      <c r="Q933" s="63">
        <f t="shared" si="110"/>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SUM(F944,F958,F966,F962,F960,F969)</f>
        <v>-73.5</v>
      </c>
      <c r="G934" s="359">
        <f>SUM(G944,G958,G966,G962,G960,G969)</f>
        <v>177876.19999999998</v>
      </c>
      <c r="H934" s="360">
        <f>SUM(H944,H958,H966,H962,H960,H969)</f>
        <v>0</v>
      </c>
      <c r="I934" s="361">
        <f>SUM(I944,I958,I966,I962,I960,I969)</f>
        <v>6536</v>
      </c>
      <c r="J934" s="361">
        <f>SUM(J944,J958,J966,J962,J960,J969)</f>
        <v>0</v>
      </c>
      <c r="K934" s="89">
        <f t="shared" si="106"/>
        <v>355752.39999999997</v>
      </c>
      <c r="L934" s="89">
        <f t="shared" si="105"/>
        <v>177876.19999999998</v>
      </c>
      <c r="M934" s="11"/>
      <c r="N934" s="11"/>
      <c r="O934" s="11"/>
      <c r="P934" s="11"/>
      <c r="Q934" s="63">
        <f t="shared" si="110"/>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SUM(F936)</f>
        <v>2968.5</v>
      </c>
      <c r="G935" s="305">
        <f>SUM(G936)</f>
        <v>200007.9</v>
      </c>
      <c r="H935" s="306">
        <f>SUM(H936)</f>
        <v>3086</v>
      </c>
      <c r="I935" s="307">
        <f>SUM(I936)</f>
        <v>3122</v>
      </c>
      <c r="J935" s="307">
        <f>SUM(J936)</f>
        <v>3162</v>
      </c>
      <c r="K935" s="89">
        <f t="shared" si="106"/>
        <v>400015.8</v>
      </c>
      <c r="L935" s="89">
        <f t="shared" si="105"/>
        <v>200007.9</v>
      </c>
      <c r="M935" s="11"/>
      <c r="N935" s="11"/>
      <c r="O935" s="11"/>
      <c r="P935" s="11"/>
      <c r="Q935" s="63">
        <f t="shared" si="110"/>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SUM(F938,F948,F959,F961)</f>
        <v>2968.5</v>
      </c>
      <c r="G936" s="314">
        <f>SUM(G938,G948,G959,G961)</f>
        <v>200007.9</v>
      </c>
      <c r="H936" s="315">
        <f>SUM(H938,H948,H959,H961)</f>
        <v>3086</v>
      </c>
      <c r="I936" s="316">
        <f>SUM(I938,I948,I959,I961)</f>
        <v>3122</v>
      </c>
      <c r="J936" s="316">
        <f>SUM(J938,J948,J959,J961)</f>
        <v>3162</v>
      </c>
      <c r="K936" s="89">
        <f t="shared" si="106"/>
        <v>400015.8</v>
      </c>
      <c r="L936" s="89">
        <f t="shared" si="105"/>
        <v>200007.9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SUM(F944,F939)</f>
        <v>2968.5</v>
      </c>
      <c r="G938" s="305">
        <f>SUM(G944,G939)</f>
        <v>128706.9</v>
      </c>
      <c r="H938" s="306">
        <f>SUM(H944,H939)</f>
        <v>3086</v>
      </c>
      <c r="I938" s="307">
        <f>SUM(I944,I939)</f>
        <v>3122</v>
      </c>
      <c r="J938" s="307">
        <f>SUM(J944,J939)</f>
        <v>3162</v>
      </c>
      <c r="K938" s="89">
        <f t="shared" si="106"/>
        <v>257413.8</v>
      </c>
      <c r="L938" s="89">
        <f t="shared" si="105"/>
        <v>128706.9</v>
      </c>
      <c r="M938" s="11"/>
      <c r="N938" s="11"/>
      <c r="O938" s="11"/>
      <c r="P938" s="11"/>
      <c r="Q938" s="63">
        <f t="shared" si="110"/>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3042</v>
      </c>
      <c r="G939" s="422">
        <f>SUM(G941:G943)</f>
        <v>27656</v>
      </c>
      <c r="H939" s="328">
        <f>SUM(H941:H943)</f>
        <v>3086</v>
      </c>
      <c r="I939" s="329">
        <f>SUM(I941:I943)</f>
        <v>3122</v>
      </c>
      <c r="J939" s="329">
        <f>SUM(J941:J943)</f>
        <v>3162</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648">
        <v>3042</v>
      </c>
      <c r="G941" s="322">
        <f t="shared" ref="G941:G947" si="113">SUM(F941,E941)</f>
        <v>23211</v>
      </c>
      <c r="H941" s="330">
        <f>ROUND(F941*H$7, )</f>
        <v>3086</v>
      </c>
      <c r="I941" s="331">
        <f>ROUND(F941*I$7, )</f>
        <v>3122</v>
      </c>
      <c r="J941" s="331">
        <f>ROUND(F941*J$7, )</f>
        <v>3162</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101124.4</v>
      </c>
      <c r="F944" s="151">
        <f>SUM(F945:F947)</f>
        <v>-73.5</v>
      </c>
      <c r="G944" s="322">
        <f t="shared" si="113"/>
        <v>101050.9</v>
      </c>
      <c r="H944" s="330"/>
      <c r="I944" s="331"/>
      <c r="J944" s="331"/>
      <c r="K944" s="89">
        <f t="shared" si="106"/>
        <v>202101.8</v>
      </c>
      <c r="L944" s="89">
        <f t="shared" si="105"/>
        <v>101050.9</v>
      </c>
      <c r="M944" s="11"/>
      <c r="N944" s="11"/>
      <c r="O944" s="11"/>
      <c r="P944" s="11"/>
      <c r="Q944" s="63">
        <f t="shared" si="110"/>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101124.4</v>
      </c>
      <c r="F945" s="151">
        <v>-73.5</v>
      </c>
      <c r="G945" s="322">
        <f t="shared" si="113"/>
        <v>101050.9</v>
      </c>
      <c r="H945" s="330"/>
      <c r="I945" s="331"/>
      <c r="J945" s="331"/>
      <c r="K945" s="89">
        <f t="shared" si="106"/>
        <v>202101.8</v>
      </c>
      <c r="L945" s="89">
        <f t="shared" si="105"/>
        <v>101050.9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37487</v>
      </c>
      <c r="I988" s="564">
        <f>SUM(I989:I990)</f>
        <v>37873</v>
      </c>
      <c r="J988" s="564">
        <f>SUM(J989:J990)</f>
        <v>38190</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37487</v>
      </c>
      <c r="I989" s="582">
        <f>IF(I287&gt;I584,I287-I584,0)</f>
        <v>37873</v>
      </c>
      <c r="J989" s="582">
        <f>IF(J287&gt;J584,J287-J584,0)</f>
        <v>38190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188</v>
      </c>
      <c r="I991" s="564">
        <f>SUM(I992:I993)</f>
        <v>-6343</v>
      </c>
      <c r="J991" s="564">
        <f>SUM(J992:J993)</f>
        <v>200</v>
      </c>
      <c r="K991" s="89">
        <f t="shared" si="115"/>
        <v>-79761.399999999936</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188</v>
      </c>
      <c r="I992" s="582">
        <f>IF(I429&gt;I585,I429-I585,0)</f>
        <v>0</v>
      </c>
      <c r="J992" s="582">
        <f>IF(J429&gt;J585,J429-J585,0)</f>
        <v>200</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0</v>
      </c>
      <c r="I993" s="592">
        <f>IF(I429&lt;I585,I429-I585,0)</f>
        <v>-6343</v>
      </c>
      <c r="J993" s="592">
        <f>IF(J429&lt;J585,J429-J585,0)</f>
        <v>0</v>
      </c>
      <c r="K993" s="89">
        <f t="shared" si="115"/>
        <v>-79761.399999999936</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4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10"/>
        <filter val="1.850"/>
        <filter val="1.924"/>
        <filter val="-1.987"/>
        <filter val="10"/>
        <filter val="101.051"/>
        <filter val="107"/>
        <filter val="11.047"/>
        <filter val="11.144"/>
        <filter val="116.665"/>
        <filter val="117.374"/>
        <filter val="-12.589"/>
        <filter val="12.699"/>
        <filter val="12.740"/>
        <filter val="12.797"/>
        <filter val="-12.970"/>
        <filter val="120"/>
        <filter val="128.707"/>
        <filter val="14.075"/>
        <filter val="14.087"/>
        <filter val="-14.087"/>
        <filter val="15.211"/>
        <filter val="150.237"/>
        <filter val="151.888"/>
        <filter val="16"/>
        <filter val="16.062"/>
        <filter val="177.876"/>
        <filter val="18"/>
        <filter val="186.745"/>
        <filter val="189"/>
        <filter val="19.652,00"/>
        <filter val="19.823"/>
        <filter val="191"/>
        <filter val="195"/>
        <filter val="2"/>
        <filter val="2.152"/>
        <filter val="2.247"/>
        <filter val="2.270"/>
        <filter val="2.288"/>
        <filter val="2.560"/>
        <filter val="2.650"/>
        <filter val="2.655"/>
        <filter val="2.677"/>
        <filter val="2.858"/>
        <filter val="200.008"/>
        <filter val="203.954"/>
        <filter val="203.980"/>
        <filter val="204.690"/>
        <filter val="21.121"/>
        <filter val="214.083"/>
        <filter val="215.012"/>
        <filter val="215.453"/>
        <filter val="216.569"/>
        <filter val="218.067"/>
        <filter val="22"/>
        <filter val="23.211"/>
        <filter val="25"/>
        <filter val="254.892"/>
        <filter val="26.658"/>
        <filter val="26.660"/>
        <filter val="27.656"/>
        <filter val="27.947"/>
        <filter val="287"/>
        <filter val="3.000"/>
        <filter val="3.074"/>
        <filter val="3.212"/>
        <filter val="3.500"/>
        <filter val="3.562"/>
        <filter val="300"/>
        <filter val="31.232"/>
        <filter val="32.293"/>
        <filter val="32.297"/>
        <filter val="32.638"/>
        <filter val="32.760"/>
        <filter val="33.930"/>
        <filter val="344"/>
        <filter val="349"/>
        <filter val="350"/>
        <filter val="36.207"/>
        <filter val="36.950"/>
        <filter val="38.513"/>
        <filter val="381"/>
        <filter val="-39.145"/>
        <filter val="-39.881"/>
        <filter val="4"/>
        <filter val="4.014"/>
        <filter val="4.032"/>
        <filter val="4.034"/>
        <filter val="4.111"/>
        <filter val="4.113"/>
        <filter val="4.445"/>
        <filter val="4.450"/>
        <filter val="4.500"/>
        <filter val="4.509"/>
        <filter val="41.073"/>
        <filter val="43.571"/>
        <filter val="435"/>
        <filter val="436"/>
        <filter val="44.0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211"/>
        <filter val="6.369"/>
        <filter val="6.434"/>
        <filter val="603"/>
        <filter val="61"/>
        <filter val="612"/>
        <filter val="64.529"/>
        <filter val="64.681"/>
        <filter val="65.162"/>
        <filter val="67.830"/>
        <filter val="68.236"/>
        <filter val="69.481"/>
        <filter val="699"/>
        <filter val="7.454"/>
        <filter val="7.635"/>
        <filter val="7.853"/>
        <filter val="70.497"/>
        <filter val="70.667"/>
        <filter val="71"/>
        <filter val="71.297"/>
        <filter val="71.301"/>
        <filter val="710"/>
        <filter val="724"/>
        <filter val="735,99"/>
        <filter val="736"/>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1008"/>
  <sheetViews>
    <sheetView workbookViewId="0">
      <selection activeCell="F24" sqref="F2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-17251.7</v>
      </c>
      <c r="F118" s="100">
        <f t="shared" si="23"/>
        <v>300</v>
      </c>
      <c r="G118" s="101">
        <f t="shared" si="23"/>
        <v>-16951.7</v>
      </c>
      <c r="H118" s="102">
        <f t="shared" si="23"/>
        <v>0</v>
      </c>
      <c r="I118" s="103">
        <f t="shared" si="23"/>
        <v>0</v>
      </c>
      <c r="J118" s="103">
        <f t="shared" si="23"/>
        <v>0</v>
      </c>
      <c r="K118" s="89">
        <f t="shared" si="0"/>
        <v>-33903.4</v>
      </c>
      <c r="L118" s="89">
        <f t="shared" si="24"/>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17251.7</v>
      </c>
      <c r="F119" s="100">
        <f>SUM(F442)</f>
        <v>-300</v>
      </c>
      <c r="G119" s="101">
        <f>SUM(G442)</f>
        <v>16951.7</v>
      </c>
      <c r="H119" s="102">
        <f>SUM(H442)</f>
        <v>0</v>
      </c>
      <c r="I119" s="103">
        <f>SUM(I442)</f>
        <v>0</v>
      </c>
      <c r="J119" s="103">
        <f>SUM(J442)</f>
        <v>0</v>
      </c>
      <c r="K119" s="89">
        <f t="shared" si="0"/>
        <v>33903.4</v>
      </c>
      <c r="L119" s="89">
        <f t="shared" si="24"/>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194248.8</v>
      </c>
      <c r="F287" s="85">
        <f>SUM(F289,F394,F401)</f>
        <v>300</v>
      </c>
      <c r="G287" s="86">
        <f>SUM(G289,G394,G401)</f>
        <v>194548.8</v>
      </c>
      <c r="H287" s="92">
        <f>SUM(H289,H394,H401)</f>
        <v>45978</v>
      </c>
      <c r="I287" s="93">
        <f>SUM(I289,I394,I401)</f>
        <v>46471</v>
      </c>
      <c r="J287" s="93">
        <f>SUM(J289,J394,J401)</f>
        <v>46918</v>
      </c>
      <c r="K287" s="89">
        <f t="shared" si="70"/>
        <v>389097.6</v>
      </c>
      <c r="L287" s="89">
        <f t="shared" si="72"/>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68744.999999999985</v>
      </c>
      <c r="F288" s="85">
        <f>F289-F320+F348-F390</f>
        <v>0</v>
      </c>
      <c r="G288" s="86">
        <f>G289-G320+G348-G390</f>
        <v>68744.999999999985</v>
      </c>
      <c r="H288" s="92">
        <f>H289-H320+H348-H390</f>
        <v>0</v>
      </c>
      <c r="I288" s="93">
        <f>I289-I320+I348-I390</f>
        <v>0</v>
      </c>
      <c r="J288" s="93">
        <f>J289-J320+J348-J390</f>
        <v>0</v>
      </c>
      <c r="K288" s="89">
        <f t="shared" si="70"/>
        <v>137489.99999999997</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193039.3</v>
      </c>
      <c r="F289" s="85">
        <f>SUM(F290,F357)</f>
        <v>300</v>
      </c>
      <c r="G289" s="86">
        <f>SUM(G290,G357)</f>
        <v>193339.3</v>
      </c>
      <c r="H289" s="92">
        <f>SUM(H290,H357)</f>
        <v>45978</v>
      </c>
      <c r="I289" s="93">
        <f>SUM(I290,I357)</f>
        <v>46471</v>
      </c>
      <c r="J289" s="93">
        <f>SUM(J290,J357)</f>
        <v>46918</v>
      </c>
      <c r="K289" s="89">
        <f t="shared" si="70"/>
        <v>386678.6</v>
      </c>
      <c r="L289" s="89">
        <f t="shared" si="72"/>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-15753.7</v>
      </c>
      <c r="F357" s="85">
        <f>SUM(F358,F367)</f>
        <v>300</v>
      </c>
      <c r="G357" s="86">
        <f>SUM(G358,G367)</f>
        <v>-15453.7</v>
      </c>
      <c r="H357" s="92">
        <f>SUM(H358,H367)</f>
        <v>0</v>
      </c>
      <c r="I357" s="93">
        <f>SUM(I358,I367)</f>
        <v>0</v>
      </c>
      <c r="J357" s="93">
        <f>SUM(J358,J367)</f>
        <v>0</v>
      </c>
      <c r="K357" s="89">
        <f t="shared" si="70"/>
        <v>-30907.4</v>
      </c>
      <c r="L357" s="89">
        <f t="shared" si="72"/>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-16134.7</v>
      </c>
      <c r="F367" s="85">
        <f>SUM(F368,F376,F379,F384,F390)</f>
        <v>300</v>
      </c>
      <c r="G367" s="86">
        <f>SUM(G368,G376,G379,G384,G390)</f>
        <v>-15834.7</v>
      </c>
      <c r="H367" s="92">
        <f>SUM(H368,H376,H379,H384,H390)</f>
        <v>0</v>
      </c>
      <c r="I367" s="93">
        <f>SUM(I368,I376,I379,I384,I390)</f>
        <v>0</v>
      </c>
      <c r="J367" s="93">
        <f>SUM(J368,J376,J379,J384,J390)</f>
        <v>0</v>
      </c>
      <c r="K367" s="89">
        <f t="shared" si="70"/>
        <v>-31669.4</v>
      </c>
      <c r="L367" s="89">
        <f t="shared" si="72"/>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-17251.7</v>
      </c>
      <c r="F390" s="85">
        <f>SUM(F391:F393)</f>
        <v>300</v>
      </c>
      <c r="G390" s="86">
        <f>SUM(G391:G393)</f>
        <v>-16951.7</v>
      </c>
      <c r="H390" s="92">
        <f>SUM(H391:H393)</f>
        <v>0</v>
      </c>
      <c r="I390" s="93">
        <f>SUM(I391:I393)</f>
        <v>0</v>
      </c>
      <c r="J390" s="93">
        <f>SUM(J391:J393)</f>
        <v>0</v>
      </c>
      <c r="K390" s="89">
        <f t="shared" si="70"/>
        <v>-33903.4</v>
      </c>
      <c r="L390" s="89">
        <f t="shared" si="72"/>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-17251.7</v>
      </c>
      <c r="F392" s="202">
        <v>300</v>
      </c>
      <c r="G392" s="152">
        <f>SUM(E392:F392)</f>
        <v>-16951.7</v>
      </c>
      <c r="H392" s="203"/>
      <c r="I392" s="204"/>
      <c r="J392" s="204"/>
      <c r="K392" s="205">
        <f t="shared" si="70"/>
        <v>-33903.4</v>
      </c>
      <c r="L392" s="205">
        <f t="shared" si="72"/>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215570.80000000002</v>
      </c>
      <c r="F429" s="211">
        <f>SUM(F431,F443,F455,F494,F450,F542,F544)</f>
        <v>-300</v>
      </c>
      <c r="G429" s="212">
        <f>SUM(G431,G443,G455,G494,G450,G543,G544)</f>
        <v>215270.80000000002</v>
      </c>
      <c r="H429" s="213">
        <f>SUM(H431,H443,H455,H494,H450,H580)</f>
        <v>0</v>
      </c>
      <c r="I429" s="214">
        <f>SUM(I431,I443,I455,I494,I450,I580)</f>
        <v>0</v>
      </c>
      <c r="J429" s="214">
        <f>SUM(J431,J443,J455,J494,J450,J580)</f>
        <v>0</v>
      </c>
      <c r="K429" s="89">
        <f t="shared" si="70"/>
        <v>430541.60000000003</v>
      </c>
      <c r="L429" s="89">
        <f t="shared" si="72"/>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17251.7</v>
      </c>
      <c r="F431" s="211">
        <f>SUM(F432,F436)</f>
        <v>-300</v>
      </c>
      <c r="G431" s="212">
        <f>SUM(G432,G436)</f>
        <v>16951.7</v>
      </c>
      <c r="H431" s="213">
        <f>SUM(H432,H436)</f>
        <v>0</v>
      </c>
      <c r="I431" s="214">
        <f>SUM(I432,I436)</f>
        <v>0</v>
      </c>
      <c r="J431" s="214">
        <f>SUM(J432,J436)</f>
        <v>0</v>
      </c>
      <c r="K431" s="89">
        <f t="shared" si="70"/>
        <v>33903.4</v>
      </c>
      <c r="L431" s="89">
        <f t="shared" si="72"/>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17251.7</v>
      </c>
      <c r="F436" s="211">
        <f>SUM(F437)</f>
        <v>-300</v>
      </c>
      <c r="G436" s="212">
        <f>SUM(G437)</f>
        <v>16951.7</v>
      </c>
      <c r="H436" s="213">
        <f>SUM(H437)</f>
        <v>0</v>
      </c>
      <c r="I436" s="214">
        <f>SUM(I437)</f>
        <v>0</v>
      </c>
      <c r="J436" s="214">
        <f>SUM(J437)</f>
        <v>0</v>
      </c>
      <c r="K436" s="89">
        <f t="shared" si="70"/>
        <v>33903.4</v>
      </c>
      <c r="L436" s="89">
        <f t="shared" si="72"/>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17251.7</v>
      </c>
      <c r="F437" s="211">
        <f>SUM(F438,F441)</f>
        <v>-300</v>
      </c>
      <c r="G437" s="212">
        <f>SUM(G438,G441)</f>
        <v>16951.7</v>
      </c>
      <c r="H437" s="213">
        <f>SUM(H438,H441)</f>
        <v>0</v>
      </c>
      <c r="I437" s="214">
        <f>SUM(I438,I441)</f>
        <v>0</v>
      </c>
      <c r="J437" s="214">
        <f>SUM(J438,J441)</f>
        <v>0</v>
      </c>
      <c r="K437" s="89">
        <f t="shared" si="70"/>
        <v>33903.4</v>
      </c>
      <c r="L437" s="89">
        <f t="shared" si="72"/>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17251.7</v>
      </c>
      <c r="F441" s="211">
        <f>SUM(F442)</f>
        <v>-300</v>
      </c>
      <c r="G441" s="212">
        <f>SUM(G442)</f>
        <v>16951.7</v>
      </c>
      <c r="H441" s="213">
        <f>SUM(H442)</f>
        <v>0</v>
      </c>
      <c r="I441" s="214">
        <f>SUM(I442)</f>
        <v>0</v>
      </c>
      <c r="J441" s="214">
        <f>SUM(J442)</f>
        <v>0</v>
      </c>
      <c r="K441" s="89">
        <f t="shared" si="70"/>
        <v>33903.4</v>
      </c>
      <c r="L441" s="89">
        <f t="shared" si="72"/>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70"/>
        <v>33903.4</v>
      </c>
      <c r="L442" s="205">
        <f t="shared" si="72"/>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152</v>
      </c>
      <c r="I582" s="277">
        <f>SUM(I586,I631,I662,I870,I926)</f>
        <v>14598</v>
      </c>
      <c r="J582" s="277">
        <f>SUM(J586,J631,J662,J870,J926)</f>
        <v>156</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SUM(F591,F613,F628,F634,F642,F665,F724,F768,F837,F872,F910,F928,F933,F971)</f>
        <v>300</v>
      </c>
      <c r="G584" s="292">
        <f>SUM(G591,G613,G628,G634,G642,G665,G724,G768,G837,G872,G910,G928,G933,G971)</f>
        <v>194548.8</v>
      </c>
      <c r="H584" s="293">
        <f>SUM(H591,H613,H628,H634,H642,H665,H724,H768,H837,H872,H910,H928,H933,H971)</f>
        <v>304</v>
      </c>
      <c r="I584" s="294">
        <f>SUM(I591,I613,I628,I634,I642,I665,I724,I768,I837,I872,I910,I928,I933,I971)</f>
        <v>312</v>
      </c>
      <c r="J584" s="294">
        <f>SUM(J591,J613,J628,J634,J642,J665,J724,J768,J837,J872,J910,J928,J933,J971)</f>
        <v>324</v>
      </c>
      <c r="K584" s="89">
        <f t="shared" si="103"/>
        <v>389097.6</v>
      </c>
      <c r="L584" s="89">
        <f t="shared" si="104"/>
        <v>194548.8</v>
      </c>
      <c r="M584" s="11"/>
      <c r="N584" s="11">
        <v>428898.1</v>
      </c>
      <c r="O584" s="11"/>
      <c r="P584" s="11"/>
      <c r="Q584" s="63">
        <f t="shared" si="105"/>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SUM(F597,F614,F635,F643,F666,F725,F769,F838,F873,F929,F934,F972,F911)</f>
        <v>-300</v>
      </c>
      <c r="G585" s="292">
        <f>SUM(G597,G614,G635,G643,G666,G725,G769,G838,G873,G929,G934,G972,G911)</f>
        <v>255151.5</v>
      </c>
      <c r="H585" s="293">
        <f>SUM(H597,H614,H635,H643,H666,H725,H769,H838,H873,H929,H934,H972,H911)</f>
        <v>-152</v>
      </c>
      <c r="I585" s="294">
        <f>SUM(I597,I614,I635,I643,I666,I725,I769,I838,I873,I929,I934,I972,I911)</f>
        <v>6378</v>
      </c>
      <c r="J585" s="294">
        <f>SUM(J597,J614,J635,J643,J666,J725,J769,J838,J873,J929,J934,J972,J911)</f>
        <v>-168</v>
      </c>
      <c r="K585" s="89">
        <f t="shared" si="103"/>
        <v>510303</v>
      </c>
      <c r="L585" s="89">
        <f t="shared" si="104"/>
        <v>255151.5</v>
      </c>
      <c r="M585" s="11"/>
      <c r="N585" s="63">
        <f>N582-N584</f>
        <v>-50255</v>
      </c>
      <c r="O585" s="11"/>
      <c r="P585" s="11"/>
      <c r="Q585" s="63">
        <f t="shared" si="105"/>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0</v>
      </c>
      <c r="G586" s="275">
        <f>SUM(G587,G611,G626)</f>
        <v>45623.200000000004</v>
      </c>
      <c r="H586" s="276">
        <f>SUM(H587,H611,H626)</f>
        <v>0</v>
      </c>
      <c r="I586" s="277">
        <f>SUM(I587,I611,I626)</f>
        <v>0</v>
      </c>
      <c r="J586" s="277">
        <f>SUM(J587,J611,J626)</f>
        <v>0</v>
      </c>
      <c r="K586" s="89">
        <f t="shared" si="103"/>
        <v>91246.400000000009</v>
      </c>
      <c r="L586" s="89">
        <f t="shared" si="104"/>
        <v>45623.200000000004</v>
      </c>
      <c r="M586" s="11"/>
      <c r="N586" s="11">
        <v>3800</v>
      </c>
      <c r="O586" s="11"/>
      <c r="P586" s="11"/>
      <c r="Q586" s="63">
        <f t="shared" si="105"/>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106">SUM(F588)</f>
        <v>0</v>
      </c>
      <c r="G587" s="275">
        <f t="shared" si="106"/>
        <v>42285.200000000004</v>
      </c>
      <c r="H587" s="276">
        <f t="shared" si="106"/>
        <v>0</v>
      </c>
      <c r="I587" s="277">
        <f t="shared" si="106"/>
        <v>0</v>
      </c>
      <c r="J587" s="277">
        <f t="shared" si="106"/>
        <v>0</v>
      </c>
      <c r="K587" s="89">
        <f t="shared" si="103"/>
        <v>84570.400000000009</v>
      </c>
      <c r="L587" s="89">
        <f t="shared" si="104"/>
        <v>42285.200000000004</v>
      </c>
      <c r="M587" s="11"/>
      <c r="N587" s="63">
        <f>N585+N586</f>
        <v>-46455</v>
      </c>
      <c r="O587" s="11"/>
      <c r="P587" s="11"/>
      <c r="Q587" s="63">
        <f t="shared" si="105"/>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106"/>
        <v>0</v>
      </c>
      <c r="G588" s="305">
        <f t="shared" si="106"/>
        <v>42285.200000000004</v>
      </c>
      <c r="H588" s="306">
        <f t="shared" si="106"/>
        <v>0</v>
      </c>
      <c r="I588" s="307">
        <f t="shared" si="106"/>
        <v>0</v>
      </c>
      <c r="J588" s="307">
        <f t="shared" si="106"/>
        <v>0</v>
      </c>
      <c r="K588" s="89">
        <f t="shared" si="103"/>
        <v>84570.400000000009</v>
      </c>
      <c r="L588" s="89">
        <f t="shared" si="104"/>
        <v>42285.200000000004</v>
      </c>
      <c r="M588" s="11"/>
      <c r="N588" s="11"/>
      <c r="O588" s="11"/>
      <c r="P588" s="11"/>
      <c r="Q588" s="63">
        <f t="shared" si="105"/>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0</v>
      </c>
      <c r="G589" s="314">
        <f>SUM(G591,G597)</f>
        <v>42285.200000000004</v>
      </c>
      <c r="H589" s="315">
        <f>SUM(H591,H597)</f>
        <v>0</v>
      </c>
      <c r="I589" s="316">
        <f>SUM(I591,I597)</f>
        <v>0</v>
      </c>
      <c r="J589" s="316">
        <f>SUM(J591,J597)</f>
        <v>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0</v>
      </c>
      <c r="G591" s="322">
        <f>G592+G594+G595+G596</f>
        <v>39724.800000000003</v>
      </c>
      <c r="H591" s="328">
        <f>SUM(H592,H609)</f>
        <v>0</v>
      </c>
      <c r="I591" s="329">
        <f>SUM(I592,I609)</f>
        <v>0</v>
      </c>
      <c r="J591" s="329">
        <f>SUM(J592,J609)</f>
        <v>0</v>
      </c>
      <c r="K591" s="89">
        <f t="shared" si="103"/>
        <v>79449.600000000006</v>
      </c>
      <c r="L591" s="89">
        <f t="shared" si="104"/>
        <v>39724.800000000003</v>
      </c>
      <c r="M591" s="11"/>
      <c r="N591" s="11"/>
      <c r="O591" s="11"/>
      <c r="P591" s="11"/>
      <c r="Q591" s="63">
        <f t="shared" si="105"/>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39724.800000000003</v>
      </c>
      <c r="F592" s="327"/>
      <c r="G592" s="322">
        <f>SUM(F592,E592)</f>
        <v>39724.800000000003</v>
      </c>
      <c r="H592" s="330">
        <f>ROUND(F592*H$7, )</f>
        <v>0</v>
      </c>
      <c r="I592" s="331">
        <f>ROUND(F592*I$7, )</f>
        <v>0</v>
      </c>
      <c r="J592" s="331">
        <f>ROUND(F592*J$7, )</f>
        <v>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104"/>
        <v>0</v>
      </c>
      <c r="M596" s="11"/>
      <c r="N596" s="11"/>
      <c r="O596" s="11"/>
      <c r="P596" s="11">
        <v>18000</v>
      </c>
      <c r="Q596" s="63">
        <f t="shared" si="105"/>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0</v>
      </c>
      <c r="G662" s="275">
        <f>SUM(G663,G722,G766,G835)</f>
        <v>180228.5</v>
      </c>
      <c r="H662" s="276">
        <f>SUM(H663,H722,H766,H835)</f>
        <v>0</v>
      </c>
      <c r="I662" s="277">
        <f>SUM(I663,I722,I766,I835)</f>
        <v>0</v>
      </c>
      <c r="J662" s="277">
        <f>SUM(J663,J722,J766,J835)</f>
        <v>0</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300</v>
      </c>
      <c r="G724" s="365">
        <f>SUM(G727,G730,G733,G736,G739,G744,G747,G762,G759)</f>
        <v>6010.5</v>
      </c>
      <c r="H724" s="441">
        <f>SUM(H727,H730,H733,H736,H739,H744,H747,H762,H759)</f>
        <v>304</v>
      </c>
      <c r="I724" s="442">
        <f>SUM(I727,I730,I733,I736,I739,I744,I747,I762,I759)</f>
        <v>312</v>
      </c>
      <c r="J724" s="442">
        <f>SUM(J727,J730,J733,J736,J739,J744,J747,J762,J759)</f>
        <v>324</v>
      </c>
      <c r="K724" s="89">
        <f t="shared" si="108"/>
        <v>12021</v>
      </c>
      <c r="L724" s="89">
        <f t="shared" si="104"/>
        <v>6010.5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-300</v>
      </c>
      <c r="G725" s="359">
        <f>SUM(G728,G731,G734,G737,G740,G745,G748,G763,G760,G742,G765)</f>
        <v>44250</v>
      </c>
      <c r="H725" s="360">
        <f>SUM(H728,H731,H734,H737,H740,H745,H748,H763,H760,H742,H765)</f>
        <v>-304</v>
      </c>
      <c r="I725" s="361">
        <f>SUM(I728,I731,I734,I737,I740,I745,I748,I763,I760,I742,I765)</f>
        <v>-312</v>
      </c>
      <c r="J725" s="361">
        <f>SUM(J728,J731,J734,J737,J740,J745,J748,J763,J760,J742,J765)</f>
        <v>-324</v>
      </c>
      <c r="K725" s="89">
        <f t="shared" si="108"/>
        <v>88500</v>
      </c>
      <c r="L725" s="89">
        <f t="shared" si="104"/>
        <v>44250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v>300</v>
      </c>
      <c r="G736" s="322">
        <f>SUM(F736,E736)</f>
        <v>2800</v>
      </c>
      <c r="H736" s="323">
        <f>ROUND(F736*H$7, )</f>
        <v>304</v>
      </c>
      <c r="I736" s="324">
        <f>ROUND(H736*I$7, )</f>
        <v>312</v>
      </c>
      <c r="J736" s="324">
        <f>ROUND(I736*J$7, )</f>
        <v>324</v>
      </c>
      <c r="K736" s="89">
        <f t="shared" si="108"/>
        <v>5600</v>
      </c>
      <c r="L736" s="89">
        <f t="shared" si="104"/>
        <v>2800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v>-300</v>
      </c>
      <c r="G737" s="322">
        <f>SUM(F737,E737)</f>
        <v>1700</v>
      </c>
      <c r="H737" s="330">
        <f>ROUND(F737*H$7, )</f>
        <v>-304</v>
      </c>
      <c r="I737" s="331">
        <f>ROUND(H737*I$7, )</f>
        <v>-312</v>
      </c>
      <c r="J737" s="331">
        <f>ROUND(I737*J$7, )</f>
        <v>-324</v>
      </c>
      <c r="K737" s="89">
        <f t="shared" si="108"/>
        <v>3400</v>
      </c>
      <c r="L737" s="89">
        <f t="shared" si="104"/>
        <v>1700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0</v>
      </c>
      <c r="G766" s="275">
        <f>SUM(G770,G801,G805,G812,G814,G816,G823,G818,G829,G832)</f>
        <v>43992</v>
      </c>
      <c r="H766" s="276">
        <f>SUM(H770,H801,H812,H816,H818,H805,H814,H829)</f>
        <v>0</v>
      </c>
      <c r="I766" s="277">
        <f>SUM(I770,I801,I812,I816,I818,I805,I814,I829)</f>
        <v>0</v>
      </c>
      <c r="J766" s="277">
        <f>SUM(J770,J801,J812,J816,J818,J805,J814,J829)</f>
        <v>0</v>
      </c>
      <c r="K766" s="89">
        <f t="shared" si="108"/>
        <v>87984</v>
      </c>
      <c r="L766" s="89">
        <f t="shared" si="104"/>
        <v>43992</v>
      </c>
      <c r="M766" s="63">
        <f>G766-G767</f>
        <v>0</v>
      </c>
      <c r="N766" s="11"/>
      <c r="O766" s="11"/>
      <c r="P766" s="11"/>
      <c r="Q766" s="63">
        <f t="shared" si="116"/>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0</v>
      </c>
      <c r="G767" s="359">
        <f>G768+G769</f>
        <v>43992</v>
      </c>
      <c r="H767" s="360">
        <f>SUM(H768:H769)</f>
        <v>0</v>
      </c>
      <c r="I767" s="361">
        <f>SUM(I768:I769)</f>
        <v>0</v>
      </c>
      <c r="J767" s="361">
        <f>SUM(J768:J769)</f>
        <v>0</v>
      </c>
      <c r="K767" s="89">
        <f t="shared" si="108"/>
        <v>87984</v>
      </c>
      <c r="L767" s="89">
        <f t="shared" si="104"/>
        <v>43992</v>
      </c>
      <c r="M767" s="11"/>
      <c r="N767" s="11"/>
      <c r="O767" s="11"/>
      <c r="P767" s="11"/>
      <c r="Q767" s="63">
        <f t="shared" si="116"/>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0</v>
      </c>
      <c r="G768" s="359">
        <f>SUM(G778,G784,G787,G790,G803,G807,G810,G813,G815,G817,G824,G830,G833,G774,G799,G821)</f>
        <v>36538</v>
      </c>
      <c r="H768" s="360">
        <f>SUM(H778,H784,H787,H790,H803,H807,H810,H813,H817,H815,H830)</f>
        <v>0</v>
      </c>
      <c r="I768" s="361">
        <f>SUM(I778,I784,I787,I790,I803,I807,I810,I813,I817,I815,I830)</f>
        <v>0</v>
      </c>
      <c r="J768" s="361">
        <f>SUM(J778,J784,J787,J790,J803,J807,J810,J813,J817,J815,J830)</f>
        <v>0</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0</v>
      </c>
      <c r="G770" s="305">
        <f>SUM(G771,G780,G786,G789,G795)</f>
        <v>27535</v>
      </c>
      <c r="H770" s="306">
        <f>SUM(H771,H780,H786,H789)</f>
        <v>0</v>
      </c>
      <c r="I770" s="307">
        <f>SUM(I771,I780,I786,I789)</f>
        <v>0</v>
      </c>
      <c r="J770" s="307">
        <f>SUM(J771,J780,J786,J789)</f>
        <v>0</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3150</v>
      </c>
      <c r="F789" s="313">
        <f>SUM(F790:F791)</f>
        <v>0</v>
      </c>
      <c r="G789" s="314">
        <f>SUM(G790:G791)</f>
        <v>3150</v>
      </c>
      <c r="H789" s="418">
        <f>SUM(H790:H791)</f>
        <v>0</v>
      </c>
      <c r="I789" s="419">
        <f>SUM(I790:I791)</f>
        <v>0</v>
      </c>
      <c r="J789" s="419">
        <f>SUM(J790:J791)</f>
        <v>0</v>
      </c>
      <c r="K789" s="89">
        <f t="shared" si="121"/>
        <v>6300</v>
      </c>
      <c r="L789" s="89">
        <f t="shared" ref="L789:L795" si="123">IF(G789&lt;&gt;0,G789,0)</f>
        <v>3150</v>
      </c>
      <c r="M789" s="11"/>
      <c r="N789" s="11"/>
      <c r="O789" s="11"/>
      <c r="P789" s="11"/>
      <c r="Q789" s="63">
        <f t="shared" si="122"/>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c r="G790" s="322">
        <f>SUM(F790,E790)</f>
        <v>2800</v>
      </c>
      <c r="H790" s="330">
        <f>ROUND(F790*H$7, )</f>
        <v>0</v>
      </c>
      <c r="I790" s="331">
        <f>ROUND(F790*I$7, )</f>
        <v>0</v>
      </c>
      <c r="J790" s="331">
        <f>ROUND(F790*J$7, )</f>
        <v>0</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0</v>
      </c>
      <c r="G792" s="314">
        <f>SUM(G793:G794)</f>
        <v>3150</v>
      </c>
      <c r="H792" s="418">
        <f>SUM(H793:H794)</f>
        <v>0</v>
      </c>
      <c r="I792" s="419">
        <f>SUM(I793:I794)</f>
        <v>0</v>
      </c>
      <c r="J792" s="419">
        <f>SUM(J793:J794)</f>
        <v>0</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c r="G794" s="322">
        <f>SUM(F794,E794)</f>
        <v>1200</v>
      </c>
      <c r="H794" s="330">
        <f>ROUND(F794*H$7, )</f>
        <v>0</v>
      </c>
      <c r="I794" s="331">
        <f>ROUND(F794*I$7, )</f>
        <v>0</v>
      </c>
      <c r="J794" s="331">
        <f>ROUND(F794*J$7, )</f>
        <v>0</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6210.2999999999993</v>
      </c>
      <c r="F870" s="298">
        <f>SUM(F871,F908)</f>
        <v>150</v>
      </c>
      <c r="G870" s="275">
        <f>SUM(G871,G908)</f>
        <v>6360.2999999999993</v>
      </c>
      <c r="H870" s="276">
        <f>SUM(H871,H908)</f>
        <v>152</v>
      </c>
      <c r="I870" s="277">
        <f>SUM(I871,I908)</f>
        <v>154</v>
      </c>
      <c r="J870" s="277">
        <f>SUM(J871,J908)</f>
        <v>156</v>
      </c>
      <c r="K870" s="89">
        <f t="shared" si="127"/>
        <v>12720.599999999999</v>
      </c>
      <c r="L870" s="89">
        <f t="shared" si="126"/>
        <v>6360.2999999999993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150</v>
      </c>
      <c r="G908" s="275">
        <f>SUM(G912,G921,G915,G918,G924)</f>
        <v>1336.6</v>
      </c>
      <c r="H908" s="276">
        <f>SUM(H912,H921,H915,H918,H924)</f>
        <v>152</v>
      </c>
      <c r="I908" s="277">
        <f>SUM(I912,I921,I915,I918,I924)</f>
        <v>154</v>
      </c>
      <c r="J908" s="277">
        <f>SUM(J912,J921,J915,J918,J924)</f>
        <v>156</v>
      </c>
      <c r="K908" s="89">
        <f t="shared" si="127"/>
        <v>2673.2</v>
      </c>
      <c r="L908" s="89">
        <f t="shared" si="130"/>
        <v>1336.6</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150</v>
      </c>
      <c r="G909" s="359">
        <f>SUM(G910:G911)</f>
        <v>1336.6</v>
      </c>
      <c r="H909" s="360">
        <f>SUM(H910:H911)</f>
        <v>152</v>
      </c>
      <c r="I909" s="361">
        <f>SUM(I910:I911)</f>
        <v>154</v>
      </c>
      <c r="J909" s="361">
        <f>SUM(J910:J911)</f>
        <v>156</v>
      </c>
      <c r="K909" s="89">
        <f t="shared" si="127"/>
        <v>2673.2</v>
      </c>
      <c r="L909" s="89">
        <f t="shared" si="130"/>
        <v>1336.6</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150</v>
      </c>
      <c r="G911" s="359">
        <f>SUM(G914,G923,G917,G920,G925)</f>
        <v>1336.6</v>
      </c>
      <c r="H911" s="360">
        <f>SUM(H914,H923,H917,H920,H925)</f>
        <v>152</v>
      </c>
      <c r="I911" s="361">
        <f>SUM(I914,I923,I917,I920,I925)</f>
        <v>154</v>
      </c>
      <c r="J911" s="361">
        <f>SUM(J914,J923,J917,J920,J925)</f>
        <v>156</v>
      </c>
      <c r="K911" s="89">
        <f t="shared" si="127"/>
        <v>2673.2</v>
      </c>
      <c r="L911" s="89">
        <f t="shared" si="130"/>
        <v>1336.6</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150</v>
      </c>
      <c r="G918" s="305">
        <f>SUM(G920,G919)</f>
        <v>450</v>
      </c>
      <c r="H918" s="306">
        <f>SUM(H920,H919)</f>
        <v>152</v>
      </c>
      <c r="I918" s="307">
        <f>SUM(I920,I919)</f>
        <v>154</v>
      </c>
      <c r="J918" s="307">
        <f>SUM(J920,J919)</f>
        <v>156</v>
      </c>
      <c r="K918" s="89">
        <f t="shared" si="127"/>
        <v>900</v>
      </c>
      <c r="L918" s="89">
        <f t="shared" si="130"/>
        <v>450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v>150</v>
      </c>
      <c r="G920" s="322">
        <f>SUM(F920,E920)</f>
        <v>450</v>
      </c>
      <c r="H920" s="330">
        <f>ROUND(F920*H$7, )</f>
        <v>152</v>
      </c>
      <c r="I920" s="331">
        <f>ROUND(F920*I$7, )</f>
        <v>154</v>
      </c>
      <c r="J920" s="331">
        <f>ROUND(F920*J$7, )</f>
        <v>156</v>
      </c>
      <c r="K920" s="89">
        <f t="shared" si="127"/>
        <v>900</v>
      </c>
      <c r="L920" s="89">
        <f t="shared" si="130"/>
        <v>450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-150</v>
      </c>
      <c r="G926" s="275">
        <f>SUM(G931,G970,G927)</f>
        <v>212484.09999999998</v>
      </c>
      <c r="H926" s="276">
        <f>SUM(H931,H970,H927)</f>
        <v>0</v>
      </c>
      <c r="I926" s="277">
        <f>SUM(I931,I970,I927)</f>
        <v>14444</v>
      </c>
      <c r="J926" s="277">
        <f>SUM(J931,J970,J927)</f>
        <v>0</v>
      </c>
      <c r="K926" s="89">
        <f t="shared" si="127"/>
        <v>424968.19999999995</v>
      </c>
      <c r="L926" s="89">
        <f t="shared" si="130"/>
        <v>212484.09999999998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-150</v>
      </c>
      <c r="G931" s="275">
        <f>SUM(G935,G963, )</f>
        <v>211114.19999999998</v>
      </c>
      <c r="H931" s="276">
        <f>SUM(H935,H963,H967)</f>
        <v>0</v>
      </c>
      <c r="I931" s="277">
        <f>SUM(I935,I963,I967)</f>
        <v>14444</v>
      </c>
      <c r="J931" s="277">
        <f>SUM(J935,J963,J967)</f>
        <v>0</v>
      </c>
      <c r="K931" s="89">
        <f t="shared" si="127"/>
        <v>422228.39999999997</v>
      </c>
      <c r="L931" s="89">
        <f t="shared" si="130"/>
        <v>211114.19999999998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-150</v>
      </c>
      <c r="G932" s="359">
        <f>SUM(G933:G934)</f>
        <v>211114.19999999998</v>
      </c>
      <c r="H932" s="360">
        <f>SUM(H933:H934)</f>
        <v>0</v>
      </c>
      <c r="I932" s="361">
        <f>SUM(I933:I934)</f>
        <v>6536</v>
      </c>
      <c r="J932" s="361">
        <f>SUM(J933:J934)</f>
        <v>0</v>
      </c>
      <c r="K932" s="89">
        <f t="shared" si="127"/>
        <v>422228.39999999997</v>
      </c>
      <c r="L932" s="89">
        <f t="shared" si="130"/>
        <v>211114.19999999998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-150</v>
      </c>
      <c r="G934" s="359">
        <f>SUM(G944,G958,G966,G962,G960,G969)</f>
        <v>177949.69999999998</v>
      </c>
      <c r="H934" s="360">
        <f>SUM(H944,H958,H966,H962,H960,H969)</f>
        <v>0</v>
      </c>
      <c r="I934" s="361">
        <f>SUM(I944,I958,I966,I962,I960,I969)</f>
        <v>6536</v>
      </c>
      <c r="J934" s="361">
        <f>SUM(J944,J958,J966,J962,J960,J969)</f>
        <v>0</v>
      </c>
      <c r="K934" s="89">
        <f t="shared" si="127"/>
        <v>355899.39999999997</v>
      </c>
      <c r="L934" s="89">
        <f t="shared" si="130"/>
        <v>177949.69999999998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-150</v>
      </c>
      <c r="G935" s="305">
        <f>SUM(G936)</f>
        <v>197039.4</v>
      </c>
      <c r="H935" s="306">
        <f>SUM(H936)</f>
        <v>0</v>
      </c>
      <c r="I935" s="307">
        <f>SUM(I936)</f>
        <v>0</v>
      </c>
      <c r="J935" s="307">
        <f>SUM(J936)</f>
        <v>0</v>
      </c>
      <c r="K935" s="89">
        <f t="shared" si="127"/>
        <v>394078.8</v>
      </c>
      <c r="L935" s="89">
        <f t="shared" si="130"/>
        <v>197039.4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-150</v>
      </c>
      <c r="G936" s="314">
        <f>SUM(G938,G948,G959,G961)</f>
        <v>197039.4</v>
      </c>
      <c r="H936" s="315">
        <f>SUM(H938,H948,H959,H961)</f>
        <v>0</v>
      </c>
      <c r="I936" s="316">
        <f>SUM(I938,I948,I959,I961)</f>
        <v>0</v>
      </c>
      <c r="J936" s="316">
        <f>SUM(J938,J948,J959,J961)</f>
        <v>0</v>
      </c>
      <c r="K936" s="89">
        <f t="shared" si="127"/>
        <v>394078.8</v>
      </c>
      <c r="L936" s="89">
        <f t="shared" si="130"/>
        <v>197039.4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-150</v>
      </c>
      <c r="G938" s="305">
        <f>SUM(G944,G939)</f>
        <v>125738.4</v>
      </c>
      <c r="H938" s="306">
        <f>SUM(H944,H939)</f>
        <v>0</v>
      </c>
      <c r="I938" s="307">
        <f>SUM(I944,I939)</f>
        <v>0</v>
      </c>
      <c r="J938" s="307">
        <f>SUM(J944,J939)</f>
        <v>0</v>
      </c>
      <c r="K938" s="89">
        <f t="shared" si="127"/>
        <v>251476.8</v>
      </c>
      <c r="L938" s="89">
        <f t="shared" si="130"/>
        <v>125738.4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-150</v>
      </c>
      <c r="G944" s="322">
        <f t="shared" si="136"/>
        <v>101124.4</v>
      </c>
      <c r="H944" s="330"/>
      <c r="I944" s="331"/>
      <c r="J944" s="331"/>
      <c r="K944" s="89">
        <f t="shared" si="127"/>
        <v>202248.8</v>
      </c>
      <c r="L944" s="89">
        <f t="shared" si="130"/>
        <v>101124.4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v>-150</v>
      </c>
      <c r="G945" s="322">
        <f t="shared" si="136"/>
        <v>101124.4</v>
      </c>
      <c r="H945" s="330"/>
      <c r="I945" s="331"/>
      <c r="J945" s="331"/>
      <c r="K945" s="89">
        <f t="shared" si="127"/>
        <v>202248.8</v>
      </c>
      <c r="L945" s="89">
        <f t="shared" si="130"/>
        <v>101124.4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45674</v>
      </c>
      <c r="I988" s="564">
        <f>SUM(I989:I990)</f>
        <v>46159</v>
      </c>
      <c r="J988" s="564">
        <f>SUM(J989:J990)</f>
        <v>46594</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45674</v>
      </c>
      <c r="I989" s="582">
        <f>IF(I287&gt;I584,I287-I584,0)</f>
        <v>46159</v>
      </c>
      <c r="J989" s="582">
        <f>IF(J287&gt;J584,J287-J584,0)</f>
        <v>46594</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152</v>
      </c>
      <c r="I991" s="564">
        <f>SUM(I992:I993)</f>
        <v>-6378</v>
      </c>
      <c r="J991" s="564">
        <f>SUM(J992:J993)</f>
        <v>168</v>
      </c>
      <c r="K991" s="89">
        <f t="shared" si="138"/>
        <v>-79761.399999999965</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152</v>
      </c>
      <c r="I992" s="582">
        <f>IF(I429&gt;I585,I429-I585,0)</f>
        <v>0</v>
      </c>
      <c r="J992" s="582">
        <f>IF(J429&gt;J585,J429-J585,0)</f>
        <v>168</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-6378</v>
      </c>
      <c r="J993" s="592">
        <f>IF(J429&lt;J585,J429-J585,0)</f>
        <v>0</v>
      </c>
      <c r="K993" s="89">
        <f t="shared" si="138"/>
        <v>-79761.399999999965</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5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dimension ref="A1:AJ1008"/>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-17124.900000000001</v>
      </c>
      <c r="F118" s="100">
        <f t="shared" si="23"/>
        <v>-126.8</v>
      </c>
      <c r="G118" s="101">
        <f t="shared" si="23"/>
        <v>-17251.7</v>
      </c>
      <c r="H118" s="102">
        <f t="shared" si="23"/>
        <v>0</v>
      </c>
      <c r="I118" s="103">
        <f t="shared" si="23"/>
        <v>0</v>
      </c>
      <c r="J118" s="103">
        <f t="shared" si="23"/>
        <v>0</v>
      </c>
      <c r="K118" s="89">
        <f t="shared" si="0"/>
        <v>-34503.4</v>
      </c>
      <c r="L118" s="89">
        <f t="shared" si="24"/>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17124.900000000001</v>
      </c>
      <c r="F119" s="100">
        <f>SUM(F442)</f>
        <v>126.8</v>
      </c>
      <c r="G119" s="101">
        <f>SUM(G442)</f>
        <v>17251.7</v>
      </c>
      <c r="H119" s="102">
        <f>SUM(H442)</f>
        <v>0</v>
      </c>
      <c r="I119" s="103">
        <f>SUM(I442)</f>
        <v>0</v>
      </c>
      <c r="J119" s="103">
        <f>SUM(J442)</f>
        <v>0</v>
      </c>
      <c r="K119" s="89">
        <f t="shared" si="0"/>
        <v>34503.4</v>
      </c>
      <c r="L119" s="89">
        <f t="shared" si="24"/>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194375.6</v>
      </c>
      <c r="F287" s="85">
        <f>SUM(F289,F394,F401)</f>
        <v>-126.8</v>
      </c>
      <c r="G287" s="86">
        <f>SUM(G289,G394,G401)</f>
        <v>194248.8</v>
      </c>
      <c r="H287" s="92">
        <f>SUM(H289,H394,H401)</f>
        <v>45978</v>
      </c>
      <c r="I287" s="93">
        <f>SUM(I289,I394,I401)</f>
        <v>46471</v>
      </c>
      <c r="J287" s="93">
        <f>SUM(J289,J394,J401)</f>
        <v>46918</v>
      </c>
      <c r="K287" s="89">
        <f t="shared" si="70"/>
        <v>388497.6</v>
      </c>
      <c r="L287" s="89">
        <f t="shared" si="72"/>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68745</v>
      </c>
      <c r="F288" s="85">
        <f>F289-F320+F348-F390</f>
        <v>0</v>
      </c>
      <c r="G288" s="86">
        <f>G289-G320+G348-G390</f>
        <v>68744.999999999985</v>
      </c>
      <c r="H288" s="92">
        <f>H289-H320+H348-H390</f>
        <v>0</v>
      </c>
      <c r="I288" s="93">
        <f>I289-I320+I348-I390</f>
        <v>0</v>
      </c>
      <c r="J288" s="93">
        <f>J289-J320+J348-J390</f>
        <v>0</v>
      </c>
      <c r="K288" s="89">
        <f t="shared" si="70"/>
        <v>137490</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193166.1</v>
      </c>
      <c r="F289" s="85">
        <f>SUM(F290,F357)</f>
        <v>-126.8</v>
      </c>
      <c r="G289" s="86">
        <f>SUM(G290,G357)</f>
        <v>193039.3</v>
      </c>
      <c r="H289" s="92">
        <f>SUM(H290,H357)</f>
        <v>45978</v>
      </c>
      <c r="I289" s="93">
        <f>SUM(I290,I357)</f>
        <v>46471</v>
      </c>
      <c r="J289" s="93">
        <f>SUM(J290,J357)</f>
        <v>46918</v>
      </c>
      <c r="K289" s="89">
        <f t="shared" si="70"/>
        <v>386078.6</v>
      </c>
      <c r="L289" s="89">
        <f t="shared" si="72"/>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-15626.900000000001</v>
      </c>
      <c r="F357" s="85">
        <f>SUM(F358,F367)</f>
        <v>-126.8</v>
      </c>
      <c r="G357" s="86">
        <f>SUM(G358,G367)</f>
        <v>-15753.7</v>
      </c>
      <c r="H357" s="92">
        <f>SUM(H358,H367)</f>
        <v>0</v>
      </c>
      <c r="I357" s="93">
        <f>SUM(I358,I367)</f>
        <v>0</v>
      </c>
      <c r="J357" s="93">
        <f>SUM(J358,J367)</f>
        <v>0</v>
      </c>
      <c r="K357" s="89">
        <f t="shared" si="70"/>
        <v>-31507.4</v>
      </c>
      <c r="L357" s="89">
        <f t="shared" si="72"/>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-16007.900000000001</v>
      </c>
      <c r="F367" s="85">
        <f>SUM(F368,F376,F379,F384,F390)</f>
        <v>-126.8</v>
      </c>
      <c r="G367" s="86">
        <f>SUM(G368,G376,G379,G384,G390)</f>
        <v>-16134.7</v>
      </c>
      <c r="H367" s="92">
        <f>SUM(H368,H376,H379,H384,H390)</f>
        <v>0</v>
      </c>
      <c r="I367" s="93">
        <f>SUM(I368,I376,I379,I384,I390)</f>
        <v>0</v>
      </c>
      <c r="J367" s="93">
        <f>SUM(J368,J376,J379,J384,J390)</f>
        <v>0</v>
      </c>
      <c r="K367" s="89">
        <f t="shared" si="70"/>
        <v>-32269.4</v>
      </c>
      <c r="L367" s="89">
        <f t="shared" si="72"/>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-17124.900000000001</v>
      </c>
      <c r="F390" s="85">
        <f>SUM(F391:F393)</f>
        <v>-126.8</v>
      </c>
      <c r="G390" s="86">
        <f>SUM(G391:G393)</f>
        <v>-17251.7</v>
      </c>
      <c r="H390" s="92">
        <f>SUM(H391:H393)</f>
        <v>0</v>
      </c>
      <c r="I390" s="93">
        <f>SUM(I391:I393)</f>
        <v>0</v>
      </c>
      <c r="J390" s="93">
        <f>SUM(J391:J393)</f>
        <v>0</v>
      </c>
      <c r="K390" s="89">
        <f t="shared" si="70"/>
        <v>-34503.4</v>
      </c>
      <c r="L390" s="89">
        <f t="shared" si="72"/>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-17124.900000000001</v>
      </c>
      <c r="F392" s="202">
        <v>-126.8</v>
      </c>
      <c r="G392" s="152">
        <f>SUM(E392:F392)</f>
        <v>-17251.7</v>
      </c>
      <c r="H392" s="203"/>
      <c r="I392" s="204"/>
      <c r="J392" s="204"/>
      <c r="K392" s="205">
        <f t="shared" si="70"/>
        <v>-34503.4</v>
      </c>
      <c r="L392" s="205">
        <f t="shared" si="72"/>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215444.00000000003</v>
      </c>
      <c r="F429" s="211">
        <f>SUM(F431,F443,F455,F494,F450,F542,F544)</f>
        <v>126.8</v>
      </c>
      <c r="G429" s="212">
        <f>SUM(G431,G443,G455,G494,G450,G543,G544)</f>
        <v>215570.80000000002</v>
      </c>
      <c r="H429" s="213">
        <f>SUM(H431,H443,H455,H494,H450,H580)</f>
        <v>0</v>
      </c>
      <c r="I429" s="214">
        <f>SUM(I431,I443,I455,I494,I450,I580)</f>
        <v>0</v>
      </c>
      <c r="J429" s="214">
        <f>SUM(J431,J443,J455,J494,J450,J580)</f>
        <v>0</v>
      </c>
      <c r="K429" s="89">
        <f t="shared" si="70"/>
        <v>431141.60000000003</v>
      </c>
      <c r="L429" s="89">
        <f t="shared" si="72"/>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17124.900000000001</v>
      </c>
      <c r="F431" s="211">
        <f>SUM(F432,F436)</f>
        <v>126.8</v>
      </c>
      <c r="G431" s="212">
        <f>SUM(G432,G436)</f>
        <v>17251.7</v>
      </c>
      <c r="H431" s="213">
        <f>SUM(H432,H436)</f>
        <v>0</v>
      </c>
      <c r="I431" s="214">
        <f>SUM(I432,I436)</f>
        <v>0</v>
      </c>
      <c r="J431" s="214">
        <f>SUM(J432,J436)</f>
        <v>0</v>
      </c>
      <c r="K431" s="89">
        <f t="shared" si="70"/>
        <v>34503.4</v>
      </c>
      <c r="L431" s="89">
        <f t="shared" si="72"/>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17124.900000000001</v>
      </c>
      <c r="F436" s="211">
        <f>SUM(F437)</f>
        <v>126.8</v>
      </c>
      <c r="G436" s="212">
        <f>SUM(G437)</f>
        <v>17251.7</v>
      </c>
      <c r="H436" s="213">
        <f>SUM(H437)</f>
        <v>0</v>
      </c>
      <c r="I436" s="214">
        <f>SUM(I437)</f>
        <v>0</v>
      </c>
      <c r="J436" s="214">
        <f>SUM(J437)</f>
        <v>0</v>
      </c>
      <c r="K436" s="89">
        <f t="shared" si="70"/>
        <v>34503.4</v>
      </c>
      <c r="L436" s="89">
        <f t="shared" si="72"/>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17124.900000000001</v>
      </c>
      <c r="F437" s="211">
        <f>SUM(F438,F441)</f>
        <v>126.8</v>
      </c>
      <c r="G437" s="212">
        <f>SUM(G438,G441)</f>
        <v>17251.7</v>
      </c>
      <c r="H437" s="213">
        <f>SUM(H438,H441)</f>
        <v>0</v>
      </c>
      <c r="I437" s="214">
        <f>SUM(I438,I441)</f>
        <v>0</v>
      </c>
      <c r="J437" s="214">
        <f>SUM(J438,J441)</f>
        <v>0</v>
      </c>
      <c r="K437" s="89">
        <f t="shared" si="70"/>
        <v>34503.4</v>
      </c>
      <c r="L437" s="89">
        <f t="shared" si="72"/>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17124.900000000001</v>
      </c>
      <c r="F441" s="211">
        <f>SUM(F442)</f>
        <v>126.8</v>
      </c>
      <c r="G441" s="212">
        <f>SUM(G442)</f>
        <v>17251.7</v>
      </c>
      <c r="H441" s="213">
        <f>SUM(H442)</f>
        <v>0</v>
      </c>
      <c r="I441" s="214">
        <f>SUM(I442)</f>
        <v>0</v>
      </c>
      <c r="J441" s="214">
        <f>SUM(J442)</f>
        <v>0</v>
      </c>
      <c r="K441" s="89">
        <f t="shared" si="70"/>
        <v>34503.4</v>
      </c>
      <c r="L441" s="89">
        <f t="shared" si="72"/>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70"/>
        <v>34503.4</v>
      </c>
      <c r="L442" s="205">
        <f t="shared" si="72"/>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-129</v>
      </c>
      <c r="I582" s="277">
        <f>SUM(I586,I631,I662,I870,I926)</f>
        <v>14314</v>
      </c>
      <c r="J582" s="277">
        <f>SUM(J586,J631,J662,J870,J926)</f>
        <v>-132</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SUM(F591,F613,F628,F634,F642,F665,F724,F768,F837,F872,F910,F928,F933,F971)</f>
        <v>-126.80000000000001</v>
      </c>
      <c r="G584" s="292">
        <f>SUM(G591,G613,G628,G634,G642,G665,G724,G768,G837,G872,G910,G928,G933,G971)</f>
        <v>194248.8</v>
      </c>
      <c r="H584" s="293">
        <f>SUM(H591,H613,H628,H634,H642,H665,H724,H768,H837,H872,H910,H928,H933,H971)</f>
        <v>-129</v>
      </c>
      <c r="I584" s="294">
        <f>SUM(I591,I613,I628,I634,I642,I665,I724,I768,I837,I872,I910,I928,I933,I971)</f>
        <v>-130</v>
      </c>
      <c r="J584" s="294">
        <f>SUM(J591,J613,J628,J634,J642,J665,J724,J768,J837,J872,J910,J928,J933,J971)</f>
        <v>-132</v>
      </c>
      <c r="K584" s="89">
        <f t="shared" si="103"/>
        <v>388497.6</v>
      </c>
      <c r="L584" s="89">
        <f t="shared" si="104"/>
        <v>194248.8</v>
      </c>
      <c r="M584" s="11"/>
      <c r="N584" s="11">
        <v>428898.1</v>
      </c>
      <c r="O584" s="11"/>
      <c r="P584" s="11"/>
      <c r="Q584" s="63">
        <f t="shared" si="105"/>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SUM(F597,F614,F635,F643,F666,F725,F769,F838,F873,F929,F934,F972,F911)</f>
        <v>126.8</v>
      </c>
      <c r="G585" s="292">
        <f>SUM(G597,G614,G635,G643,G666,G725,G769,G838,G873,G929,G934,G972,G911)</f>
        <v>255451.5</v>
      </c>
      <c r="H585" s="293">
        <f>SUM(H597,H614,H635,H643,H666,H725,H769,H838,H873,H929,H934,H972,H911)</f>
        <v>0</v>
      </c>
      <c r="I585" s="294">
        <f>SUM(I597,I614,I635,I643,I666,I725,I769,I838,I873,I929,I934,I972,I911)</f>
        <v>6536</v>
      </c>
      <c r="J585" s="294">
        <f>SUM(J597,J614,J635,J643,J666,J725,J769,J838,J873,J929,J934,J972,J911)</f>
        <v>0</v>
      </c>
      <c r="K585" s="89">
        <f t="shared" si="103"/>
        <v>510903</v>
      </c>
      <c r="L585" s="89">
        <f t="shared" si="104"/>
        <v>255451.5</v>
      </c>
      <c r="M585" s="11"/>
      <c r="N585" s="63">
        <f>N582-N584</f>
        <v>-50255</v>
      </c>
      <c r="O585" s="11"/>
      <c r="P585" s="11"/>
      <c r="Q585" s="63">
        <f t="shared" si="105"/>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SUM(F587,F611,F626)</f>
        <v>-200</v>
      </c>
      <c r="G586" s="275">
        <f>SUM(G587,G611,G626)</f>
        <v>45623.200000000004</v>
      </c>
      <c r="H586" s="276">
        <f>SUM(H587,H611,H626)</f>
        <v>-332</v>
      </c>
      <c r="I586" s="277">
        <f>SUM(I587,I611,I626)</f>
        <v>-335</v>
      </c>
      <c r="J586" s="277">
        <f>SUM(J587,J611,J626)</f>
        <v>-340</v>
      </c>
      <c r="K586" s="89">
        <f t="shared" si="103"/>
        <v>91246.400000000009</v>
      </c>
      <c r="L586" s="89">
        <f t="shared" si="104"/>
        <v>45623.200000000004</v>
      </c>
      <c r="M586" s="11"/>
      <c r="N586" s="11">
        <v>3800</v>
      </c>
      <c r="O586" s="11"/>
      <c r="P586" s="11"/>
      <c r="Q586" s="63">
        <f t="shared" si="105"/>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106">SUM(F588)</f>
        <v>-200</v>
      </c>
      <c r="G587" s="275">
        <f t="shared" si="106"/>
        <v>42285.200000000004</v>
      </c>
      <c r="H587" s="276">
        <f t="shared" si="106"/>
        <v>-332</v>
      </c>
      <c r="I587" s="277">
        <f t="shared" si="106"/>
        <v>-335</v>
      </c>
      <c r="J587" s="277">
        <f t="shared" si="106"/>
        <v>-340</v>
      </c>
      <c r="K587" s="89">
        <f t="shared" si="103"/>
        <v>84570.400000000009</v>
      </c>
      <c r="L587" s="89">
        <f t="shared" si="104"/>
        <v>42285.200000000004</v>
      </c>
      <c r="M587" s="11"/>
      <c r="N587" s="63">
        <f>N585+N586</f>
        <v>-46455</v>
      </c>
      <c r="O587" s="11"/>
      <c r="P587" s="11"/>
      <c r="Q587" s="63">
        <f t="shared" si="105"/>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106"/>
        <v>-200</v>
      </c>
      <c r="G588" s="305">
        <f t="shared" si="106"/>
        <v>42285.200000000004</v>
      </c>
      <c r="H588" s="306">
        <f t="shared" si="106"/>
        <v>-332</v>
      </c>
      <c r="I588" s="307">
        <f t="shared" si="106"/>
        <v>-335</v>
      </c>
      <c r="J588" s="307">
        <f t="shared" si="106"/>
        <v>-340</v>
      </c>
      <c r="K588" s="89">
        <f t="shared" si="103"/>
        <v>84570.400000000009</v>
      </c>
      <c r="L588" s="89">
        <f t="shared" si="104"/>
        <v>42285.200000000004</v>
      </c>
      <c r="M588" s="11"/>
      <c r="N588" s="11"/>
      <c r="O588" s="11"/>
      <c r="P588" s="11"/>
      <c r="Q588" s="63">
        <f t="shared" si="105"/>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SUM(F591,F597)</f>
        <v>-200</v>
      </c>
      <c r="G589" s="314">
        <f>SUM(G591,G597)</f>
        <v>42285.200000000004</v>
      </c>
      <c r="H589" s="315">
        <f>SUM(H591,H597)</f>
        <v>-332</v>
      </c>
      <c r="I589" s="316">
        <f>SUM(I591,I597)</f>
        <v>-335</v>
      </c>
      <c r="J589" s="316">
        <f>SUM(J591,J597)</f>
        <v>-340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40051.600000000006</v>
      </c>
      <c r="F591" s="327">
        <f>F592+F594+F595+F596</f>
        <v>-326.8</v>
      </c>
      <c r="G591" s="322">
        <f>G592+G594+G595+G596</f>
        <v>39724.800000000003</v>
      </c>
      <c r="H591" s="328">
        <f>SUM(H592,H609)</f>
        <v>-332</v>
      </c>
      <c r="I591" s="329">
        <f>SUM(I592,I609)</f>
        <v>-335</v>
      </c>
      <c r="J591" s="329">
        <f>SUM(J592,J609)</f>
        <v>-340</v>
      </c>
      <c r="K591" s="89">
        <f t="shared" si="103"/>
        <v>79449.600000000006</v>
      </c>
      <c r="L591" s="89">
        <f t="shared" si="104"/>
        <v>39724.800000000003</v>
      </c>
      <c r="M591" s="11"/>
      <c r="N591" s="11"/>
      <c r="O591" s="11"/>
      <c r="P591" s="11"/>
      <c r="Q591" s="63">
        <f t="shared" si="105"/>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40051.600000000006</v>
      </c>
      <c r="F592" s="327">
        <v>-326.8</v>
      </c>
      <c r="G592" s="322">
        <f>SUM(F592,E592)</f>
        <v>39724.800000000003</v>
      </c>
      <c r="H592" s="330">
        <f>ROUND(F592*H$7, )</f>
        <v>-332</v>
      </c>
      <c r="I592" s="331">
        <f>ROUND(F592*I$7, )</f>
        <v>-335</v>
      </c>
      <c r="J592" s="331">
        <f>ROUND(F592*J$7, )</f>
        <v>-340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104"/>
        <v>0</v>
      </c>
      <c r="M596" s="11"/>
      <c r="N596" s="11"/>
      <c r="O596" s="11"/>
      <c r="P596" s="11">
        <v>18000</v>
      </c>
      <c r="Q596" s="63">
        <f t="shared" si="105"/>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2433.6</v>
      </c>
      <c r="F597" s="338">
        <f>SUM(F599,F601,F602,F603,F605)</f>
        <v>126.8</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1257.5999999999999</v>
      </c>
      <c r="F599" s="327">
        <v>126.8</v>
      </c>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SUM(F663,F722,F766,F835)</f>
        <v>200</v>
      </c>
      <c r="G662" s="275">
        <f>SUM(G663,G722,G766,G835)</f>
        <v>180228.5</v>
      </c>
      <c r="H662" s="276">
        <f>SUM(H663,H722,H766,H835)</f>
        <v>203</v>
      </c>
      <c r="I662" s="277">
        <f>SUM(I663,I722,I766,I835)</f>
        <v>205</v>
      </c>
      <c r="J662" s="277">
        <f>SUM(J663,J722,J766,J835)</f>
        <v>208</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0</v>
      </c>
      <c r="G725" s="359">
        <f>SUM(G728,G731,G734,G737,G740,G745,G748,G763,G760,G742,G765)</f>
        <v>44550</v>
      </c>
      <c r="H725" s="360">
        <f>SUM(H728,H731,H734,H737,H740,H745,H748,H763,H760,H742,H765)</f>
        <v>0</v>
      </c>
      <c r="I725" s="361">
        <f>SUM(I728,I731,I734,I737,I740,I745,I748,I763,I760,I742,I765)</f>
        <v>0</v>
      </c>
      <c r="J725" s="361">
        <f>SUM(J728,J731,J734,J737,J740,J745,J748,J763,J760,J742,J765)</f>
        <v>0</v>
      </c>
      <c r="K725" s="89">
        <f t="shared" si="108"/>
        <v>89100</v>
      </c>
      <c r="L725" s="89">
        <f t="shared" si="104"/>
        <v>44550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200</v>
      </c>
      <c r="G766" s="275">
        <f>SUM(G770,G801,G805,G812,G814,G816,G823,G818,G829,G832)</f>
        <v>43992</v>
      </c>
      <c r="H766" s="276">
        <f>SUM(H770,H801,H812,H816,H818,H805,H814,H829)</f>
        <v>203</v>
      </c>
      <c r="I766" s="277">
        <f>SUM(I770,I801,I812,I816,I818,I805,I814,I829)</f>
        <v>205</v>
      </c>
      <c r="J766" s="277">
        <f>SUM(J770,J801,J812,J816,J818,J805,J814,J829)</f>
        <v>208</v>
      </c>
      <c r="K766" s="89">
        <f t="shared" si="108"/>
        <v>87984</v>
      </c>
      <c r="L766" s="89">
        <f t="shared" si="104"/>
        <v>43992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200</v>
      </c>
      <c r="G767" s="359">
        <f>G768+G769</f>
        <v>43992</v>
      </c>
      <c r="H767" s="360">
        <f>SUM(H768:H769)</f>
        <v>203</v>
      </c>
      <c r="I767" s="361">
        <f>SUM(I768:I769)</f>
        <v>205</v>
      </c>
      <c r="J767" s="361">
        <f>SUM(J768:J769)</f>
        <v>208</v>
      </c>
      <c r="K767" s="89">
        <f t="shared" si="108"/>
        <v>87984</v>
      </c>
      <c r="L767" s="89">
        <f t="shared" si="104"/>
        <v>43992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200</v>
      </c>
      <c r="G768" s="359">
        <f>SUM(G778,G784,G787,G790,G803,G807,G810,G813,G815,G817,G824,G830,G833,G774,G799,G821)</f>
        <v>36538</v>
      </c>
      <c r="H768" s="360">
        <f>SUM(H778,H784,H787,H790,H803,H807,H810,H813,H817,H815,H830)</f>
        <v>203</v>
      </c>
      <c r="I768" s="361">
        <f>SUM(I778,I784,I787,I790,I803,I807,I810,I813,I817,I815,I830)</f>
        <v>205</v>
      </c>
      <c r="J768" s="361">
        <f>SUM(J778,J784,J787,J790,J803,J807,J810,J813,J817,J815,J830)</f>
        <v>208</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200</v>
      </c>
      <c r="G770" s="305">
        <f>SUM(G771,G780,G786,G789,G795)</f>
        <v>27535</v>
      </c>
      <c r="H770" s="306">
        <f>SUM(H771,H780,H786,H789)</f>
        <v>203</v>
      </c>
      <c r="I770" s="307">
        <f>SUM(I771,I780,I786,I789)</f>
        <v>205</v>
      </c>
      <c r="J770" s="307">
        <f>SUM(J771,J780,J786,J789)</f>
        <v>208</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2950</v>
      </c>
      <c r="F789" s="313">
        <f>SUM(F790:F791)</f>
        <v>200</v>
      </c>
      <c r="G789" s="314">
        <f>SUM(G790:G791)</f>
        <v>3150</v>
      </c>
      <c r="H789" s="418">
        <f>SUM(H790:H791)</f>
        <v>203</v>
      </c>
      <c r="I789" s="419">
        <f>SUM(I790:I791)</f>
        <v>205</v>
      </c>
      <c r="J789" s="419">
        <f>SUM(J790:J791)</f>
        <v>208</v>
      </c>
      <c r="K789" s="89">
        <f t="shared" si="121"/>
        <v>6300</v>
      </c>
      <c r="L789" s="89">
        <f t="shared" ref="L789:L795" si="123">IF(G789&lt;&gt;0,G789,0)</f>
        <v>3150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v>200</v>
      </c>
      <c r="G790" s="322">
        <f>SUM(F790,E790)</f>
        <v>2800</v>
      </c>
      <c r="H790" s="330">
        <f>ROUND(F790*H$7, )</f>
        <v>203</v>
      </c>
      <c r="I790" s="331">
        <f>ROUND(F790*I$7, )</f>
        <v>205</v>
      </c>
      <c r="J790" s="331">
        <f>ROUND(F790*J$7, )</f>
        <v>208</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200</v>
      </c>
      <c r="G792" s="314">
        <f>SUM(G793:G794)</f>
        <v>3150</v>
      </c>
      <c r="H792" s="418">
        <f>SUM(H793:H794)</f>
        <v>203</v>
      </c>
      <c r="I792" s="419">
        <f>SUM(I793:I794)</f>
        <v>205</v>
      </c>
      <c r="J792" s="419">
        <f>SUM(J793:J794)</f>
        <v>208</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v>200</v>
      </c>
      <c r="G794" s="322">
        <f>SUM(F794,E794)</f>
        <v>1200</v>
      </c>
      <c r="H794" s="330">
        <f>ROUND(F794*H$7, )</f>
        <v>203</v>
      </c>
      <c r="I794" s="331">
        <f>ROUND(F794*I$7, )</f>
        <v>205</v>
      </c>
      <c r="J794" s="331">
        <f>ROUND(F794*J$7, )</f>
        <v>208</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6210.2999999999993</v>
      </c>
      <c r="F870" s="298">
        <f>SUM(F871,F908)</f>
        <v>0</v>
      </c>
      <c r="G870" s="275">
        <f>SUM(G871,G908)</f>
        <v>6210.2999999999993</v>
      </c>
      <c r="H870" s="276">
        <f>SUM(H871,H908)</f>
        <v>0</v>
      </c>
      <c r="I870" s="277">
        <f>SUM(I871,I908)</f>
        <v>0</v>
      </c>
      <c r="J870" s="277">
        <f>SUM(J871,J908)</f>
        <v>0</v>
      </c>
      <c r="K870" s="89">
        <f t="shared" si="127"/>
        <v>12420.599999999999</v>
      </c>
      <c r="L870" s="89">
        <f t="shared" si="126"/>
        <v>6210.2999999999993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0</v>
      </c>
      <c r="G908" s="275">
        <f>SUM(G912,G921,G915,G918,G924)</f>
        <v>1186.5999999999999</v>
      </c>
      <c r="H908" s="276">
        <f>SUM(H912,H921,H915,H918,H924)</f>
        <v>0</v>
      </c>
      <c r="I908" s="277">
        <f>SUM(I912,I921,I915,I918,I924)</f>
        <v>0</v>
      </c>
      <c r="J908" s="277">
        <f>SUM(J912,J921,J915,J918,J924)</f>
        <v>0</v>
      </c>
      <c r="K908" s="89">
        <f t="shared" si="127"/>
        <v>2373.1999999999998</v>
      </c>
      <c r="L908" s="89">
        <f t="shared" si="130"/>
        <v>1186.5999999999999</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0</v>
      </c>
      <c r="G909" s="359">
        <f>SUM(G910:G911)</f>
        <v>1186.5999999999999</v>
      </c>
      <c r="H909" s="360">
        <f>SUM(H910:H911)</f>
        <v>0</v>
      </c>
      <c r="I909" s="361">
        <f>SUM(I910:I911)</f>
        <v>0</v>
      </c>
      <c r="J909" s="361">
        <f>SUM(J910:J911)</f>
        <v>0</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0</v>
      </c>
      <c r="G911" s="359">
        <f>SUM(G914,G923,G917,G920,G925)</f>
        <v>1186.5999999999999</v>
      </c>
      <c r="H911" s="360">
        <f>SUM(H914,H923,H917,H920,H925)</f>
        <v>0</v>
      </c>
      <c r="I911" s="361">
        <f>SUM(I914,I923,I917,I920,I925)</f>
        <v>0</v>
      </c>
      <c r="J911" s="361">
        <f>SUM(J914,J923,J917,J920,J925)</f>
        <v>0</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0</v>
      </c>
      <c r="G918" s="305">
        <f>SUM(G920,G919)</f>
        <v>300</v>
      </c>
      <c r="H918" s="306">
        <f>SUM(H920,H919)</f>
        <v>0</v>
      </c>
      <c r="I918" s="307">
        <f>SUM(I920,I919)</f>
        <v>0</v>
      </c>
      <c r="J918" s="307">
        <f>SUM(J920,J919)</f>
        <v>0</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c r="G920" s="322">
        <f>SUM(F920,E920)</f>
        <v>300</v>
      </c>
      <c r="H920" s="330">
        <f>ROUND(F920*H$7, )</f>
        <v>0</v>
      </c>
      <c r="I920" s="331">
        <f>ROUND(F920*I$7, )</f>
        <v>0</v>
      </c>
      <c r="J920" s="331">
        <f>ROUND(F920*J$7, )</f>
        <v>0</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0</v>
      </c>
      <c r="G926" s="275">
        <f>SUM(G931,G970,G927)</f>
        <v>212634.09999999998</v>
      </c>
      <c r="H926" s="276">
        <f>SUM(H931,H970,H927)</f>
        <v>0</v>
      </c>
      <c r="I926" s="277">
        <f>SUM(I931,I970,I927)</f>
        <v>14444</v>
      </c>
      <c r="J926" s="277">
        <f>SUM(J931,J970,J927)</f>
        <v>0</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0</v>
      </c>
      <c r="G931" s="275">
        <f>SUM(G935,G963, )</f>
        <v>211264.19999999998</v>
      </c>
      <c r="H931" s="276">
        <f>SUM(H935,H963,H967)</f>
        <v>0</v>
      </c>
      <c r="I931" s="277">
        <f>SUM(I935,I963,I967)</f>
        <v>14444</v>
      </c>
      <c r="J931" s="277">
        <f>SUM(J935,J963,J967)</f>
        <v>0</v>
      </c>
      <c r="K931" s="89">
        <f t="shared" si="127"/>
        <v>422528.39999999997</v>
      </c>
      <c r="L931" s="89">
        <f t="shared" si="130"/>
        <v>211264.19999999998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0</v>
      </c>
      <c r="G932" s="359">
        <f>SUM(G933:G934)</f>
        <v>211264.19999999998</v>
      </c>
      <c r="H932" s="360">
        <f>SUM(H933:H934)</f>
        <v>0</v>
      </c>
      <c r="I932" s="361">
        <f>SUM(I933:I934)</f>
        <v>6536</v>
      </c>
      <c r="J932" s="361">
        <f>SUM(J933:J934)</f>
        <v>0</v>
      </c>
      <c r="K932" s="89">
        <f t="shared" si="127"/>
        <v>422528.39999999997</v>
      </c>
      <c r="L932" s="89">
        <f t="shared" si="130"/>
        <v>211264.19999999998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0</v>
      </c>
      <c r="G935" s="305">
        <f>SUM(G936)</f>
        <v>197189.4</v>
      </c>
      <c r="H935" s="306">
        <f>SUM(H936)</f>
        <v>0</v>
      </c>
      <c r="I935" s="307">
        <f>SUM(I936)</f>
        <v>0</v>
      </c>
      <c r="J935" s="307">
        <f>SUM(J936)</f>
        <v>0</v>
      </c>
      <c r="K935" s="89">
        <f t="shared" si="127"/>
        <v>394378.8</v>
      </c>
      <c r="L935" s="89">
        <f t="shared" si="130"/>
        <v>197189.4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0</v>
      </c>
      <c r="G936" s="314">
        <f>SUM(G938,G948,G959,G961)</f>
        <v>197189.4</v>
      </c>
      <c r="H936" s="315">
        <f>SUM(H938,H948,H959,H961)</f>
        <v>0</v>
      </c>
      <c r="I936" s="316">
        <f>SUM(I938,I948,I959,I961)</f>
        <v>0</v>
      </c>
      <c r="J936" s="316">
        <f>SUM(J938,J948,J959,J961)</f>
        <v>0</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0</v>
      </c>
      <c r="G938" s="305">
        <f>SUM(G944,G939)</f>
        <v>125888.4</v>
      </c>
      <c r="H938" s="306">
        <f>SUM(H944,H939)</f>
        <v>0</v>
      </c>
      <c r="I938" s="307">
        <f>SUM(I944,I939)</f>
        <v>0</v>
      </c>
      <c r="J938" s="307">
        <f>SUM(J944,J939)</f>
        <v>0</v>
      </c>
      <c r="K938" s="89">
        <f t="shared" si="127"/>
        <v>251776.8</v>
      </c>
      <c r="L938" s="89">
        <f t="shared" si="130"/>
        <v>125888.4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0</v>
      </c>
      <c r="G944" s="322">
        <f t="shared" si="136"/>
        <v>101274.4</v>
      </c>
      <c r="H944" s="330"/>
      <c r="I944" s="331"/>
      <c r="J944" s="331"/>
      <c r="K944" s="89">
        <f t="shared" si="127"/>
        <v>202548.8</v>
      </c>
      <c r="L944" s="89">
        <f t="shared" si="130"/>
        <v>101274.4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1.4210854715202004E-14</v>
      </c>
      <c r="G988" s="562">
        <f>SUM(G989:G990)</f>
        <v>0</v>
      </c>
      <c r="H988" s="563">
        <f>SUM(H989:H990)</f>
        <v>46107</v>
      </c>
      <c r="I988" s="564">
        <f>SUM(I989:I990)</f>
        <v>46601</v>
      </c>
      <c r="J988" s="564">
        <f>SUM(J989:J990)</f>
        <v>47050</v>
      </c>
      <c r="K988" s="89">
        <f t="shared" si="138"/>
        <v>1.4210854715202004E-14</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46107</v>
      </c>
      <c r="I989" s="582">
        <f>IF(I287&gt;I584,I287-I584,0)</f>
        <v>46601</v>
      </c>
      <c r="J989" s="582">
        <f>IF(J287&gt;J584,J287-J584,0)</f>
        <v>47050</v>
      </c>
      <c r="K989" s="89">
        <f t="shared" si="138"/>
        <v>0</v>
      </c>
      <c r="L989" s="89">
        <f>E989</f>
        <v>0</v>
      </c>
      <c r="M989" s="11"/>
      <c r="N989" s="11"/>
      <c r="O989" s="11"/>
      <c r="P989" s="11"/>
      <c r="Q989" s="63">
        <f t="shared" si="141"/>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1.4210854715202004E-14</v>
      </c>
      <c r="G990" s="580">
        <f>IF(G287&gt;G584,0,G287-G584)</f>
        <v>0</v>
      </c>
      <c r="H990" s="581">
        <f>IF(H287&lt;H584,H287-H584,0)</f>
        <v>0</v>
      </c>
      <c r="I990" s="582">
        <f>IF(I287&lt;I584,I287-I584,0)</f>
        <v>0</v>
      </c>
      <c r="J990" s="582">
        <f>IF(J287&lt;J584,J287-J584,0)</f>
        <v>0</v>
      </c>
      <c r="K990" s="89">
        <f t="shared" si="138"/>
        <v>1.4210854715202004E-14</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-39880.699999999983</v>
      </c>
      <c r="H991" s="563">
        <f>SUM(H992:H993)</f>
        <v>0</v>
      </c>
      <c r="I991" s="564">
        <f>SUM(I992:I993)</f>
        <v>-6536</v>
      </c>
      <c r="J991" s="564">
        <f>SUM(J992:J993)</f>
        <v>0</v>
      </c>
      <c r="K991" s="89">
        <f t="shared" si="138"/>
        <v>-79761.399999999936</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-39880.699999999983</v>
      </c>
      <c r="H993" s="591">
        <f>IF(H429&lt;H585,H429-H585,0)</f>
        <v>0</v>
      </c>
      <c r="I993" s="592">
        <f>IF(I429&lt;I585,I429-I585,0)</f>
        <v>-6536</v>
      </c>
      <c r="J993" s="592">
        <f>IF(J429&lt;J585,J429-J585,0)</f>
        <v>0</v>
      </c>
      <c r="K993" s="89">
        <f t="shared" si="138"/>
        <v>-79761.399999999936</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6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filterMode="1"/>
  <dimension ref="A1:AJ1008"/>
  <sheetViews>
    <sheetView workbookViewId="0">
      <selection activeCell="M1" sqref="M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405546.6</v>
      </c>
      <c r="F10" s="85">
        <f>SUM(F12,F121,F128,F138,F201,F249,F251)</f>
        <v>4273</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-18995.7</v>
      </c>
      <c r="F118" s="100">
        <f t="shared" si="23"/>
        <v>1870.8</v>
      </c>
      <c r="G118" s="101">
        <f t="shared" si="23"/>
        <v>-17124.900000000001</v>
      </c>
      <c r="H118" s="102">
        <f t="shared" si="23"/>
        <v>0</v>
      </c>
      <c r="I118" s="103">
        <f t="shared" si="23"/>
        <v>0</v>
      </c>
      <c r="J118" s="103">
        <f t="shared" si="23"/>
        <v>0</v>
      </c>
      <c r="K118" s="89">
        <f t="shared" si="0"/>
        <v>-34249.800000000003</v>
      </c>
      <c r="L118" s="89">
        <f t="shared" si="24"/>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18995.7</v>
      </c>
      <c r="F119" s="100">
        <f>SUM(F442)</f>
        <v>-1870.8</v>
      </c>
      <c r="G119" s="101">
        <f>SUM(G442)</f>
        <v>17124.900000000001</v>
      </c>
      <c r="H119" s="102">
        <f>SUM(H442)</f>
        <v>0</v>
      </c>
      <c r="I119" s="103">
        <f>SUM(I442)</f>
        <v>0</v>
      </c>
      <c r="J119" s="103">
        <f>SUM(J442)</f>
        <v>0</v>
      </c>
      <c r="K119" s="89">
        <f t="shared" si="0"/>
        <v>34249.800000000003</v>
      </c>
      <c r="L119" s="89">
        <f t="shared" si="24"/>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113242.00000000001</v>
      </c>
      <c r="F138" s="85">
        <f>SUM(F139)</f>
        <v>4273</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113242.00000000001</v>
      </c>
      <c r="F139" s="85">
        <f>SUM(F140,F196)</f>
        <v>4273</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113242.00000000001</v>
      </c>
      <c r="F140" s="85">
        <f>SUM(F141,F168)</f>
        <v>4273</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1009</v>
      </c>
      <c r="F141" s="85">
        <f>SUM(F142:F148,F152:F157,F161,F166:F167,F162)</f>
        <v>3500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1009</v>
      </c>
      <c r="F157" s="100">
        <f>SUM(F158:F160)</f>
        <v>3500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37">SUM(F476)</f>
        <v>3500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112233.00000000001</v>
      </c>
      <c r="F168" s="85">
        <f>SUM(F169:F184,F193:F195,F187:F190)</f>
        <v>773</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330</v>
      </c>
      <c r="F169" s="100">
        <f>SUM(F405)</f>
        <v>773</v>
      </c>
      <c r="G169" s="101">
        <f>SUM(G405)</f>
        <v>1103</v>
      </c>
      <c r="H169" s="102">
        <f>SUM(H405)</f>
        <v>784</v>
      </c>
      <c r="I169" s="103">
        <f>SUM(I405)</f>
        <v>805</v>
      </c>
      <c r="J169" s="103">
        <f>SUM(J405)</f>
        <v>837</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191731.8</v>
      </c>
      <c r="F287" s="85">
        <f>SUM(F289,F394,F401)</f>
        <v>2643.8</v>
      </c>
      <c r="G287" s="86">
        <f>SUM(G289,G394,G401)</f>
        <v>194375.6</v>
      </c>
      <c r="H287" s="92">
        <f>SUM(H289,H394,H401)</f>
        <v>46762</v>
      </c>
      <c r="I287" s="93">
        <f>SUM(I289,I394,I401)</f>
        <v>47276</v>
      </c>
      <c r="J287" s="93">
        <f>SUM(J289,J394,J401)</f>
        <v>47755</v>
      </c>
      <c r="K287" s="89">
        <f t="shared" si="70"/>
        <v>388751.19999999995</v>
      </c>
      <c r="L287" s="89">
        <f t="shared" si="72"/>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68744.999999999985</v>
      </c>
      <c r="F288" s="85">
        <f>F289-F320+F348-F390</f>
        <v>0</v>
      </c>
      <c r="G288" s="86">
        <f>G289-G320+G348-G390</f>
        <v>68745</v>
      </c>
      <c r="H288" s="92">
        <f>H289-H320+H348-H390</f>
        <v>0</v>
      </c>
      <c r="I288" s="93">
        <f>I289-I320+I348-I390</f>
        <v>0</v>
      </c>
      <c r="J288" s="93">
        <f>J289-J320+J348-J390</f>
        <v>0</v>
      </c>
      <c r="K288" s="89">
        <f t="shared" si="70"/>
        <v>137490</v>
      </c>
      <c r="L288" s="89">
        <f t="shared" si="72"/>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191295.3</v>
      </c>
      <c r="F289" s="85">
        <f>SUM(F290,F357)</f>
        <v>1870.8</v>
      </c>
      <c r="G289" s="86">
        <f>SUM(G290,G357)</f>
        <v>193166.1</v>
      </c>
      <c r="H289" s="92">
        <f>SUM(H290,H357)</f>
        <v>45978</v>
      </c>
      <c r="I289" s="93">
        <f>SUM(I290,I357)</f>
        <v>46471</v>
      </c>
      <c r="J289" s="93">
        <f>SUM(J290,J357)</f>
        <v>46918</v>
      </c>
      <c r="K289" s="89">
        <f t="shared" si="70"/>
        <v>386332.19999999995</v>
      </c>
      <c r="L289" s="89">
        <f t="shared" si="72"/>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-17497.7</v>
      </c>
      <c r="F357" s="85">
        <f>SUM(F358,F367)</f>
        <v>1870.8</v>
      </c>
      <c r="G357" s="86">
        <f>SUM(G358,G367)</f>
        <v>-15626.900000000001</v>
      </c>
      <c r="H357" s="92">
        <f>SUM(H358,H367)</f>
        <v>0</v>
      </c>
      <c r="I357" s="93">
        <f>SUM(I358,I367)</f>
        <v>0</v>
      </c>
      <c r="J357" s="93">
        <f>SUM(J358,J367)</f>
        <v>0</v>
      </c>
      <c r="K357" s="89">
        <f t="shared" si="70"/>
        <v>-31253.800000000003</v>
      </c>
      <c r="L357" s="89">
        <f t="shared" si="72"/>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-17878.7</v>
      </c>
      <c r="F367" s="85">
        <f>SUM(F368,F376,F379,F384,F390)</f>
        <v>1870.8</v>
      </c>
      <c r="G367" s="86">
        <f>SUM(G368,G376,G379,G384,G390)</f>
        <v>-16007.900000000001</v>
      </c>
      <c r="H367" s="92">
        <f>SUM(H368,H376,H379,H384,H390)</f>
        <v>0</v>
      </c>
      <c r="I367" s="93">
        <f>SUM(I368,I376,I379,I384,I390)</f>
        <v>0</v>
      </c>
      <c r="J367" s="93">
        <f>SUM(J368,J376,J379,J384,J390)</f>
        <v>0</v>
      </c>
      <c r="K367" s="89">
        <f t="shared" si="70"/>
        <v>-32015.800000000003</v>
      </c>
      <c r="L367" s="89">
        <f t="shared" si="72"/>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-18995.7</v>
      </c>
      <c r="F390" s="85">
        <f>SUM(F391:F393)</f>
        <v>1870.8</v>
      </c>
      <c r="G390" s="86">
        <f>SUM(G391:G393)</f>
        <v>-17124.900000000001</v>
      </c>
      <c r="H390" s="92">
        <f>SUM(H391:H393)</f>
        <v>0</v>
      </c>
      <c r="I390" s="93">
        <f>SUM(I391:I393)</f>
        <v>0</v>
      </c>
      <c r="J390" s="93">
        <f>SUM(J391:J393)</f>
        <v>0</v>
      </c>
      <c r="K390" s="89">
        <f t="shared" si="70"/>
        <v>-34249.800000000003</v>
      </c>
      <c r="L390" s="89">
        <f t="shared" si="72"/>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-18995.7</v>
      </c>
      <c r="F392" s="202">
        <v>1870.8</v>
      </c>
      <c r="G392" s="152">
        <f>SUM(E392:F392)</f>
        <v>-17124.900000000001</v>
      </c>
      <c r="H392" s="203"/>
      <c r="I392" s="204"/>
      <c r="J392" s="204"/>
      <c r="K392" s="205">
        <f t="shared" si="70"/>
        <v>-34249.800000000003</v>
      </c>
      <c r="L392" s="205">
        <f t="shared" si="72"/>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436.5</v>
      </c>
      <c r="F401" s="85">
        <f>SUM(F402)</f>
        <v>773</v>
      </c>
      <c r="G401" s="86">
        <f>SUM(G402)</f>
        <v>1209.5</v>
      </c>
      <c r="H401" s="92">
        <f>SUM(H402)</f>
        <v>784</v>
      </c>
      <c r="I401" s="93">
        <f>SUM(I402)</f>
        <v>805</v>
      </c>
      <c r="J401" s="93">
        <f>SUM(J402)</f>
        <v>837</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436.5</v>
      </c>
      <c r="F402" s="85">
        <f>SUM(F403,F424)</f>
        <v>773</v>
      </c>
      <c r="G402" s="86">
        <f>SUM(G403,G424)</f>
        <v>1209.5</v>
      </c>
      <c r="H402" s="92">
        <f>SUM(H403,H424)</f>
        <v>784</v>
      </c>
      <c r="I402" s="93">
        <f>SUM(I403,I424)</f>
        <v>805</v>
      </c>
      <c r="J402" s="93">
        <f>SUM(J403,J424)</f>
        <v>837</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436.5</v>
      </c>
      <c r="F403" s="85">
        <f>SUM(F404)</f>
        <v>773</v>
      </c>
      <c r="G403" s="86">
        <f>SUM(G404)</f>
        <v>1209.5</v>
      </c>
      <c r="H403" s="92">
        <f>SUM(H404)</f>
        <v>784</v>
      </c>
      <c r="I403" s="93">
        <f>SUM(I404)</f>
        <v>805</v>
      </c>
      <c r="J403" s="93">
        <f>SUM(J404)</f>
        <v>837</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436.5</v>
      </c>
      <c r="F404" s="85">
        <f>SUM(F405:F419,F421,F423)</f>
        <v>773</v>
      </c>
      <c r="G404" s="86">
        <f>SUM(G405:G419,G421,G423)</f>
        <v>1209.5</v>
      </c>
      <c r="H404" s="92">
        <f>SUM(H405:H421)</f>
        <v>784</v>
      </c>
      <c r="I404" s="93">
        <f>SUM(I405:I421)</f>
        <v>805</v>
      </c>
      <c r="J404" s="93">
        <f>SUM(J405:J421)</f>
        <v>837</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330</v>
      </c>
      <c r="F405" s="648">
        <v>773</v>
      </c>
      <c r="G405" s="207">
        <f t="shared" ref="G405:G423" si="93">SUM(E405:F405)</f>
        <v>1103</v>
      </c>
      <c r="H405" s="155">
        <f t="shared" ref="H405:H416" si="94">ROUND(F405*H$7, )</f>
        <v>784</v>
      </c>
      <c r="I405" s="156">
        <f t="shared" ref="I405:J415" si="95">ROUND(H405*I$7, )</f>
        <v>805</v>
      </c>
      <c r="J405" s="156">
        <f t="shared" si="95"/>
        <v>837</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213814.80000000002</v>
      </c>
      <c r="F429" s="211">
        <f>SUM(F431,F443,F455,F494,F450,F542,F544)</f>
        <v>1629.2</v>
      </c>
      <c r="G429" s="212">
        <f>SUM(G431,G443,G455,G494,G450,G543,G544)</f>
        <v>215444.00000000003</v>
      </c>
      <c r="H429" s="213">
        <f>SUM(H431,H443,H455,H494,H450,H580)</f>
        <v>0</v>
      </c>
      <c r="I429" s="214">
        <f>SUM(I431,I443,I455,I494,I450,I580)</f>
        <v>0</v>
      </c>
      <c r="J429" s="214">
        <f>SUM(J431,J443,J455,J494,J450,J580)</f>
        <v>0</v>
      </c>
      <c r="K429" s="89">
        <f t="shared" si="70"/>
        <v>430888.00000000006</v>
      </c>
      <c r="L429" s="89">
        <f t="shared" si="72"/>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18995.7</v>
      </c>
      <c r="F431" s="211">
        <f>SUM(F432,F436)</f>
        <v>-1870.8</v>
      </c>
      <c r="G431" s="212">
        <f>SUM(G432,G436)</f>
        <v>17124.900000000001</v>
      </c>
      <c r="H431" s="213">
        <f>SUM(H432,H436)</f>
        <v>0</v>
      </c>
      <c r="I431" s="214">
        <f>SUM(I432,I436)</f>
        <v>0</v>
      </c>
      <c r="J431" s="214">
        <f>SUM(J432,J436)</f>
        <v>0</v>
      </c>
      <c r="K431" s="89">
        <f t="shared" si="70"/>
        <v>34249.800000000003</v>
      </c>
      <c r="L431" s="89">
        <f t="shared" si="72"/>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18995.7</v>
      </c>
      <c r="F436" s="211">
        <f>SUM(F437)</f>
        <v>-1870.8</v>
      </c>
      <c r="G436" s="212">
        <f>SUM(G437)</f>
        <v>17124.900000000001</v>
      </c>
      <c r="H436" s="213">
        <f>SUM(H437)</f>
        <v>0</v>
      </c>
      <c r="I436" s="214">
        <f>SUM(I437)</f>
        <v>0</v>
      </c>
      <c r="J436" s="214">
        <f>SUM(J437)</f>
        <v>0</v>
      </c>
      <c r="K436" s="89">
        <f t="shared" si="70"/>
        <v>34249.800000000003</v>
      </c>
      <c r="L436" s="89">
        <f t="shared" si="72"/>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18995.7</v>
      </c>
      <c r="F437" s="211">
        <f>SUM(F438,F441)</f>
        <v>-1870.8</v>
      </c>
      <c r="G437" s="212">
        <f>SUM(G438,G441)</f>
        <v>17124.900000000001</v>
      </c>
      <c r="H437" s="213">
        <f>SUM(H438,H441)</f>
        <v>0</v>
      </c>
      <c r="I437" s="214">
        <f>SUM(I438,I441)</f>
        <v>0</v>
      </c>
      <c r="J437" s="214">
        <f>SUM(J438,J441)</f>
        <v>0</v>
      </c>
      <c r="K437" s="89">
        <f t="shared" si="70"/>
        <v>34249.800000000003</v>
      </c>
      <c r="L437" s="89">
        <f t="shared" si="72"/>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18995.7</v>
      </c>
      <c r="F441" s="211">
        <f>SUM(F442)</f>
        <v>-1870.8</v>
      </c>
      <c r="G441" s="212">
        <f>SUM(G442)</f>
        <v>17124.900000000001</v>
      </c>
      <c r="H441" s="213">
        <f>SUM(H442)</f>
        <v>0</v>
      </c>
      <c r="I441" s="214">
        <f>SUM(I442)</f>
        <v>0</v>
      </c>
      <c r="J441" s="214">
        <f>SUM(J442)</f>
        <v>0</v>
      </c>
      <c r="K441" s="89">
        <f t="shared" si="70"/>
        <v>34249.800000000003</v>
      </c>
      <c r="L441" s="89">
        <f t="shared" si="72"/>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70"/>
        <v>34249.800000000003</v>
      </c>
      <c r="L442" s="205">
        <f t="shared" si="72"/>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112805.50000000001</v>
      </c>
      <c r="F455" s="211">
        <f t="shared" ref="F455:J457" si="97">SUM(F456)</f>
        <v>3500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112805.50000000001</v>
      </c>
      <c r="F456" s="211">
        <f t="shared" si="97"/>
        <v>3500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112805.50000000001</v>
      </c>
      <c r="F457" s="211">
        <f t="shared" si="97"/>
        <v>3500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112805.50000000001</v>
      </c>
      <c r="F458" s="211">
        <f>SUM(F459:F465,F469:F474,F478:F479,F483:F484,F492:F493,F486:F490)</f>
        <v>3500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1009</v>
      </c>
      <c r="F474" s="222">
        <f>SUM(F475:F477)</f>
        <v>3500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SUM(F586,F631,F662,F870,F926)</f>
        <v>4273</v>
      </c>
      <c r="G582" s="275">
        <f>SUM(G586,G631,G662,G870,G926)</f>
        <v>449700.29999999993</v>
      </c>
      <c r="H582" s="276">
        <f>SUM(H586,H631,H662,H870,H926)</f>
        <v>6253</v>
      </c>
      <c r="I582" s="277">
        <f>SUM(I586,I631,I662,I870,I926)</f>
        <v>20769</v>
      </c>
      <c r="J582" s="277">
        <f>SUM(J586,J631,J662,J870,J926)</f>
        <v>6407</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SUM(F591,F613,F628,F634,F642,F665,F724,F768,F837,F872,F910,F928,F933,F971)</f>
        <v>2643.8</v>
      </c>
      <c r="G584" s="292">
        <f>SUM(G591,G613,G628,G634,G642,G665,G724,G768,G837,G872,G910,G928,G933,G971)</f>
        <v>194375.6</v>
      </c>
      <c r="H584" s="293">
        <f>SUM(H591,H613,H628,H634,H642,H665,H724,H768,H837,H872,H910,H928,H933,H971)</f>
        <v>2682</v>
      </c>
      <c r="I584" s="294">
        <f>SUM(I591,I613,I628,I634,I642,I665,I724,I768,I837,I872,I910,I928,I933,I971)</f>
        <v>2712</v>
      </c>
      <c r="J584" s="294">
        <f>SUM(J591,J613,J628,J634,J642,J665,J724,J768,J837,J872,J910,J928,J933,J971)</f>
        <v>2748</v>
      </c>
      <c r="K584" s="89">
        <f t="shared" si="103"/>
        <v>388751.19999999995</v>
      </c>
      <c r="L584" s="89">
        <f t="shared" si="104"/>
        <v>194375.6</v>
      </c>
      <c r="M584" s="11"/>
      <c r="N584" s="11">
        <v>428898.1</v>
      </c>
      <c r="O584" s="11"/>
      <c r="P584" s="11"/>
      <c r="Q584" s="63">
        <f t="shared" si="105"/>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SUM(F597,F614,F635,F643,F666,F725,F769,F838,F873,F929,F934,F972,F911)</f>
        <v>1629.1999999999998</v>
      </c>
      <c r="G585" s="292">
        <f>SUM(G597,G614,G635,G643,G666,G725,G769,G838,G873,G929,G934,G972,G911)</f>
        <v>255324.69999999998</v>
      </c>
      <c r="H585" s="293">
        <f>SUM(H597,H614,H635,H643,H666,H725,H769,H838,H873,H929,H934,H972,H911)</f>
        <v>3571</v>
      </c>
      <c r="I585" s="294">
        <f>SUM(I597,I614,I635,I643,I666,I725,I769,I838,I873,I929,I934,I972,I911)</f>
        <v>10149</v>
      </c>
      <c r="J585" s="294">
        <f>SUM(J597,J614,J635,J643,J666,J725,J769,J838,J873,J929,J934,J972,J911)</f>
        <v>3659</v>
      </c>
      <c r="K585" s="89">
        <f t="shared" si="103"/>
        <v>510649.4</v>
      </c>
      <c r="L585" s="89">
        <f t="shared" si="104"/>
        <v>255324.69999999998</v>
      </c>
      <c r="M585" s="11"/>
      <c r="N585" s="63">
        <f>N582-N584</f>
        <v>-50255</v>
      </c>
      <c r="O585" s="11"/>
      <c r="P585" s="11"/>
      <c r="Q585" s="63">
        <f t="shared" si="105"/>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SUM(F587,F611,F626)</f>
        <v>300</v>
      </c>
      <c r="G586" s="275">
        <f>SUM(G587,G611,G626)</f>
        <v>45823.200000000004</v>
      </c>
      <c r="H586" s="276">
        <f>SUM(H587,H611,H626)</f>
        <v>-131</v>
      </c>
      <c r="I586" s="277">
        <f>SUM(I587,I611,I626)</f>
        <v>-133</v>
      </c>
      <c r="J586" s="277">
        <f>SUM(J587,J611,J626)</f>
        <v>-134</v>
      </c>
      <c r="K586" s="89">
        <f t="shared" si="103"/>
        <v>91646.400000000009</v>
      </c>
      <c r="L586" s="89">
        <f t="shared" si="104"/>
        <v>45823.200000000004</v>
      </c>
      <c r="M586" s="11"/>
      <c r="N586" s="11">
        <v>3800</v>
      </c>
      <c r="O586" s="11"/>
      <c r="P586" s="11"/>
      <c r="Q586" s="63">
        <f t="shared" si="105"/>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106">SUM(F588)</f>
        <v>300</v>
      </c>
      <c r="G587" s="275">
        <f t="shared" si="106"/>
        <v>42485.200000000004</v>
      </c>
      <c r="H587" s="276">
        <f t="shared" si="106"/>
        <v>-131</v>
      </c>
      <c r="I587" s="277">
        <f t="shared" si="106"/>
        <v>-133</v>
      </c>
      <c r="J587" s="277">
        <f t="shared" si="106"/>
        <v>-134</v>
      </c>
      <c r="K587" s="89">
        <f t="shared" si="103"/>
        <v>84970.400000000009</v>
      </c>
      <c r="L587" s="89">
        <f t="shared" si="104"/>
        <v>42485.200000000004</v>
      </c>
      <c r="M587" s="11"/>
      <c r="N587" s="63">
        <f>N585+N586</f>
        <v>-46455</v>
      </c>
      <c r="O587" s="11"/>
      <c r="P587" s="11"/>
      <c r="Q587" s="63">
        <f t="shared" si="105"/>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106"/>
        <v>300</v>
      </c>
      <c r="G588" s="305">
        <f t="shared" si="106"/>
        <v>42485.200000000004</v>
      </c>
      <c r="H588" s="306">
        <f t="shared" si="106"/>
        <v>-131</v>
      </c>
      <c r="I588" s="307">
        <f t="shared" si="106"/>
        <v>-133</v>
      </c>
      <c r="J588" s="307">
        <f t="shared" si="106"/>
        <v>-134</v>
      </c>
      <c r="K588" s="89">
        <f t="shared" si="103"/>
        <v>84970.400000000009</v>
      </c>
      <c r="L588" s="89">
        <f t="shared" si="104"/>
        <v>42485.200000000004</v>
      </c>
      <c r="M588" s="11"/>
      <c r="N588" s="11"/>
      <c r="O588" s="11"/>
      <c r="P588" s="11"/>
      <c r="Q588" s="63">
        <f t="shared" si="105"/>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SUM(F591,F597)</f>
        <v>300</v>
      </c>
      <c r="G589" s="314">
        <f>SUM(G591,G597)</f>
        <v>42485.200000000004</v>
      </c>
      <c r="H589" s="315">
        <f>SUM(H591,H597)</f>
        <v>-131</v>
      </c>
      <c r="I589" s="316">
        <f>SUM(I591,I597)</f>
        <v>-133</v>
      </c>
      <c r="J589" s="316">
        <f>SUM(J591,J597)</f>
        <v>-134</v>
      </c>
      <c r="K589" s="89">
        <f t="shared" si="103"/>
        <v>84970.400000000009</v>
      </c>
      <c r="L589" s="89">
        <f t="shared" si="104"/>
        <v>42485.200000000004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40180.800000000003</v>
      </c>
      <c r="F591" s="327">
        <f>F592+F594+F595+F596</f>
        <v>-129.19999999999999</v>
      </c>
      <c r="G591" s="322">
        <f>G592+G594+G595+G596</f>
        <v>40051.600000000006</v>
      </c>
      <c r="H591" s="328">
        <f>SUM(H592,H609)</f>
        <v>-131</v>
      </c>
      <c r="I591" s="329">
        <f>SUM(I592,I609)</f>
        <v>-133</v>
      </c>
      <c r="J591" s="329">
        <f>SUM(J592,J609)</f>
        <v>-134</v>
      </c>
      <c r="K591" s="89">
        <f t="shared" si="103"/>
        <v>80103.200000000012</v>
      </c>
      <c r="L591" s="89">
        <f t="shared" si="104"/>
        <v>40051.600000000006</v>
      </c>
      <c r="M591" s="11"/>
      <c r="N591" s="11"/>
      <c r="O591" s="11"/>
      <c r="P591" s="11"/>
      <c r="Q591" s="63">
        <f t="shared" si="105"/>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40180.800000000003</v>
      </c>
      <c r="F592" s="327">
        <v>-129.19999999999999</v>
      </c>
      <c r="G592" s="322">
        <f>SUM(F592,E592)</f>
        <v>40051.600000000006</v>
      </c>
      <c r="H592" s="330">
        <f>ROUND(F592*H$7, )</f>
        <v>-131</v>
      </c>
      <c r="I592" s="331">
        <f>ROUND(F592*I$7, )</f>
        <v>-133</v>
      </c>
      <c r="J592" s="331">
        <f>ROUND(F592*J$7, )</f>
        <v>-134</v>
      </c>
      <c r="K592" s="89">
        <f t="shared" si="103"/>
        <v>80103.200000000012</v>
      </c>
      <c r="L592" s="89">
        <f t="shared" si="104"/>
        <v>40051.600000000006</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104"/>
        <v>0</v>
      </c>
      <c r="M596" s="11"/>
      <c r="N596" s="11"/>
      <c r="O596" s="11"/>
      <c r="P596" s="11">
        <v>18000</v>
      </c>
      <c r="Q596" s="63">
        <f t="shared" si="105"/>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2004.4</v>
      </c>
      <c r="F597" s="338">
        <f>SUM(F599,F601,F602,F603,F605)</f>
        <v>429.2</v>
      </c>
      <c r="G597" s="322">
        <f>SUM(G599,G601,G602,G603,G605)</f>
        <v>2433.6</v>
      </c>
      <c r="H597" s="339">
        <f>SUM(H599:H606,H610)</f>
        <v>0</v>
      </c>
      <c r="I597" s="340">
        <f>SUM(I599:I606,I610)</f>
        <v>0</v>
      </c>
      <c r="J597" s="340">
        <f>SUM(J599:J606,J610)</f>
        <v>0</v>
      </c>
      <c r="K597" s="89">
        <f>SUM(E597:G597)</f>
        <v>4867.2</v>
      </c>
      <c r="L597" s="89">
        <f t="shared" si="104"/>
        <v>2433.6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v>429.2</v>
      </c>
      <c r="G599" s="322">
        <f t="shared" ref="G599:G606" si="107">SUM(F599,E599)</f>
        <v>1257.5999999999999</v>
      </c>
      <c r="H599" s="330"/>
      <c r="I599" s="331"/>
      <c r="J599" s="331"/>
      <c r="K599" s="89">
        <f>SUM(E599:G599)</f>
        <v>2515.1999999999998</v>
      </c>
      <c r="L599" s="89">
        <f t="shared" si="104"/>
        <v>1257.5999999999999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SUM(F663,F722,F766,F835)</f>
        <v>4423</v>
      </c>
      <c r="G662" s="275">
        <f>SUM(G663,G722,G766,G835)</f>
        <v>180028.5</v>
      </c>
      <c r="H662" s="276">
        <f>SUM(H663,H722,H766,H835)</f>
        <v>4335</v>
      </c>
      <c r="I662" s="277">
        <f>SUM(I663,I722,I766,I835)</f>
        <v>4385</v>
      </c>
      <c r="J662" s="277">
        <f>SUM(J663,J722,J766,J835)</f>
        <v>4441</v>
      </c>
      <c r="K662" s="89">
        <f t="shared" si="108"/>
        <v>360057</v>
      </c>
      <c r="L662" s="89">
        <f t="shared" si="104"/>
        <v>180028.5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SUM(G726,G729,G732,G735,G738,G743,G746,G761,G749,G741,G764)</f>
        <v>50260.5</v>
      </c>
      <c r="H722" s="276">
        <f>SUM(H726,H729,H732,H735,H738,H743,H746,H761,H749,H741,H764)</f>
        <v>3551</v>
      </c>
      <c r="I722" s="277">
        <f>SUM(I726,I729,I732,I735,I738,I743,I746,I761,I749,I741,I764)</f>
        <v>3592</v>
      </c>
      <c r="J722" s="277">
        <f>SUM(J726,J729,J732,J735,J738,J743,J746,J761,J749,J741,J764)</f>
        <v>3638</v>
      </c>
      <c r="K722" s="89">
        <f t="shared" si="108"/>
        <v>100521</v>
      </c>
      <c r="L722" s="89">
        <f t="shared" si="104"/>
        <v>50260.5</v>
      </c>
      <c r="M722" s="11"/>
      <c r="N722" s="11"/>
      <c r="O722" s="11"/>
      <c r="P722" s="11"/>
      <c r="Q722" s="63">
        <f t="shared" si="116"/>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SUM(F724:F725)</f>
        <v>3650</v>
      </c>
      <c r="G723" s="359">
        <f>SUM(G724:G725)</f>
        <v>50260.5</v>
      </c>
      <c r="H723" s="360">
        <f>SUM(H724:H725)</f>
        <v>3551</v>
      </c>
      <c r="I723" s="361">
        <f>SUM(I724:I725)</f>
        <v>3592</v>
      </c>
      <c r="J723" s="361">
        <f>SUM(J724:J725)</f>
        <v>3638</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SUM(F728,F731,F734,F737,F740,F745,F748,F763,F760,F742,F765)</f>
        <v>3650</v>
      </c>
      <c r="G725" s="359">
        <f>SUM(G728,G731,G734,G737,G740,G745,G748,G763,G760,G742,G765)</f>
        <v>44550</v>
      </c>
      <c r="H725" s="360">
        <f>SUM(H728,H731,H734,H737,H740,H745,H748,H763,H760,H742,H765)</f>
        <v>3551</v>
      </c>
      <c r="I725" s="361">
        <f>SUM(I728,I731,I734,I737,I740,I745,I748,I763,I760,I742,I765)</f>
        <v>3592</v>
      </c>
      <c r="J725" s="361">
        <f>SUM(J728,J731,J734,J737,J740,J745,J748,J763,J760,J742,J765)</f>
        <v>3638</v>
      </c>
      <c r="K725" s="89">
        <f t="shared" si="108"/>
        <v>89100</v>
      </c>
      <c r="L725" s="89">
        <f t="shared" si="104"/>
        <v>44550</v>
      </c>
      <c r="M725" s="11"/>
      <c r="N725" s="11"/>
      <c r="O725" s="11"/>
      <c r="P725" s="11"/>
      <c r="Q725" s="63">
        <f t="shared" si="116"/>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SUM(F728,F727)</f>
        <v>3500</v>
      </c>
      <c r="G726" s="314">
        <f>SUM(G728,G727)</f>
        <v>9509</v>
      </c>
      <c r="H726" s="315">
        <f>SUM(H728,H727)</f>
        <v>3551</v>
      </c>
      <c r="I726" s="316">
        <f>SUM(I728,I727)</f>
        <v>3592</v>
      </c>
      <c r="J726" s="316">
        <f>SUM(J728,J727)</f>
        <v>3638</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4509</v>
      </c>
      <c r="F728" s="327">
        <v>3500</v>
      </c>
      <c r="G728" s="322">
        <f>SUM(F728,E728)</f>
        <v>8009</v>
      </c>
      <c r="H728" s="330">
        <f>ROUND(F728*H$7, )</f>
        <v>3551</v>
      </c>
      <c r="I728" s="331">
        <f>ROUND(F728*I$7, )</f>
        <v>3592</v>
      </c>
      <c r="J728" s="331">
        <f>ROUND(F728*J$7, )</f>
        <v>3638</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SUM(F763,F762)</f>
        <v>150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v>150</v>
      </c>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108"/>
        <v>87584</v>
      </c>
      <c r="L766" s="89">
        <f t="shared" si="104"/>
        <v>43792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0</v>
      </c>
      <c r="G767" s="359">
        <f>G768+G769</f>
        <v>43792</v>
      </c>
      <c r="H767" s="360">
        <f>SUM(H768:H769)</f>
        <v>0</v>
      </c>
      <c r="I767" s="361">
        <f>SUM(I768:I769)</f>
        <v>0</v>
      </c>
      <c r="J767" s="361">
        <f>SUM(J768:J769)</f>
        <v>0</v>
      </c>
      <c r="K767" s="89">
        <f t="shared" si="108"/>
        <v>87584</v>
      </c>
      <c r="L767" s="89">
        <f t="shared" si="104"/>
        <v>43792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108"/>
        <v>72676</v>
      </c>
      <c r="L768" s="89">
        <f t="shared" si="104"/>
        <v>36338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0</v>
      </c>
      <c r="G770" s="305">
        <f>SUM(G771,G780,G786,G789,G795)</f>
        <v>27335</v>
      </c>
      <c r="H770" s="306">
        <f>SUM(H771,H780,H786,H789)</f>
        <v>0</v>
      </c>
      <c r="I770" s="307">
        <f>SUM(I771,I780,I786,I789)</f>
        <v>0</v>
      </c>
      <c r="J770" s="307">
        <f>SUM(J771,J780,J786,J789)</f>
        <v>0</v>
      </c>
      <c r="K770" s="89">
        <f t="shared" si="108"/>
        <v>54670</v>
      </c>
      <c r="L770" s="89">
        <f t="shared" si="104"/>
        <v>27335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2950</v>
      </c>
      <c r="F789" s="313">
        <f>SUM(F790:F791)</f>
        <v>0</v>
      </c>
      <c r="G789" s="314">
        <f>SUM(G790:G791)</f>
        <v>2950</v>
      </c>
      <c r="H789" s="418">
        <f>SUM(H790:H791)</f>
        <v>0</v>
      </c>
      <c r="I789" s="419">
        <f>SUM(I790:I791)</f>
        <v>0</v>
      </c>
      <c r="J789" s="419">
        <f>SUM(J790:J791)</f>
        <v>0</v>
      </c>
      <c r="K789" s="89">
        <f t="shared" si="121"/>
        <v>5900</v>
      </c>
      <c r="L789" s="89">
        <f t="shared" ref="L789:L795" si="123">IF(G789&lt;&gt;0,G789,0)</f>
        <v>2950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c r="G790" s="322">
        <f>SUM(F790,E790)</f>
        <v>2600</v>
      </c>
      <c r="H790" s="330">
        <f>ROUND(F790*H$7, )</f>
        <v>0</v>
      </c>
      <c r="I790" s="331">
        <f>ROUND(F790*I$7, )</f>
        <v>0</v>
      </c>
      <c r="J790" s="331">
        <f>ROUND(F790*J$7, )</f>
        <v>0</v>
      </c>
      <c r="K790" s="89">
        <f t="shared" si="121"/>
        <v>5200</v>
      </c>
      <c r="L790" s="89">
        <f t="shared" si="123"/>
        <v>2600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0</v>
      </c>
      <c r="G792" s="314">
        <f>SUM(G793:G794)</f>
        <v>2950</v>
      </c>
      <c r="H792" s="418">
        <f>SUM(H793:H794)</f>
        <v>0</v>
      </c>
      <c r="I792" s="419">
        <f>SUM(I793:I794)</f>
        <v>0</v>
      </c>
      <c r="J792" s="419">
        <f>SUM(J793:J794)</f>
        <v>0</v>
      </c>
      <c r="K792" s="89">
        <f t="shared" si="121"/>
        <v>5900</v>
      </c>
      <c r="L792" s="89">
        <f t="shared" si="123"/>
        <v>2950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121"/>
        <v>2000</v>
      </c>
      <c r="L794" s="89">
        <f t="shared" si="123"/>
        <v>1000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SUM(F840,F862)</f>
        <v>773</v>
      </c>
      <c r="G835" s="275">
        <f>SUM(G840,G862)</f>
        <v>77177</v>
      </c>
      <c r="H835" s="276">
        <f>SUM(H840,H862,H848)</f>
        <v>784</v>
      </c>
      <c r="I835" s="277">
        <f>SUM(I840,I862,I848)</f>
        <v>793</v>
      </c>
      <c r="J835" s="277">
        <f>SUM(J840,J862,J848)</f>
        <v>803</v>
      </c>
      <c r="K835" s="89">
        <f t="shared" si="127"/>
        <v>154354</v>
      </c>
      <c r="L835" s="89">
        <f t="shared" si="126"/>
        <v>77177</v>
      </c>
      <c r="M835" s="11"/>
      <c r="N835" s="11"/>
      <c r="O835" s="11"/>
      <c r="P835" s="11"/>
      <c r="Q835" s="63">
        <f t="shared" si="122"/>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SUM(F837:F838)</f>
        <v>773</v>
      </c>
      <c r="G836" s="359">
        <f>SUM(G837:G838)</f>
        <v>77177</v>
      </c>
      <c r="H836" s="360">
        <f>SUM(H837:H838)</f>
        <v>784</v>
      </c>
      <c r="I836" s="361">
        <f>SUM(I837:I838)</f>
        <v>793</v>
      </c>
      <c r="J836" s="361">
        <f>SUM(J837:J838)</f>
        <v>803</v>
      </c>
      <c r="K836" s="89">
        <f t="shared" si="127"/>
        <v>154354</v>
      </c>
      <c r="L836" s="89">
        <f t="shared" si="126"/>
        <v>77177</v>
      </c>
      <c r="M836" s="11"/>
      <c r="N836" s="11"/>
      <c r="O836" s="11"/>
      <c r="P836" s="11"/>
      <c r="Q836" s="63">
        <f t="shared" si="122"/>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SUM(F842,F864,F868,F866)</f>
        <v>773</v>
      </c>
      <c r="G837" s="490">
        <f>SUM(G842,G864,G868,G866)</f>
        <v>66130</v>
      </c>
      <c r="H837" s="491">
        <f>SUM(H842,H849)</f>
        <v>784</v>
      </c>
      <c r="I837" s="492">
        <f>SUM(I842,I849)</f>
        <v>793</v>
      </c>
      <c r="J837" s="492">
        <f>SUM(J842,J849)</f>
        <v>803</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SUM(F840,F850)</f>
        <v>773</v>
      </c>
      <c r="G839" s="495">
        <f>SUM(G840,G850)</f>
        <v>74103</v>
      </c>
      <c r="H839" s="491"/>
      <c r="I839" s="492"/>
      <c r="J839" s="492"/>
      <c r="K839" s="89">
        <f t="shared" si="127"/>
        <v>148206</v>
      </c>
      <c r="L839" s="89">
        <f t="shared" si="126"/>
        <v>74103</v>
      </c>
      <c r="M839" s="11"/>
      <c r="N839" s="11"/>
      <c r="O839" s="11"/>
      <c r="P839" s="11"/>
      <c r="Q839" s="63">
        <f t="shared" si="128"/>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73330</v>
      </c>
      <c r="F840" s="498">
        <f>SUM(F844,F851,F855)</f>
        <v>773</v>
      </c>
      <c r="G840" s="499">
        <f>SUM(G844,G851,G855)</f>
        <v>74103</v>
      </c>
      <c r="H840" s="500">
        <f>SUM(H844:H855)</f>
        <v>784</v>
      </c>
      <c r="I840" s="501">
        <f>SUM(I844:I855)</f>
        <v>793</v>
      </c>
      <c r="J840" s="501">
        <f>SUM(J844:J855)</f>
        <v>803</v>
      </c>
      <c r="K840" s="89">
        <f t="shared" si="127"/>
        <v>148206</v>
      </c>
      <c r="L840" s="89">
        <f t="shared" si="126"/>
        <v>74103</v>
      </c>
      <c r="M840" s="109"/>
      <c r="N840" s="109"/>
      <c r="O840" s="109"/>
      <c r="P840" s="109"/>
      <c r="Q840" s="63">
        <f t="shared" si="128"/>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SUM(F842:F843)</f>
        <v>773</v>
      </c>
      <c r="G841" s="495">
        <f>SUM(G842:G843)</f>
        <v>74103</v>
      </c>
      <c r="H841" s="505">
        <f>SUM(H842:H843)</f>
        <v>784</v>
      </c>
      <c r="I841" s="506">
        <f>SUM(I842:I843)</f>
        <v>793</v>
      </c>
      <c r="J841" s="506">
        <f>SUM(J842:J843)</f>
        <v>803</v>
      </c>
      <c r="K841" s="89">
        <f t="shared" si="127"/>
        <v>148206</v>
      </c>
      <c r="L841" s="89">
        <f t="shared" si="126"/>
        <v>74103</v>
      </c>
      <c r="M841" s="109"/>
      <c r="N841" s="109"/>
      <c r="O841" s="109"/>
      <c r="P841" s="109"/>
      <c r="Q841" s="63">
        <f t="shared" si="128"/>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SUM(F846,F849,F853,F857,F860)</f>
        <v>773</v>
      </c>
      <c r="G842" s="430">
        <f>SUM(G846,G849,G853,G857,G860)</f>
        <v>63056</v>
      </c>
      <c r="H842" s="508">
        <f>ROUND(F842*H$7, )</f>
        <v>784</v>
      </c>
      <c r="I842" s="509">
        <f>ROUND(F842*I$7, )</f>
        <v>793</v>
      </c>
      <c r="J842" s="509">
        <f>ROUND(F842*J$7, )</f>
        <v>803</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31066</v>
      </c>
      <c r="F851" s="303">
        <f>SUM(F852)</f>
        <v>773</v>
      </c>
      <c r="G851" s="305">
        <f>SUM(F851,E851)</f>
        <v>31839</v>
      </c>
      <c r="H851" s="380">
        <f>ROUND(F851*H$7, )</f>
        <v>784</v>
      </c>
      <c r="I851" s="381">
        <f>ROUND(F851*I$7, )</f>
        <v>793</v>
      </c>
      <c r="J851" s="381">
        <f>ROUND(F851*J$7, )</f>
        <v>803</v>
      </c>
      <c r="K851" s="89">
        <f t="shared" si="127"/>
        <v>63678</v>
      </c>
      <c r="L851" s="89">
        <f t="shared" si="126"/>
        <v>31839</v>
      </c>
      <c r="M851" s="11"/>
      <c r="N851" s="11"/>
      <c r="O851" s="11"/>
      <c r="P851" s="11"/>
      <c r="Q851" s="63">
        <f t="shared" si="128"/>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31066</v>
      </c>
      <c r="F852" s="493">
        <f>SUM(F853:F854)</f>
        <v>773</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v>773</v>
      </c>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6640.2999999999993</v>
      </c>
      <c r="F870" s="298">
        <f>SUM(F871,F908)</f>
        <v>-430</v>
      </c>
      <c r="G870" s="275">
        <f>SUM(G871,G908)</f>
        <v>6210.2999999999993</v>
      </c>
      <c r="H870" s="276">
        <f>SUM(H871,H908)</f>
        <v>20</v>
      </c>
      <c r="I870" s="277">
        <f>SUM(I871,I908)</f>
        <v>21</v>
      </c>
      <c r="J870" s="277">
        <f>SUM(J871,J908)</f>
        <v>21</v>
      </c>
      <c r="K870" s="89">
        <f t="shared" si="127"/>
        <v>12420.599999999999</v>
      </c>
      <c r="L870" s="89">
        <f t="shared" si="126"/>
        <v>6210.2999999999993</v>
      </c>
      <c r="M870" s="11"/>
      <c r="N870" s="11"/>
      <c r="O870" s="11"/>
      <c r="P870" s="11"/>
      <c r="Q870" s="63">
        <f t="shared" si="128"/>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SUM(F907)</f>
        <v>-450</v>
      </c>
      <c r="G906" s="350">
        <f>SUM(G907)</f>
        <v>989.7</v>
      </c>
      <c r="H906" s="351">
        <f>SUM(H907)</f>
        <v>0</v>
      </c>
      <c r="I906" s="352">
        <f>SUM(I907)</f>
        <v>0</v>
      </c>
      <c r="J906" s="352">
        <f>SUM(J907)</f>
        <v>0</v>
      </c>
      <c r="K906" s="89">
        <f t="shared" si="127"/>
        <v>1979.4</v>
      </c>
      <c r="L906" s="89">
        <f t="shared" si="130"/>
        <v>989.7</v>
      </c>
      <c r="M906" s="11"/>
      <c r="N906" s="11"/>
      <c r="O906" s="11"/>
      <c r="P906" s="11"/>
      <c r="Q906" s="63">
        <f t="shared" si="132"/>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v>-450</v>
      </c>
      <c r="G907" s="322">
        <f>SUM(F907,E907)</f>
        <v>989.7</v>
      </c>
      <c r="H907" s="473"/>
      <c r="I907" s="474"/>
      <c r="J907" s="474"/>
      <c r="K907" s="89">
        <f t="shared" si="127"/>
        <v>1979.4</v>
      </c>
      <c r="L907" s="89">
        <f t="shared" si="130"/>
        <v>989.7</v>
      </c>
      <c r="M907" s="11"/>
      <c r="N907" s="11"/>
      <c r="O907" s="11"/>
      <c r="P907" s="11"/>
      <c r="Q907" s="63">
        <f t="shared" si="132"/>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SUM(F912,F921,F915,F918,F924)</f>
        <v>20</v>
      </c>
      <c r="G908" s="275">
        <f>SUM(G912,G921,G915,G918,G924)</f>
        <v>1186.5999999999999</v>
      </c>
      <c r="H908" s="276">
        <f>SUM(H912,H921,H915,H918,H924)</f>
        <v>20</v>
      </c>
      <c r="I908" s="277">
        <f>SUM(I912,I921,I915,I918,I924)</f>
        <v>21</v>
      </c>
      <c r="J908" s="277">
        <f>SUM(J912,J921,J915,J918,J924)</f>
        <v>21</v>
      </c>
      <c r="K908" s="89">
        <f t="shared" si="127"/>
        <v>2373.1999999999998</v>
      </c>
      <c r="L908" s="89">
        <f t="shared" si="130"/>
        <v>1186.5999999999999</v>
      </c>
      <c r="M908" s="11"/>
      <c r="N908" s="11"/>
      <c r="O908" s="11"/>
      <c r="P908" s="11"/>
      <c r="Q908" s="63">
        <f t="shared" si="132"/>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SUM(F910:F911)</f>
        <v>20</v>
      </c>
      <c r="G909" s="359">
        <f>SUM(G910:G911)</f>
        <v>1186.5999999999999</v>
      </c>
      <c r="H909" s="360">
        <f>SUM(H910:H911)</f>
        <v>20</v>
      </c>
      <c r="I909" s="361">
        <f>SUM(I910:I911)</f>
        <v>21</v>
      </c>
      <c r="J909" s="361">
        <f>SUM(J910:J911)</f>
        <v>21</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SUM(F914,F923,F917,F920,F925)</f>
        <v>20</v>
      </c>
      <c r="G911" s="359">
        <f>SUM(G914,G923,G917,G920,G925)</f>
        <v>1186.5999999999999</v>
      </c>
      <c r="H911" s="360">
        <f>SUM(H914,H923,H917,H920,H925)</f>
        <v>20</v>
      </c>
      <c r="I911" s="361">
        <f>SUM(I914,I923,I917,I920,I925)</f>
        <v>21</v>
      </c>
      <c r="J911" s="361">
        <f>SUM(J914,J923,J917,J920,J925)</f>
        <v>21</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SUM(F920,F919)</f>
        <v>20</v>
      </c>
      <c r="G918" s="305">
        <f>SUM(G920,G919)</f>
        <v>300</v>
      </c>
      <c r="H918" s="306">
        <f>SUM(H920,H919)</f>
        <v>20</v>
      </c>
      <c r="I918" s="307">
        <f>SUM(I920,I919)</f>
        <v>21</v>
      </c>
      <c r="J918" s="307">
        <f>SUM(J920,J919)</f>
        <v>21</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v>20</v>
      </c>
      <c r="G920" s="322">
        <f>SUM(F920,E920)</f>
        <v>300</v>
      </c>
      <c r="H920" s="330">
        <f>ROUND(F920*H$7, )</f>
        <v>20</v>
      </c>
      <c r="I920" s="331">
        <f>ROUND(F920*I$7, )</f>
        <v>21</v>
      </c>
      <c r="J920" s="331">
        <f>ROUND(F920*J$7, )</f>
        <v>21</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SUM(F931,F970,F927)</f>
        <v>-20</v>
      </c>
      <c r="G926" s="275">
        <f>SUM(G931,G970,G927)</f>
        <v>212634.09999999998</v>
      </c>
      <c r="H926" s="276">
        <f>SUM(H931,H970,H927)</f>
        <v>2029</v>
      </c>
      <c r="I926" s="277">
        <f>SUM(I931,I970,I927)</f>
        <v>16496</v>
      </c>
      <c r="J926" s="277">
        <f>SUM(J931,J970,J927)</f>
        <v>2079</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SUM(F935,F963, )</f>
        <v>-60</v>
      </c>
      <c r="G931" s="275">
        <f>SUM(G935,G963, )</f>
        <v>211264.19999999998</v>
      </c>
      <c r="H931" s="276">
        <f>SUM(H935,H963,H967)</f>
        <v>2029</v>
      </c>
      <c r="I931" s="277">
        <f>SUM(I935,I963,I967)</f>
        <v>16496</v>
      </c>
      <c r="J931" s="277">
        <f>SUM(J935,J963,J967)</f>
        <v>2079</v>
      </c>
      <c r="K931" s="89">
        <f t="shared" si="127"/>
        <v>422528.39999999997</v>
      </c>
      <c r="L931" s="89">
        <f t="shared" si="130"/>
        <v>211264.19999999998</v>
      </c>
      <c r="M931" s="11"/>
      <c r="N931" s="11"/>
      <c r="O931" s="11"/>
      <c r="P931" s="11"/>
      <c r="Q931" s="63">
        <f t="shared" si="132"/>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SUM(F933:F934)</f>
        <v>-60</v>
      </c>
      <c r="G932" s="359">
        <f>SUM(G933:G934)</f>
        <v>211264.19999999998</v>
      </c>
      <c r="H932" s="360">
        <f>SUM(H933:H934)</f>
        <v>2029</v>
      </c>
      <c r="I932" s="361">
        <f>SUM(I933:I934)</f>
        <v>8588</v>
      </c>
      <c r="J932" s="361">
        <f>SUM(J933:J934)</f>
        <v>2079</v>
      </c>
      <c r="K932" s="89">
        <f t="shared" si="127"/>
        <v>422528.39999999997</v>
      </c>
      <c r="L932" s="89">
        <f t="shared" si="130"/>
        <v>211264.19999999998</v>
      </c>
      <c r="M932" s="11"/>
      <c r="N932" s="11"/>
      <c r="O932" s="11"/>
      <c r="P932" s="11"/>
      <c r="Q932" s="63">
        <f t="shared" si="132"/>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SUM(F939,F965,F968,F957)</f>
        <v>2000</v>
      </c>
      <c r="G933" s="359">
        <f>SUM(G939,G965,G968,G957)</f>
        <v>33164.5</v>
      </c>
      <c r="H933" s="360">
        <f>SUM(H939,H965,H968)</f>
        <v>2029</v>
      </c>
      <c r="I933" s="361">
        <f>SUM(I939,I965,I968)</f>
        <v>2052</v>
      </c>
      <c r="J933" s="361">
        <f>SUM(J939,J965,J968)</f>
        <v>2079</v>
      </c>
      <c r="K933" s="89">
        <f t="shared" si="127"/>
        <v>66329</v>
      </c>
      <c r="L933" s="89">
        <f t="shared" si="130"/>
        <v>33164.5</v>
      </c>
      <c r="M933" s="11"/>
      <c r="N933" s="11"/>
      <c r="O933" s="11"/>
      <c r="P933" s="11"/>
      <c r="Q933" s="63">
        <f t="shared" si="132"/>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SUM(F944,F958,F966,F962,F960,F969)</f>
        <v>-2060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SUM(F936)</f>
        <v>-60</v>
      </c>
      <c r="G935" s="305">
        <f>SUM(G936)</f>
        <v>197189.4</v>
      </c>
      <c r="H935" s="306">
        <f>SUM(H936)</f>
        <v>2029</v>
      </c>
      <c r="I935" s="307">
        <f>SUM(I936)</f>
        <v>2052</v>
      </c>
      <c r="J935" s="307">
        <f>SUM(J936)</f>
        <v>2079</v>
      </c>
      <c r="K935" s="89">
        <f t="shared" si="127"/>
        <v>394378.8</v>
      </c>
      <c r="L935" s="89">
        <f t="shared" si="130"/>
        <v>197189.4</v>
      </c>
      <c r="M935" s="11"/>
      <c r="N935" s="11"/>
      <c r="O935" s="11"/>
      <c r="P935" s="11"/>
      <c r="Q935" s="63">
        <f t="shared" si="132"/>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SUM(F938,F948,F959,F961)</f>
        <v>-60</v>
      </c>
      <c r="G936" s="314">
        <f>SUM(G938,G948,G959,G961)</f>
        <v>197189.4</v>
      </c>
      <c r="H936" s="315">
        <f>SUM(H938,H948,H959,H961)</f>
        <v>2029</v>
      </c>
      <c r="I936" s="316">
        <f>SUM(I938,I948,I959,I961)</f>
        <v>2052</v>
      </c>
      <c r="J936" s="316">
        <f>SUM(J938,J948,J959,J961)</f>
        <v>2079</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SUM(F944,F939)</f>
        <v>-60</v>
      </c>
      <c r="G938" s="305">
        <f>SUM(G944,G939)</f>
        <v>125888.4</v>
      </c>
      <c r="H938" s="306">
        <f>SUM(H944,H939)</f>
        <v>2029</v>
      </c>
      <c r="I938" s="307">
        <f>SUM(I944,I939)</f>
        <v>2052</v>
      </c>
      <c r="J938" s="307">
        <f>SUM(J944,J939)</f>
        <v>2079</v>
      </c>
      <c r="K938" s="89">
        <f t="shared" si="127"/>
        <v>251776.8</v>
      </c>
      <c r="L938" s="89">
        <f t="shared" si="130"/>
        <v>125888.4</v>
      </c>
      <c r="M938" s="11"/>
      <c r="N938" s="11"/>
      <c r="O938" s="11"/>
      <c r="P938" s="11"/>
      <c r="Q938" s="63">
        <f t="shared" si="132"/>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22614</v>
      </c>
      <c r="F939" s="327">
        <f>SUM(F941:F943)</f>
        <v>2000</v>
      </c>
      <c r="G939" s="422">
        <f>SUM(G941:G943)</f>
        <v>24614</v>
      </c>
      <c r="H939" s="328">
        <f>SUM(H941:H943)</f>
        <v>2029</v>
      </c>
      <c r="I939" s="329">
        <f>SUM(I941:I943)</f>
        <v>2052</v>
      </c>
      <c r="J939" s="329">
        <f>SUM(J941:J943)</f>
        <v>2079</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18169</v>
      </c>
      <c r="F941" s="151">
        <v>2000</v>
      </c>
      <c r="G941" s="322">
        <f t="shared" ref="G941:G947" si="136">SUM(F941,E941)</f>
        <v>20169</v>
      </c>
      <c r="H941" s="330">
        <f t="shared" si="135"/>
        <v>2029</v>
      </c>
      <c r="I941" s="331">
        <f>ROUND(F941*I$7, )</f>
        <v>2052</v>
      </c>
      <c r="J941" s="331">
        <f>ROUND(F941*J$7, )</f>
        <v>2079</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103334.39999999999</v>
      </c>
      <c r="F944" s="151">
        <f>SUM(F945:F947)</f>
        <v>-2060</v>
      </c>
      <c r="G944" s="322">
        <f t="shared" si="136"/>
        <v>101274.4</v>
      </c>
      <c r="H944" s="330"/>
      <c r="I944" s="331"/>
      <c r="J944" s="331"/>
      <c r="K944" s="89">
        <f t="shared" si="127"/>
        <v>202548.8</v>
      </c>
      <c r="L944" s="89">
        <f t="shared" si="130"/>
        <v>101274.4</v>
      </c>
      <c r="M944" s="11"/>
      <c r="N944" s="11"/>
      <c r="O944" s="11"/>
      <c r="P944" s="11"/>
      <c r="Q944" s="63">
        <f t="shared" si="132"/>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103334.39999999999</v>
      </c>
      <c r="F945" s="151">
        <v>-2060</v>
      </c>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SUM(F973,F980)</f>
        <v>40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SUM(F976,F975)</f>
        <v>40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44080</v>
      </c>
      <c r="I988" s="564">
        <f>SUM(I989:I990)</f>
        <v>44564</v>
      </c>
      <c r="J988" s="564">
        <f>SUM(J989:J990)</f>
        <v>45007</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44080</v>
      </c>
      <c r="I989" s="582">
        <f>IF(I287&gt;I584,I287-I584,0)</f>
        <v>44564</v>
      </c>
      <c r="J989" s="582">
        <f>IF(J287&gt;J584,J287-J584,0)</f>
        <v>45007</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-3571</v>
      </c>
      <c r="I991" s="564">
        <f>SUM(I992:I993)</f>
        <v>-10149</v>
      </c>
      <c r="J991" s="564">
        <f>SUM(J992:J993)</f>
        <v>-3659</v>
      </c>
      <c r="K991" s="89">
        <f t="shared" si="138"/>
        <v>-79761.399999999936</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-3571</v>
      </c>
      <c r="I993" s="592">
        <f>IF(I429&lt;I585,I429-I585,0)</f>
        <v>-10149</v>
      </c>
      <c r="J993" s="592">
        <f>IF(J429&lt;J585,J429-J585,0)</f>
        <v>-3659</v>
      </c>
      <c r="K993" s="89">
        <f t="shared" si="138"/>
        <v>-79761.399999999936</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7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f>SUM(E12,E121,E128,E138,E201,E249,E251)</f>
        <v>396940.20000000007</v>
      </c>
      <c r="F10" s="85">
        <f>SUM(F12,F121,F128,F138,F201,F249,F251)</f>
        <v>8606.4</v>
      </c>
      <c r="G10" s="86">
        <f>SUM(G12,G121,G128,G138,G201,G249,G251)</f>
        <v>405546.6</v>
      </c>
      <c r="H10" s="87" t="e">
        <f>SUM(H12,H121,H128,H138,H201,H249)</f>
        <v>#REF!</v>
      </c>
      <c r="I10" s="88" t="e">
        <f>SUM(I12,I121,I128,I138,I201,I249)</f>
        <v>#REF!</v>
      </c>
      <c r="J10" s="88" t="e">
        <f>SUM(J12,J121,J128,J138,J201,J249)</f>
        <v>#REF!</v>
      </c>
      <c r="K10" s="89">
        <f t="shared" ref="K10:K153" si="0">SUM(E10:G10)</f>
        <v>811093.20000000007</v>
      </c>
      <c r="L10" s="89">
        <f t="shared" ref="L10:L115" si="1">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f t="shared" ref="E11:J11" si="2">E12-E43-E116+E121+E128</f>
        <v>67094</v>
      </c>
      <c r="F11" s="85">
        <f t="shared" si="2"/>
        <v>0</v>
      </c>
      <c r="G11" s="86">
        <f t="shared" si="2"/>
        <v>67094</v>
      </c>
      <c r="H11" s="92">
        <f t="shared" si="2"/>
        <v>0</v>
      </c>
      <c r="I11" s="93">
        <f t="shared" si="2"/>
        <v>0</v>
      </c>
      <c r="J11" s="93">
        <f t="shared" si="2"/>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f t="shared" ref="E12:J12" si="3">SUM(E13,E81)</f>
        <v>210291</v>
      </c>
      <c r="F12" s="85">
        <f t="shared" si="3"/>
        <v>0</v>
      </c>
      <c r="G12" s="86">
        <f t="shared" si="3"/>
        <v>210291</v>
      </c>
      <c r="H12" s="92">
        <f t="shared" si="3"/>
        <v>45978</v>
      </c>
      <c r="I12" s="93">
        <f t="shared" si="3"/>
        <v>46471</v>
      </c>
      <c r="J12" s="93">
        <f t="shared" si="3"/>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f t="shared" ref="E13:J13" si="4">SUM(E14,E31,E42,E78)</f>
        <v>208793</v>
      </c>
      <c r="F13" s="85">
        <f t="shared" si="4"/>
        <v>0</v>
      </c>
      <c r="G13" s="86">
        <f t="shared" si="4"/>
        <v>208793</v>
      </c>
      <c r="H13" s="92">
        <f t="shared" si="4"/>
        <v>45978</v>
      </c>
      <c r="I13" s="93">
        <f t="shared" si="4"/>
        <v>46471</v>
      </c>
      <c r="J13" s="93">
        <f t="shared" si="4"/>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f t="shared" ref="E14:J14" si="5">SUM(E15,E18,E26)</f>
        <v>63945</v>
      </c>
      <c r="F14" s="85">
        <f t="shared" si="5"/>
        <v>0</v>
      </c>
      <c r="G14" s="86">
        <f t="shared" si="5"/>
        <v>63945</v>
      </c>
      <c r="H14" s="92">
        <f t="shared" si="5"/>
        <v>0</v>
      </c>
      <c r="I14" s="93">
        <f t="shared" si="5"/>
        <v>0</v>
      </c>
      <c r="J14" s="93">
        <f t="shared" si="5"/>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f t="shared" ref="E15:J16" si="6">SUM(E16)</f>
        <v>0</v>
      </c>
      <c r="F15" s="85">
        <f t="shared" si="6"/>
        <v>0</v>
      </c>
      <c r="G15" s="86">
        <f t="shared" si="6"/>
        <v>0</v>
      </c>
      <c r="H15" s="92">
        <f t="shared" si="6"/>
        <v>0</v>
      </c>
      <c r="I15" s="93">
        <f t="shared" si="6"/>
        <v>0</v>
      </c>
      <c r="J15" s="93">
        <f t="shared" si="6"/>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f t="shared" si="6"/>
        <v>0</v>
      </c>
      <c r="F16" s="85">
        <f t="shared" si="6"/>
        <v>0</v>
      </c>
      <c r="G16" s="86">
        <f t="shared" si="6"/>
        <v>0</v>
      </c>
      <c r="H16" s="92">
        <f t="shared" si="6"/>
        <v>0</v>
      </c>
      <c r="I16" s="93">
        <f t="shared" si="6"/>
        <v>0</v>
      </c>
      <c r="J16" s="93">
        <f t="shared" si="6"/>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f t="shared" ref="E17:J17" si="7">SUM(E294)</f>
        <v>0</v>
      </c>
      <c r="F17" s="100">
        <f t="shared" si="7"/>
        <v>0</v>
      </c>
      <c r="G17" s="101">
        <f t="shared" si="7"/>
        <v>0</v>
      </c>
      <c r="H17" s="102">
        <f t="shared" si="7"/>
        <v>0</v>
      </c>
      <c r="I17" s="103">
        <f t="shared" si="7"/>
        <v>0</v>
      </c>
      <c r="J17" s="103">
        <f t="shared" si="7"/>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f t="shared" ref="E18:J18" si="8">SUM(E19,E22)</f>
        <v>63945</v>
      </c>
      <c r="F18" s="85">
        <f t="shared" si="8"/>
        <v>0</v>
      </c>
      <c r="G18" s="86">
        <f t="shared" si="8"/>
        <v>63945</v>
      </c>
      <c r="H18" s="92">
        <f t="shared" si="8"/>
        <v>0</v>
      </c>
      <c r="I18" s="93">
        <f t="shared" si="8"/>
        <v>0</v>
      </c>
      <c r="J18" s="93">
        <f t="shared" si="8"/>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f t="shared" ref="E19:J19" si="9">SUM(E20:E21)</f>
        <v>0</v>
      </c>
      <c r="F19" s="85">
        <f t="shared" si="9"/>
        <v>0</v>
      </c>
      <c r="G19" s="86">
        <f t="shared" si="9"/>
        <v>0</v>
      </c>
      <c r="H19" s="92">
        <f t="shared" si="9"/>
        <v>0</v>
      </c>
      <c r="I19" s="93">
        <f t="shared" si="9"/>
        <v>0</v>
      </c>
      <c r="J19" s="93">
        <f t="shared" si="9"/>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f t="shared" ref="E21:J21" si="10">SUM(E298)</f>
        <v>0</v>
      </c>
      <c r="F21" s="100">
        <f t="shared" si="10"/>
        <v>0</v>
      </c>
      <c r="G21" s="101">
        <f t="shared" si="10"/>
        <v>0</v>
      </c>
      <c r="H21" s="102">
        <f t="shared" si="10"/>
        <v>0</v>
      </c>
      <c r="I21" s="103">
        <f t="shared" si="10"/>
        <v>0</v>
      </c>
      <c r="J21" s="103">
        <f t="shared" si="10"/>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f t="shared" ref="E22:J22" si="11">SUM(E23:E25)</f>
        <v>63945</v>
      </c>
      <c r="F22" s="85">
        <f t="shared" si="11"/>
        <v>0</v>
      </c>
      <c r="G22" s="86">
        <f t="shared" si="11"/>
        <v>63945</v>
      </c>
      <c r="H22" s="92">
        <f t="shared" si="11"/>
        <v>0</v>
      </c>
      <c r="I22" s="93">
        <f t="shared" si="11"/>
        <v>0</v>
      </c>
      <c r="J22" s="93">
        <f t="shared" si="11"/>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f t="shared" ref="E23:J23" si="12">SUM(E300)</f>
        <v>56092</v>
      </c>
      <c r="F23" s="100">
        <f t="shared" si="12"/>
        <v>0</v>
      </c>
      <c r="G23" s="101">
        <f t="shared" si="12"/>
        <v>56092</v>
      </c>
      <c r="H23" s="102">
        <f t="shared" si="12"/>
        <v>0</v>
      </c>
      <c r="I23" s="103">
        <f t="shared" si="12"/>
        <v>0</v>
      </c>
      <c r="J23" s="103">
        <f t="shared" si="12"/>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f t="shared" ref="E24:J25" si="13">SUM(E301)</f>
        <v>7853</v>
      </c>
      <c r="F24" s="100">
        <f t="shared" si="13"/>
        <v>0</v>
      </c>
      <c r="G24" s="101">
        <f t="shared" si="1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f t="shared" si="13"/>
        <v>0</v>
      </c>
      <c r="F25" s="100">
        <f t="shared" si="13"/>
        <v>0</v>
      </c>
      <c r="G25" s="101">
        <f t="shared" si="13"/>
        <v>0</v>
      </c>
      <c r="H25" s="102">
        <f t="shared" si="13"/>
        <v>0</v>
      </c>
      <c r="I25" s="103">
        <f t="shared" si="13"/>
        <v>0</v>
      </c>
      <c r="J25" s="103">
        <f t="shared" si="1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f t="shared" ref="E26:J27" si="14">SUM(E27)</f>
        <v>0</v>
      </c>
      <c r="F26" s="85">
        <f t="shared" si="14"/>
        <v>0</v>
      </c>
      <c r="G26" s="86">
        <f t="shared" si="14"/>
        <v>0</v>
      </c>
      <c r="H26" s="92">
        <f t="shared" si="14"/>
        <v>0</v>
      </c>
      <c r="I26" s="93">
        <f t="shared" si="14"/>
        <v>0</v>
      </c>
      <c r="J26" s="93">
        <f t="shared" si="1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f t="shared" si="14"/>
        <v>0</v>
      </c>
      <c r="F27" s="85">
        <f t="shared" si="14"/>
        <v>0</v>
      </c>
      <c r="G27" s="86">
        <f t="shared" si="14"/>
        <v>0</v>
      </c>
      <c r="H27" s="92">
        <f t="shared" si="14"/>
        <v>0</v>
      </c>
      <c r="I27" s="93">
        <f t="shared" si="14"/>
        <v>0</v>
      </c>
      <c r="J27" s="93">
        <f t="shared" si="1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f t="shared" ref="E28:J28" si="15">SUM(E305)</f>
        <v>0</v>
      </c>
      <c r="F28" s="100">
        <f t="shared" si="15"/>
        <v>0</v>
      </c>
      <c r="G28" s="101">
        <f t="shared" si="15"/>
        <v>0</v>
      </c>
      <c r="H28" s="102">
        <f t="shared" si="15"/>
        <v>0</v>
      </c>
      <c r="I28" s="103">
        <f t="shared" si="15"/>
        <v>0</v>
      </c>
      <c r="J28" s="103">
        <f t="shared" si="15"/>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f t="shared" ref="E29:J29" si="16">SUM(E30)</f>
        <v>0</v>
      </c>
      <c r="F29" s="85">
        <f t="shared" si="16"/>
        <v>0</v>
      </c>
      <c r="G29" s="86">
        <f t="shared" si="16"/>
        <v>0</v>
      </c>
      <c r="H29" s="92">
        <f t="shared" si="16"/>
        <v>0</v>
      </c>
      <c r="I29" s="93">
        <f t="shared" si="16"/>
        <v>0</v>
      </c>
      <c r="J29" s="93">
        <f t="shared" si="16"/>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f t="shared" ref="E30:J30" si="17">SUM(E307)</f>
        <v>0</v>
      </c>
      <c r="F30" s="100">
        <f t="shared" si="17"/>
        <v>0</v>
      </c>
      <c r="G30" s="101">
        <f t="shared" si="17"/>
        <v>0</v>
      </c>
      <c r="H30" s="102">
        <f t="shared" si="17"/>
        <v>0</v>
      </c>
      <c r="I30" s="103">
        <f t="shared" si="17"/>
        <v>0</v>
      </c>
      <c r="J30" s="103">
        <f t="shared" si="17"/>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f t="shared" ref="E31:J31" si="18">SUM(E32)</f>
        <v>0</v>
      </c>
      <c r="F31" s="85">
        <f t="shared" si="18"/>
        <v>0</v>
      </c>
      <c r="G31" s="86">
        <f t="shared" si="18"/>
        <v>0</v>
      </c>
      <c r="H31" s="92">
        <f t="shared" si="18"/>
        <v>0</v>
      </c>
      <c r="I31" s="93">
        <f t="shared" si="18"/>
        <v>0</v>
      </c>
      <c r="J31" s="93">
        <f t="shared" si="18"/>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f t="shared" ref="E32:J32" si="19">SUM(E33,E36,E40,E41)</f>
        <v>0</v>
      </c>
      <c r="F32" s="85">
        <f t="shared" si="19"/>
        <v>0</v>
      </c>
      <c r="G32" s="86">
        <f t="shared" si="19"/>
        <v>0</v>
      </c>
      <c r="H32" s="92">
        <f t="shared" si="19"/>
        <v>0</v>
      </c>
      <c r="I32" s="93">
        <f t="shared" si="19"/>
        <v>0</v>
      </c>
      <c r="J32" s="93">
        <f t="shared" si="19"/>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f t="shared" ref="E33:J33" si="20">SUM(E34:E35)</f>
        <v>0</v>
      </c>
      <c r="F33" s="100">
        <f t="shared" si="20"/>
        <v>0</v>
      </c>
      <c r="G33" s="101">
        <f t="shared" si="20"/>
        <v>0</v>
      </c>
      <c r="H33" s="102">
        <f t="shared" si="20"/>
        <v>0</v>
      </c>
      <c r="I33" s="103">
        <f t="shared" si="20"/>
        <v>0</v>
      </c>
      <c r="J33" s="103">
        <f t="shared" si="20"/>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5" si="21">SUM(E311)</f>
        <v>0</v>
      </c>
      <c r="F34" s="100">
        <f t="shared" si="21"/>
        <v>0</v>
      </c>
      <c r="G34" s="101">
        <f t="shared" si="21"/>
        <v>0</v>
      </c>
      <c r="H34" s="102">
        <f t="shared" ref="H34:J35" si="22">SUM(H311)</f>
        <v>0</v>
      </c>
      <c r="I34" s="103">
        <f t="shared" si="22"/>
        <v>0</v>
      </c>
      <c r="J34" s="103">
        <f t="shared" si="22"/>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si="21"/>
        <v>0</v>
      </c>
      <c r="F35" s="100">
        <f t="shared" si="21"/>
        <v>0</v>
      </c>
      <c r="G35" s="101">
        <f t="shared" si="21"/>
        <v>0</v>
      </c>
      <c r="H35" s="102">
        <f t="shared" si="22"/>
        <v>0</v>
      </c>
      <c r="I35" s="103">
        <f t="shared" si="22"/>
        <v>0</v>
      </c>
      <c r="J35" s="103">
        <f t="shared" si="22"/>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f t="shared" ref="E36:J36" si="23">SUM(E37:E39)</f>
        <v>0</v>
      </c>
      <c r="F36" s="100">
        <f t="shared" si="23"/>
        <v>0</v>
      </c>
      <c r="G36" s="101">
        <f t="shared" si="23"/>
        <v>0</v>
      </c>
      <c r="H36" s="102">
        <f t="shared" si="23"/>
        <v>0</v>
      </c>
      <c r="I36" s="103">
        <f t="shared" si="23"/>
        <v>0</v>
      </c>
      <c r="J36" s="103">
        <f t="shared" si="23"/>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SUM(E311)</f>
        <v>0</v>
      </c>
      <c r="F37" s="100">
        <f>SUM(F311)</f>
        <v>0</v>
      </c>
      <c r="G37" s="101">
        <f>SUM(G311)</f>
        <v>0</v>
      </c>
      <c r="H37" s="102">
        <f t="shared" ref="H37:J41" si="24">SUM(H311)</f>
        <v>0</v>
      </c>
      <c r="I37" s="103">
        <f t="shared" si="24"/>
        <v>0</v>
      </c>
      <c r="J37" s="103">
        <f t="shared" si="24"/>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25">SUM(E312)</f>
        <v>0</v>
      </c>
      <c r="F38" s="100">
        <f t="shared" si="25"/>
        <v>0</v>
      </c>
      <c r="G38" s="101">
        <f t="shared" si="25"/>
        <v>0</v>
      </c>
      <c r="H38" s="102">
        <f t="shared" si="24"/>
        <v>0</v>
      </c>
      <c r="I38" s="103">
        <f t="shared" si="24"/>
        <v>0</v>
      </c>
      <c r="J38" s="103">
        <f t="shared" si="24"/>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25"/>
        <v>0</v>
      </c>
      <c r="F39" s="100">
        <f t="shared" si="25"/>
        <v>0</v>
      </c>
      <c r="G39" s="101">
        <f t="shared" si="25"/>
        <v>0</v>
      </c>
      <c r="H39" s="102">
        <f t="shared" si="24"/>
        <v>0</v>
      </c>
      <c r="I39" s="103">
        <f t="shared" si="24"/>
        <v>0</v>
      </c>
      <c r="J39" s="103">
        <f t="shared" si="24"/>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f t="shared" si="25"/>
        <v>0</v>
      </c>
      <c r="F40" s="100">
        <f t="shared" si="25"/>
        <v>0</v>
      </c>
      <c r="G40" s="101">
        <f t="shared" si="25"/>
        <v>0</v>
      </c>
      <c r="H40" s="102">
        <f t="shared" si="24"/>
        <v>0</v>
      </c>
      <c r="I40" s="103">
        <f t="shared" si="24"/>
        <v>0</v>
      </c>
      <c r="J40" s="103">
        <f t="shared" si="24"/>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f t="shared" si="25"/>
        <v>0</v>
      </c>
      <c r="F41" s="100">
        <f t="shared" si="25"/>
        <v>0</v>
      </c>
      <c r="G41" s="101">
        <f t="shared" si="25"/>
        <v>0</v>
      </c>
      <c r="H41" s="102">
        <f t="shared" si="24"/>
        <v>0</v>
      </c>
      <c r="I41" s="103">
        <f t="shared" si="24"/>
        <v>0</v>
      </c>
      <c r="J41" s="103">
        <f t="shared" si="24"/>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f t="shared" ref="E42:J42" si="26">SUM(E43,E67,E69,E72)</f>
        <v>144848</v>
      </c>
      <c r="F42" s="85">
        <f t="shared" si="26"/>
        <v>0</v>
      </c>
      <c r="G42" s="86">
        <f t="shared" si="26"/>
        <v>144848</v>
      </c>
      <c r="H42" s="92">
        <f t="shared" si="26"/>
        <v>45978</v>
      </c>
      <c r="I42" s="93">
        <f t="shared" si="26"/>
        <v>46471</v>
      </c>
      <c r="J42" s="93">
        <f t="shared" si="26"/>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f t="shared" ref="E43:J43" si="27">SUM(E44,E63,E64,E65,E66)</f>
        <v>143197</v>
      </c>
      <c r="F43" s="85">
        <f t="shared" si="27"/>
        <v>0</v>
      </c>
      <c r="G43" s="86">
        <f t="shared" si="27"/>
        <v>143197</v>
      </c>
      <c r="H43" s="92">
        <f t="shared" si="27"/>
        <v>45978</v>
      </c>
      <c r="I43" s="93">
        <f t="shared" si="27"/>
        <v>46471</v>
      </c>
      <c r="J43" s="93">
        <f t="shared" si="27"/>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f>SUM(E45,E46,E48,E56,E57,E60:E61,E62,E47,E58:E59)</f>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28">SUM(E322)</f>
        <v>19823</v>
      </c>
      <c r="F45" s="100">
        <f t="shared" si="28"/>
        <v>0</v>
      </c>
      <c r="G45" s="101">
        <f t="shared" si="28"/>
        <v>19823</v>
      </c>
      <c r="H45" s="102">
        <f t="shared" si="28"/>
        <v>10543</v>
      </c>
      <c r="I45" s="103">
        <f t="shared" si="28"/>
        <v>10543</v>
      </c>
      <c r="J45" s="103">
        <f t="shared" si="2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28"/>
        <v>21121</v>
      </c>
      <c r="F46" s="100">
        <f t="shared" si="28"/>
        <v>0</v>
      </c>
      <c r="G46" s="101">
        <f t="shared" si="28"/>
        <v>21121</v>
      </c>
      <c r="H46" s="102">
        <f t="shared" si="28"/>
        <v>9993</v>
      </c>
      <c r="I46" s="103">
        <f t="shared" si="28"/>
        <v>9993</v>
      </c>
      <c r="J46" s="103">
        <f t="shared" si="2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28"/>
        <v>0</v>
      </c>
      <c r="F47" s="100">
        <f t="shared" si="28"/>
        <v>0</v>
      </c>
      <c r="G47" s="101">
        <f t="shared" si="28"/>
        <v>0</v>
      </c>
      <c r="H47" s="102">
        <f t="shared" si="28"/>
        <v>9993</v>
      </c>
      <c r="I47" s="103">
        <f t="shared" si="28"/>
        <v>9993</v>
      </c>
      <c r="J47" s="103">
        <f t="shared" si="2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28"/>
        <v>1072</v>
      </c>
      <c r="F48" s="100">
        <f t="shared" si="28"/>
        <v>0</v>
      </c>
      <c r="G48" s="101">
        <f t="shared" si="28"/>
        <v>1072</v>
      </c>
      <c r="H48" s="102">
        <f t="shared" si="28"/>
        <v>0</v>
      </c>
      <c r="I48" s="103">
        <f t="shared" si="28"/>
        <v>0</v>
      </c>
      <c r="J48" s="103">
        <f t="shared" si="2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28"/>
        <v>1072</v>
      </c>
      <c r="F49" s="100">
        <f t="shared" si="28"/>
        <v>0</v>
      </c>
      <c r="G49" s="101">
        <f t="shared" si="2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28"/>
        <v>0</v>
      </c>
      <c r="F50" s="100">
        <f t="shared" si="28"/>
        <v>0</v>
      </c>
      <c r="G50" s="101">
        <f t="shared" si="28"/>
        <v>0</v>
      </c>
      <c r="H50" s="102">
        <f t="shared" si="28"/>
        <v>286</v>
      </c>
      <c r="I50" s="103">
        <f t="shared" si="28"/>
        <v>294</v>
      </c>
      <c r="J50" s="103">
        <f t="shared" si="2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28"/>
        <v>0</v>
      </c>
      <c r="F51" s="100">
        <f t="shared" si="28"/>
        <v>0</v>
      </c>
      <c r="G51" s="101">
        <f t="shared" si="28"/>
        <v>0</v>
      </c>
      <c r="H51" s="102">
        <f t="shared" si="28"/>
        <v>0</v>
      </c>
      <c r="I51" s="103">
        <f t="shared" si="28"/>
        <v>0</v>
      </c>
      <c r="J51" s="103">
        <f t="shared" si="2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28"/>
        <v>0</v>
      </c>
      <c r="F52" s="121">
        <f t="shared" si="28"/>
        <v>0</v>
      </c>
      <c r="G52" s="101">
        <f t="shared" si="2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28"/>
        <v>0</v>
      </c>
      <c r="F53" s="121">
        <f t="shared" si="28"/>
        <v>0</v>
      </c>
      <c r="G53" s="126">
        <f t="shared" si="2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28"/>
        <v>0</v>
      </c>
      <c r="F54" s="121">
        <f t="shared" si="28"/>
        <v>0</v>
      </c>
      <c r="G54" s="126">
        <f t="shared" si="2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28"/>
        <v>0</v>
      </c>
      <c r="F55" s="100">
        <f t="shared" si="28"/>
        <v>0</v>
      </c>
      <c r="G55" s="101">
        <f t="shared" si="28"/>
        <v>0</v>
      </c>
      <c r="H55" s="102">
        <f t="shared" si="28"/>
        <v>0</v>
      </c>
      <c r="I55" s="103">
        <f t="shared" si="28"/>
        <v>0</v>
      </c>
      <c r="J55" s="103">
        <f t="shared" si="2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28"/>
        <v>0</v>
      </c>
      <c r="F56" s="100">
        <f t="shared" si="28"/>
        <v>0</v>
      </c>
      <c r="G56" s="101">
        <f t="shared" si="28"/>
        <v>0</v>
      </c>
      <c r="H56" s="102">
        <f t="shared" si="28"/>
        <v>8017</v>
      </c>
      <c r="I56" s="103">
        <f t="shared" si="28"/>
        <v>8017</v>
      </c>
      <c r="J56" s="103">
        <f t="shared" si="2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28"/>
        <v>322</v>
      </c>
      <c r="F57" s="100">
        <f t="shared" si="28"/>
        <v>0</v>
      </c>
      <c r="G57" s="101">
        <f t="shared" si="28"/>
        <v>322</v>
      </c>
      <c r="H57" s="102">
        <f t="shared" si="28"/>
        <v>0</v>
      </c>
      <c r="I57" s="103">
        <f t="shared" si="28"/>
        <v>0</v>
      </c>
      <c r="J57" s="103">
        <f t="shared" si="2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28"/>
        <v>5668</v>
      </c>
      <c r="F58" s="100">
        <f t="shared" si="28"/>
        <v>0</v>
      </c>
      <c r="G58" s="101">
        <f t="shared" si="2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28"/>
        <v>1381</v>
      </c>
      <c r="F59" s="100">
        <f t="shared" si="28"/>
        <v>0</v>
      </c>
      <c r="G59" s="101">
        <f t="shared" si="28"/>
        <v>1381</v>
      </c>
      <c r="H59" s="102">
        <f t="shared" si="28"/>
        <v>0</v>
      </c>
      <c r="I59" s="103">
        <f t="shared" si="28"/>
        <v>0</v>
      </c>
      <c r="J59" s="103">
        <f t="shared" si="2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28"/>
        <v>11144</v>
      </c>
      <c r="F60" s="100">
        <f t="shared" si="28"/>
        <v>0</v>
      </c>
      <c r="G60" s="101">
        <f t="shared" si="28"/>
        <v>11144</v>
      </c>
      <c r="H60" s="102">
        <f t="shared" si="28"/>
        <v>0</v>
      </c>
      <c r="I60" s="103">
        <f t="shared" si="28"/>
        <v>0</v>
      </c>
      <c r="J60" s="103">
        <f t="shared" si="2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29">SUM(E338)</f>
        <v>0</v>
      </c>
      <c r="F61" s="100">
        <f t="shared" si="29"/>
        <v>0</v>
      </c>
      <c r="G61" s="101">
        <f t="shared" si="2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29"/>
        <v>0</v>
      </c>
      <c r="F62" s="100">
        <f t="shared" si="29"/>
        <v>0</v>
      </c>
      <c r="G62" s="101">
        <f t="shared" si="29"/>
        <v>0</v>
      </c>
      <c r="H62" s="102">
        <f t="shared" si="29"/>
        <v>0</v>
      </c>
      <c r="I62" s="103">
        <f t="shared" si="29"/>
        <v>0</v>
      </c>
      <c r="J62" s="103">
        <f t="shared" si="2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f t="shared" si="29"/>
        <v>0</v>
      </c>
      <c r="F63" s="100">
        <f t="shared" si="29"/>
        <v>0</v>
      </c>
      <c r="G63" s="101">
        <f t="shared" si="29"/>
        <v>0</v>
      </c>
      <c r="H63" s="102">
        <f t="shared" si="29"/>
        <v>0</v>
      </c>
      <c r="I63" s="103">
        <f t="shared" si="29"/>
        <v>0</v>
      </c>
      <c r="J63" s="103">
        <f t="shared" si="2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f t="shared" si="29"/>
        <v>12169</v>
      </c>
      <c r="F64" s="100">
        <f t="shared" si="29"/>
        <v>0</v>
      </c>
      <c r="G64" s="101">
        <f t="shared" si="29"/>
        <v>12169</v>
      </c>
      <c r="H64" s="130">
        <f t="shared" si="29"/>
        <v>7835</v>
      </c>
      <c r="I64" s="131">
        <f t="shared" si="29"/>
        <v>8054</v>
      </c>
      <c r="J64" s="131">
        <f t="shared" si="2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f t="shared" si="29"/>
        <v>70497</v>
      </c>
      <c r="F65" s="100">
        <f t="shared" si="29"/>
        <v>0</v>
      </c>
      <c r="G65" s="101">
        <f t="shared" si="29"/>
        <v>70497</v>
      </c>
      <c r="H65" s="102">
        <f t="shared" si="29"/>
        <v>9590</v>
      </c>
      <c r="I65" s="103">
        <f t="shared" si="29"/>
        <v>9864</v>
      </c>
      <c r="J65" s="103">
        <f t="shared" si="2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f t="shared" ref="E66:J66" si="30">SUM(E435)</f>
        <v>0</v>
      </c>
      <c r="F66" s="100">
        <f t="shared" si="30"/>
        <v>0</v>
      </c>
      <c r="G66" s="101">
        <f t="shared" si="30"/>
        <v>0</v>
      </c>
      <c r="H66" s="102">
        <f t="shared" si="30"/>
        <v>0</v>
      </c>
      <c r="I66" s="103">
        <f t="shared" si="30"/>
        <v>0</v>
      </c>
      <c r="J66" s="103">
        <f t="shared" si="30"/>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f t="shared" ref="E67:J67" si="31">SUM(E68)</f>
        <v>0</v>
      </c>
      <c r="F67" s="85">
        <f t="shared" si="31"/>
        <v>0</v>
      </c>
      <c r="G67" s="86">
        <f t="shared" si="31"/>
        <v>0</v>
      </c>
      <c r="H67" s="92">
        <f t="shared" si="31"/>
        <v>0</v>
      </c>
      <c r="I67" s="93">
        <f t="shared" si="31"/>
        <v>0</v>
      </c>
      <c r="J67" s="93">
        <f t="shared" si="31"/>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f t="shared" ref="E68:J68" si="32">SUM(E344)</f>
        <v>0</v>
      </c>
      <c r="F68" s="100">
        <f t="shared" si="32"/>
        <v>0</v>
      </c>
      <c r="G68" s="101">
        <f t="shared" si="32"/>
        <v>0</v>
      </c>
      <c r="H68" s="102">
        <f t="shared" si="32"/>
        <v>0</v>
      </c>
      <c r="I68" s="103">
        <f t="shared" si="32"/>
        <v>0</v>
      </c>
      <c r="J68" s="103">
        <f t="shared" si="32"/>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f t="shared" ref="E69:J69" si="33">SUM(E70:E71)</f>
        <v>0</v>
      </c>
      <c r="F69" s="85">
        <f t="shared" si="33"/>
        <v>0</v>
      </c>
      <c r="G69" s="86">
        <f t="shared" si="33"/>
        <v>0</v>
      </c>
      <c r="H69" s="92">
        <f t="shared" si="33"/>
        <v>0</v>
      </c>
      <c r="I69" s="93">
        <f t="shared" si="33"/>
        <v>0</v>
      </c>
      <c r="J69" s="93">
        <f t="shared" si="33"/>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f t="shared" ref="E70:G71" si="34">SUM(E346)</f>
        <v>0</v>
      </c>
      <c r="F70" s="100">
        <f t="shared" si="34"/>
        <v>0</v>
      </c>
      <c r="G70" s="101">
        <f t="shared" si="34"/>
        <v>0</v>
      </c>
      <c r="H70" s="102">
        <f t="shared" ref="H70:J71" si="35">SUM(H346)</f>
        <v>0</v>
      </c>
      <c r="I70" s="103">
        <f t="shared" si="35"/>
        <v>0</v>
      </c>
      <c r="J70" s="103">
        <f t="shared" si="35"/>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f t="shared" si="34"/>
        <v>0</v>
      </c>
      <c r="F71" s="100">
        <f t="shared" si="34"/>
        <v>0</v>
      </c>
      <c r="G71" s="101">
        <f t="shared" si="34"/>
        <v>0</v>
      </c>
      <c r="H71" s="102">
        <f t="shared" si="35"/>
        <v>0</v>
      </c>
      <c r="I71" s="103">
        <f t="shared" si="35"/>
        <v>0</v>
      </c>
      <c r="J71" s="103">
        <f t="shared" si="35"/>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f t="shared" ref="E72:J72" si="36">SUM(E73,E76,E77)</f>
        <v>1651</v>
      </c>
      <c r="F72" s="85">
        <f t="shared" si="36"/>
        <v>0</v>
      </c>
      <c r="G72" s="86">
        <f t="shared" si="36"/>
        <v>1651</v>
      </c>
      <c r="H72" s="92">
        <f t="shared" si="36"/>
        <v>0</v>
      </c>
      <c r="I72" s="93">
        <f t="shared" si="36"/>
        <v>0</v>
      </c>
      <c r="J72" s="93">
        <f t="shared" si="36"/>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f t="shared" ref="E73:J73" si="37">SUM(E74:E75)</f>
        <v>1364</v>
      </c>
      <c r="F73" s="100">
        <f t="shared" si="37"/>
        <v>0</v>
      </c>
      <c r="G73" s="101">
        <f t="shared" si="37"/>
        <v>1364</v>
      </c>
      <c r="H73" s="102">
        <f t="shared" si="37"/>
        <v>0</v>
      </c>
      <c r="I73" s="103">
        <f t="shared" si="37"/>
        <v>0</v>
      </c>
      <c r="J73" s="103">
        <f t="shared" si="37"/>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SUM(E350)</f>
        <v>71</v>
      </c>
      <c r="F74" s="100">
        <f>SUM(F350)</f>
        <v>0</v>
      </c>
      <c r="G74" s="101">
        <f>SUM(G350)</f>
        <v>71</v>
      </c>
      <c r="H74" s="102">
        <f t="shared" ref="H74:J77" si="38">SUM(H350)</f>
        <v>0</v>
      </c>
      <c r="I74" s="103">
        <f t="shared" si="38"/>
        <v>0</v>
      </c>
      <c r="J74" s="103">
        <f t="shared" si="38"/>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39">SUM(E351)</f>
        <v>1293</v>
      </c>
      <c r="F75" s="100">
        <f t="shared" si="39"/>
        <v>0</v>
      </c>
      <c r="G75" s="101">
        <f t="shared" si="39"/>
        <v>1293</v>
      </c>
      <c r="H75" s="102">
        <f t="shared" si="38"/>
        <v>0</v>
      </c>
      <c r="I75" s="103">
        <f t="shared" si="38"/>
        <v>0</v>
      </c>
      <c r="J75" s="103">
        <f t="shared" si="38"/>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f t="shared" si="39"/>
        <v>287</v>
      </c>
      <c r="F76" s="100">
        <f t="shared" si="39"/>
        <v>0</v>
      </c>
      <c r="G76" s="101">
        <f t="shared" si="39"/>
        <v>287</v>
      </c>
      <c r="H76" s="102">
        <f t="shared" si="38"/>
        <v>0</v>
      </c>
      <c r="I76" s="103">
        <f t="shared" si="38"/>
        <v>0</v>
      </c>
      <c r="J76" s="103">
        <f t="shared" si="38"/>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f t="shared" si="39"/>
        <v>0</v>
      </c>
      <c r="F77" s="100">
        <f t="shared" si="39"/>
        <v>0</v>
      </c>
      <c r="G77" s="101">
        <f t="shared" si="39"/>
        <v>0</v>
      </c>
      <c r="H77" s="102">
        <f t="shared" si="38"/>
        <v>0</v>
      </c>
      <c r="I77" s="103">
        <f t="shared" si="38"/>
        <v>0</v>
      </c>
      <c r="J77" s="103">
        <f t="shared" si="38"/>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f t="shared" ref="E78:J79" si="40">SUM(E79)</f>
        <v>0</v>
      </c>
      <c r="F78" s="85">
        <f t="shared" si="40"/>
        <v>0</v>
      </c>
      <c r="G78" s="86">
        <f t="shared" si="40"/>
        <v>0</v>
      </c>
      <c r="H78" s="92">
        <f t="shared" si="40"/>
        <v>0</v>
      </c>
      <c r="I78" s="93">
        <f t="shared" si="40"/>
        <v>0</v>
      </c>
      <c r="J78" s="93">
        <f t="shared" si="4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f t="shared" si="40"/>
        <v>0</v>
      </c>
      <c r="F79" s="85">
        <f t="shared" si="40"/>
        <v>0</v>
      </c>
      <c r="G79" s="86">
        <f t="shared" si="40"/>
        <v>0</v>
      </c>
      <c r="H79" s="92">
        <f t="shared" si="40"/>
        <v>0</v>
      </c>
      <c r="I79" s="93">
        <f t="shared" si="40"/>
        <v>0</v>
      </c>
      <c r="J79" s="93">
        <f t="shared" si="4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f t="shared" ref="E80:J80" si="41">SUM(E356)</f>
        <v>0</v>
      </c>
      <c r="F80" s="100">
        <f t="shared" si="41"/>
        <v>0</v>
      </c>
      <c r="G80" s="101">
        <f t="shared" si="41"/>
        <v>0</v>
      </c>
      <c r="H80" s="102">
        <f t="shared" si="41"/>
        <v>0</v>
      </c>
      <c r="I80" s="103">
        <f t="shared" si="41"/>
        <v>0</v>
      </c>
      <c r="J80" s="103">
        <f t="shared" si="41"/>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f t="shared" ref="E81:J81" si="42">SUM(E82,E91)</f>
        <v>1498</v>
      </c>
      <c r="F81" s="85">
        <f t="shared" si="42"/>
        <v>0</v>
      </c>
      <c r="G81" s="86">
        <f t="shared" si="42"/>
        <v>1498</v>
      </c>
      <c r="H81" s="92">
        <f t="shared" si="42"/>
        <v>0</v>
      </c>
      <c r="I81" s="93">
        <f t="shared" si="42"/>
        <v>0</v>
      </c>
      <c r="J81" s="93">
        <f t="shared" si="42"/>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f t="shared" ref="E82:J82" si="43">SUM(E83,E89)</f>
        <v>381</v>
      </c>
      <c r="F82" s="85">
        <f t="shared" si="43"/>
        <v>0</v>
      </c>
      <c r="G82" s="86">
        <f t="shared" si="43"/>
        <v>381</v>
      </c>
      <c r="H82" s="92">
        <f t="shared" si="43"/>
        <v>0</v>
      </c>
      <c r="I82" s="93">
        <f t="shared" si="43"/>
        <v>0</v>
      </c>
      <c r="J82" s="93">
        <f t="shared" si="43"/>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f t="shared" ref="E83:J83" si="44">SUM(E84:E86,E88)</f>
        <v>381</v>
      </c>
      <c r="F83" s="85">
        <f t="shared" si="44"/>
        <v>0</v>
      </c>
      <c r="G83" s="86">
        <f t="shared" si="44"/>
        <v>381</v>
      </c>
      <c r="H83" s="92">
        <f t="shared" si="44"/>
        <v>0</v>
      </c>
      <c r="I83" s="93">
        <f t="shared" si="44"/>
        <v>0</v>
      </c>
      <c r="J83" s="93">
        <f t="shared" si="44"/>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f t="shared" ref="E84:G85" si="45">SUM(E360)</f>
        <v>0</v>
      </c>
      <c r="F84" s="100">
        <f t="shared" si="45"/>
        <v>0</v>
      </c>
      <c r="G84" s="101">
        <f t="shared" si="45"/>
        <v>0</v>
      </c>
      <c r="H84" s="102">
        <f t="shared" ref="H84:J85" si="46">SUM(H360)</f>
        <v>0</v>
      </c>
      <c r="I84" s="103">
        <f t="shared" si="46"/>
        <v>0</v>
      </c>
      <c r="J84" s="103">
        <f t="shared" si="46"/>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f t="shared" si="45"/>
        <v>381</v>
      </c>
      <c r="F85" s="100">
        <f t="shared" si="45"/>
        <v>0</v>
      </c>
      <c r="G85" s="101">
        <f t="shared" si="45"/>
        <v>381</v>
      </c>
      <c r="H85" s="102">
        <f t="shared" si="46"/>
        <v>0</v>
      </c>
      <c r="I85" s="103">
        <f t="shared" si="46"/>
        <v>0</v>
      </c>
      <c r="J85" s="103">
        <f t="shared" si="46"/>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f t="shared" ref="E86:J86" si="47">SUM(E87)</f>
        <v>0</v>
      </c>
      <c r="F86" s="100">
        <f t="shared" si="47"/>
        <v>0</v>
      </c>
      <c r="G86" s="101">
        <f t="shared" si="47"/>
        <v>0</v>
      </c>
      <c r="H86" s="102">
        <f t="shared" si="47"/>
        <v>0</v>
      </c>
      <c r="I86" s="103">
        <f t="shared" si="47"/>
        <v>0</v>
      </c>
      <c r="J86" s="103">
        <f t="shared" si="47"/>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48">SUM(E363)</f>
        <v>0</v>
      </c>
      <c r="F87" s="100">
        <f t="shared" si="48"/>
        <v>0</v>
      </c>
      <c r="G87" s="101">
        <f t="shared" si="48"/>
        <v>0</v>
      </c>
      <c r="H87" s="102">
        <f t="shared" si="48"/>
        <v>0</v>
      </c>
      <c r="I87" s="103">
        <f t="shared" si="48"/>
        <v>0</v>
      </c>
      <c r="J87" s="103">
        <f t="shared" si="48"/>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f t="shared" si="48"/>
        <v>0</v>
      </c>
      <c r="F88" s="100">
        <f t="shared" si="48"/>
        <v>0</v>
      </c>
      <c r="G88" s="101">
        <f t="shared" si="48"/>
        <v>0</v>
      </c>
      <c r="H88" s="102">
        <f t="shared" si="48"/>
        <v>0</v>
      </c>
      <c r="I88" s="103">
        <f t="shared" si="48"/>
        <v>0</v>
      </c>
      <c r="J88" s="103">
        <f t="shared" si="48"/>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f t="shared" ref="E89:J89" si="49">SUM(E90)</f>
        <v>0</v>
      </c>
      <c r="F89" s="85">
        <f t="shared" si="49"/>
        <v>0</v>
      </c>
      <c r="G89" s="86">
        <f t="shared" si="49"/>
        <v>0</v>
      </c>
      <c r="H89" s="92">
        <f t="shared" si="49"/>
        <v>0</v>
      </c>
      <c r="I89" s="93">
        <f t="shared" si="49"/>
        <v>0</v>
      </c>
      <c r="J89" s="93">
        <f t="shared" si="49"/>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f t="shared" ref="E90:J90" si="50">SUM(E366)</f>
        <v>0</v>
      </c>
      <c r="F90" s="100">
        <f t="shared" si="50"/>
        <v>0</v>
      </c>
      <c r="G90" s="101">
        <f t="shared" si="50"/>
        <v>0</v>
      </c>
      <c r="H90" s="102">
        <f t="shared" si="50"/>
        <v>0</v>
      </c>
      <c r="I90" s="103">
        <f t="shared" si="50"/>
        <v>0</v>
      </c>
      <c r="J90" s="103">
        <f t="shared" si="50"/>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f t="shared" ref="E91:J91" si="51">SUM(E92,E100,E103,E108,E116)</f>
        <v>1117</v>
      </c>
      <c r="F91" s="85">
        <f t="shared" si="51"/>
        <v>0</v>
      </c>
      <c r="G91" s="86">
        <f t="shared" si="51"/>
        <v>1117</v>
      </c>
      <c r="H91" s="92">
        <f t="shared" si="51"/>
        <v>0</v>
      </c>
      <c r="I91" s="93">
        <f t="shared" si="51"/>
        <v>0</v>
      </c>
      <c r="J91" s="93">
        <f t="shared" si="51"/>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f t="shared" ref="E92:J92" si="52">SUM(E93:E99)</f>
        <v>1009</v>
      </c>
      <c r="F92" s="85">
        <f t="shared" si="52"/>
        <v>0</v>
      </c>
      <c r="G92" s="86">
        <f t="shared" si="52"/>
        <v>1009</v>
      </c>
      <c r="H92" s="92">
        <f t="shared" si="52"/>
        <v>0</v>
      </c>
      <c r="I92" s="93">
        <f t="shared" si="52"/>
        <v>0</v>
      </c>
      <c r="J92" s="93">
        <f t="shared" si="52"/>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f>SUM(E369)</f>
        <v>1009</v>
      </c>
      <c r="F93" s="100">
        <f>SUM(F369)</f>
        <v>0</v>
      </c>
      <c r="G93" s="101">
        <f>SUM(G369)</f>
        <v>1009</v>
      </c>
      <c r="H93" s="102">
        <f t="shared" ref="H93:J99" si="53">SUM(H369)</f>
        <v>0</v>
      </c>
      <c r="I93" s="103">
        <f t="shared" si="53"/>
        <v>0</v>
      </c>
      <c r="J93" s="103">
        <f t="shared" si="53"/>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f t="shared" ref="E94:G99" si="54">SUM(E370)</f>
        <v>0</v>
      </c>
      <c r="F94" s="100">
        <f t="shared" si="54"/>
        <v>0</v>
      </c>
      <c r="G94" s="101">
        <f t="shared" si="54"/>
        <v>0</v>
      </c>
      <c r="H94" s="102">
        <f t="shared" si="53"/>
        <v>0</v>
      </c>
      <c r="I94" s="103">
        <f t="shared" si="53"/>
        <v>0</v>
      </c>
      <c r="J94" s="103">
        <f t="shared" si="5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f t="shared" si="54"/>
        <v>0</v>
      </c>
      <c r="F95" s="100">
        <f t="shared" si="54"/>
        <v>0</v>
      </c>
      <c r="G95" s="101">
        <f t="shared" si="54"/>
        <v>0</v>
      </c>
      <c r="H95" s="102">
        <f t="shared" si="53"/>
        <v>0</v>
      </c>
      <c r="I95" s="103">
        <f t="shared" si="53"/>
        <v>0</v>
      </c>
      <c r="J95" s="103">
        <f t="shared" si="5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f t="shared" si="54"/>
        <v>0</v>
      </c>
      <c r="F96" s="100">
        <f t="shared" si="54"/>
        <v>0</v>
      </c>
      <c r="G96" s="101">
        <f t="shared" si="54"/>
        <v>0</v>
      </c>
      <c r="H96" s="102">
        <f t="shared" si="53"/>
        <v>0</v>
      </c>
      <c r="I96" s="103">
        <f t="shared" si="53"/>
        <v>0</v>
      </c>
      <c r="J96" s="103">
        <f t="shared" si="5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f t="shared" si="54"/>
        <v>0</v>
      </c>
      <c r="F97" s="100">
        <f t="shared" si="54"/>
        <v>0</v>
      </c>
      <c r="G97" s="101">
        <f t="shared" si="54"/>
        <v>0</v>
      </c>
      <c r="H97" s="102">
        <f t="shared" si="53"/>
        <v>0</v>
      </c>
      <c r="I97" s="103">
        <f t="shared" si="53"/>
        <v>0</v>
      </c>
      <c r="J97" s="103">
        <f t="shared" si="5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f t="shared" si="54"/>
        <v>0</v>
      </c>
      <c r="F98" s="100">
        <f t="shared" si="54"/>
        <v>0</v>
      </c>
      <c r="G98" s="101">
        <f t="shared" si="54"/>
        <v>0</v>
      </c>
      <c r="H98" s="102">
        <f t="shared" si="53"/>
        <v>0</v>
      </c>
      <c r="I98" s="103">
        <f t="shared" si="53"/>
        <v>0</v>
      </c>
      <c r="J98" s="103">
        <f t="shared" si="5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f t="shared" si="54"/>
        <v>0</v>
      </c>
      <c r="F99" s="100">
        <f t="shared" si="54"/>
        <v>0</v>
      </c>
      <c r="G99" s="101">
        <f t="shared" si="54"/>
        <v>0</v>
      </c>
      <c r="H99" s="102">
        <f t="shared" si="53"/>
        <v>0</v>
      </c>
      <c r="I99" s="103">
        <f t="shared" si="53"/>
        <v>0</v>
      </c>
      <c r="J99" s="103">
        <f t="shared" si="5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f t="shared" ref="E100:J100" si="55">SUM(E101:E102)</f>
        <v>0</v>
      </c>
      <c r="F100" s="85">
        <f t="shared" si="55"/>
        <v>0</v>
      </c>
      <c r="G100" s="86">
        <f t="shared" si="55"/>
        <v>0</v>
      </c>
      <c r="H100" s="92">
        <f t="shared" si="55"/>
        <v>0</v>
      </c>
      <c r="I100" s="93">
        <f t="shared" si="55"/>
        <v>0</v>
      </c>
      <c r="J100" s="93">
        <f t="shared" si="55"/>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f t="shared" ref="E101:G102" si="56">SUM(E377)</f>
        <v>0</v>
      </c>
      <c r="F101" s="100">
        <f t="shared" si="56"/>
        <v>0</v>
      </c>
      <c r="G101" s="101">
        <f t="shared" si="56"/>
        <v>0</v>
      </c>
      <c r="H101" s="102">
        <f t="shared" ref="H101:J102" si="57">SUM(H377)</f>
        <v>0</v>
      </c>
      <c r="I101" s="103">
        <f t="shared" si="57"/>
        <v>0</v>
      </c>
      <c r="J101" s="103">
        <f t="shared" si="57"/>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f t="shared" si="56"/>
        <v>0</v>
      </c>
      <c r="F102" s="100">
        <f t="shared" si="56"/>
        <v>0</v>
      </c>
      <c r="G102" s="101">
        <f t="shared" si="56"/>
        <v>0</v>
      </c>
      <c r="H102" s="102">
        <f t="shared" si="57"/>
        <v>0</v>
      </c>
      <c r="I102" s="103">
        <f t="shared" si="57"/>
        <v>0</v>
      </c>
      <c r="J102" s="103">
        <f t="shared" si="57"/>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f t="shared" ref="E103:J103" si="58">SUM(E104:E107)</f>
        <v>16</v>
      </c>
      <c r="F103" s="85">
        <f t="shared" si="58"/>
        <v>0</v>
      </c>
      <c r="G103" s="86">
        <f t="shared" si="58"/>
        <v>16</v>
      </c>
      <c r="H103" s="92">
        <f t="shared" si="58"/>
        <v>0</v>
      </c>
      <c r="I103" s="93">
        <f t="shared" si="58"/>
        <v>0</v>
      </c>
      <c r="J103" s="93">
        <f t="shared" si="58"/>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f>SUM(E380)</f>
        <v>0</v>
      </c>
      <c r="F104" s="100">
        <f>SUM(F380)</f>
        <v>0</v>
      </c>
      <c r="G104" s="101">
        <f>SUM(G380)</f>
        <v>0</v>
      </c>
      <c r="H104" s="102">
        <f t="shared" ref="H104:J107" si="59">SUM(H380)</f>
        <v>0</v>
      </c>
      <c r="I104" s="103">
        <f t="shared" si="59"/>
        <v>0</v>
      </c>
      <c r="J104" s="103">
        <f t="shared" si="5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f t="shared" ref="E105:G107" si="60">SUM(E381)</f>
        <v>0</v>
      </c>
      <c r="F105" s="100">
        <f t="shared" si="60"/>
        <v>0</v>
      </c>
      <c r="G105" s="101">
        <f t="shared" si="60"/>
        <v>0</v>
      </c>
      <c r="H105" s="102">
        <f t="shared" si="59"/>
        <v>0</v>
      </c>
      <c r="I105" s="103">
        <f t="shared" si="59"/>
        <v>0</v>
      </c>
      <c r="J105" s="103">
        <f t="shared" si="5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f t="shared" si="60"/>
        <v>0</v>
      </c>
      <c r="F106" s="100">
        <f t="shared" si="60"/>
        <v>0</v>
      </c>
      <c r="G106" s="101">
        <f t="shared" si="60"/>
        <v>0</v>
      </c>
      <c r="H106" s="102">
        <f t="shared" si="59"/>
        <v>0</v>
      </c>
      <c r="I106" s="103">
        <f t="shared" si="59"/>
        <v>0</v>
      </c>
      <c r="J106" s="103">
        <f t="shared" si="5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f t="shared" si="60"/>
        <v>16</v>
      </c>
      <c r="F107" s="100">
        <f t="shared" si="60"/>
        <v>0</v>
      </c>
      <c r="G107" s="101">
        <f t="shared" si="60"/>
        <v>16</v>
      </c>
      <c r="H107" s="102">
        <f t="shared" si="59"/>
        <v>0</v>
      </c>
      <c r="I107" s="103">
        <f t="shared" si="59"/>
        <v>0</v>
      </c>
      <c r="J107" s="103">
        <f t="shared" si="5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f t="shared" ref="E108:J108" si="61">SUM(E109:E115)</f>
        <v>92</v>
      </c>
      <c r="F108" s="85">
        <f t="shared" si="61"/>
        <v>0</v>
      </c>
      <c r="G108" s="86">
        <f t="shared" si="61"/>
        <v>92</v>
      </c>
      <c r="H108" s="92">
        <f t="shared" si="61"/>
        <v>0</v>
      </c>
      <c r="I108" s="93">
        <f t="shared" si="61"/>
        <v>0</v>
      </c>
      <c r="J108" s="93">
        <f t="shared" si="61"/>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f>SUM(E385)</f>
        <v>0</v>
      </c>
      <c r="F109" s="100">
        <f>SUM(F385)</f>
        <v>0</v>
      </c>
      <c r="G109" s="101">
        <f>SUM(G385)</f>
        <v>0</v>
      </c>
      <c r="H109" s="102">
        <f t="shared" ref="H109:J111" si="62">SUM(H385)</f>
        <v>0</v>
      </c>
      <c r="I109" s="103">
        <f t="shared" si="62"/>
        <v>0</v>
      </c>
      <c r="J109" s="103">
        <f t="shared" si="6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f t="shared" ref="E110:G111" si="63">SUM(E386)</f>
        <v>0</v>
      </c>
      <c r="F110" s="100">
        <f t="shared" si="63"/>
        <v>0</v>
      </c>
      <c r="G110" s="101">
        <f t="shared" si="63"/>
        <v>0</v>
      </c>
      <c r="H110" s="102">
        <f t="shared" si="62"/>
        <v>0</v>
      </c>
      <c r="I110" s="103">
        <f t="shared" si="62"/>
        <v>0</v>
      </c>
      <c r="J110" s="103">
        <f t="shared" si="6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f t="shared" si="63"/>
        <v>0</v>
      </c>
      <c r="F111" s="100">
        <f t="shared" si="63"/>
        <v>0</v>
      </c>
      <c r="G111" s="101">
        <f t="shared" si="63"/>
        <v>0</v>
      </c>
      <c r="H111" s="102">
        <f t="shared" si="62"/>
        <v>0</v>
      </c>
      <c r="I111" s="103">
        <f t="shared" si="62"/>
        <v>0</v>
      </c>
      <c r="J111" s="103">
        <f t="shared" si="6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f t="shared" ref="E112:J112" si="64">SUM(E439)</f>
        <v>0</v>
      </c>
      <c r="F112" s="100">
        <f t="shared" si="64"/>
        <v>0</v>
      </c>
      <c r="G112" s="101">
        <f t="shared" si="64"/>
        <v>0</v>
      </c>
      <c r="H112" s="102">
        <f t="shared" si="64"/>
        <v>0</v>
      </c>
      <c r="I112" s="103">
        <f t="shared" si="64"/>
        <v>0</v>
      </c>
      <c r="J112" s="103">
        <f t="shared" si="64"/>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f t="shared" ref="E113:J113" si="65">SUM(E388)</f>
        <v>0</v>
      </c>
      <c r="F113" s="100">
        <f t="shared" si="65"/>
        <v>0</v>
      </c>
      <c r="G113" s="101">
        <f t="shared" si="65"/>
        <v>0</v>
      </c>
      <c r="H113" s="102">
        <f t="shared" si="65"/>
        <v>0</v>
      </c>
      <c r="I113" s="103">
        <f t="shared" si="65"/>
        <v>0</v>
      </c>
      <c r="J113" s="103">
        <f t="shared" si="65"/>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f>E440</f>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f t="shared" ref="E115:J115" si="66">SUM(E389)</f>
        <v>92</v>
      </c>
      <c r="F115" s="100">
        <f t="shared" si="66"/>
        <v>0</v>
      </c>
      <c r="G115" s="101">
        <f t="shared" si="66"/>
        <v>92</v>
      </c>
      <c r="H115" s="102">
        <f t="shared" si="66"/>
        <v>0</v>
      </c>
      <c r="I115" s="103">
        <f t="shared" si="66"/>
        <v>0</v>
      </c>
      <c r="J115" s="103">
        <f t="shared" si="66"/>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f t="shared" ref="E116:J116" si="67">SUM(E117:E120)</f>
        <v>0</v>
      </c>
      <c r="F116" s="85">
        <f t="shared" si="67"/>
        <v>0</v>
      </c>
      <c r="G116" s="86">
        <f t="shared" si="67"/>
        <v>0</v>
      </c>
      <c r="H116" s="92">
        <f t="shared" si="67"/>
        <v>0</v>
      </c>
      <c r="I116" s="93">
        <f t="shared" si="67"/>
        <v>0</v>
      </c>
      <c r="J116" s="93">
        <f t="shared" si="67"/>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f t="shared" ref="E117:J118" si="68">SUM(E391)</f>
        <v>0</v>
      </c>
      <c r="F117" s="100">
        <f t="shared" si="68"/>
        <v>0</v>
      </c>
      <c r="G117" s="101">
        <f t="shared" si="68"/>
        <v>0</v>
      </c>
      <c r="H117" s="102">
        <f t="shared" si="68"/>
        <v>0</v>
      </c>
      <c r="I117" s="103">
        <f t="shared" si="68"/>
        <v>0</v>
      </c>
      <c r="J117" s="103">
        <f t="shared" si="68"/>
        <v>0</v>
      </c>
      <c r="K117" s="89">
        <f t="shared" si="0"/>
        <v>0</v>
      </c>
      <c r="L117" s="89">
        <f t="shared" ref="L117:L140" si="6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f t="shared" si="68"/>
        <v>-18993.5</v>
      </c>
      <c r="F118" s="100">
        <f t="shared" si="68"/>
        <v>-2.2000000000000002</v>
      </c>
      <c r="G118" s="101">
        <f t="shared" si="68"/>
        <v>-18995.7</v>
      </c>
      <c r="H118" s="102">
        <f t="shared" si="68"/>
        <v>0</v>
      </c>
      <c r="I118" s="103">
        <f t="shared" si="68"/>
        <v>0</v>
      </c>
      <c r="J118" s="103">
        <f t="shared" si="68"/>
        <v>0</v>
      </c>
      <c r="K118" s="89">
        <f t="shared" si="0"/>
        <v>-37991.4</v>
      </c>
      <c r="L118" s="89">
        <f t="shared" si="69"/>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f t="shared" ref="E119:J119" si="70">SUM(E442)</f>
        <v>18993.5</v>
      </c>
      <c r="F119" s="100">
        <f t="shared" si="70"/>
        <v>2.2000000000000002</v>
      </c>
      <c r="G119" s="101">
        <f t="shared" si="70"/>
        <v>18995.7</v>
      </c>
      <c r="H119" s="102">
        <f t="shared" si="70"/>
        <v>0</v>
      </c>
      <c r="I119" s="103">
        <f t="shared" si="70"/>
        <v>0</v>
      </c>
      <c r="J119" s="103">
        <f t="shared" si="70"/>
        <v>0</v>
      </c>
      <c r="K119" s="89">
        <f t="shared" si="0"/>
        <v>37991.4</v>
      </c>
      <c r="L119" s="89">
        <f t="shared" si="69"/>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f t="shared" ref="E120:J120" si="71">SUM(E393)</f>
        <v>0</v>
      </c>
      <c r="F120" s="100">
        <f t="shared" si="71"/>
        <v>0</v>
      </c>
      <c r="G120" s="101">
        <f t="shared" si="71"/>
        <v>0</v>
      </c>
      <c r="H120" s="102">
        <f t="shared" si="71"/>
        <v>0</v>
      </c>
      <c r="I120" s="103">
        <f t="shared" si="71"/>
        <v>0</v>
      </c>
      <c r="J120" s="103">
        <f t="shared" si="71"/>
        <v>0</v>
      </c>
      <c r="K120" s="89">
        <f t="shared" si="0"/>
        <v>0</v>
      </c>
      <c r="L120" s="89">
        <f t="shared" si="6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f t="shared" ref="E121:J121" si="72">SUM(E123:E127)</f>
        <v>0</v>
      </c>
      <c r="F121" s="85">
        <f t="shared" si="72"/>
        <v>0</v>
      </c>
      <c r="G121" s="86">
        <f t="shared" si="72"/>
        <v>0</v>
      </c>
      <c r="H121" s="92">
        <f t="shared" si="72"/>
        <v>0</v>
      </c>
      <c r="I121" s="93">
        <f t="shared" si="72"/>
        <v>0</v>
      </c>
      <c r="J121" s="93">
        <f t="shared" si="72"/>
        <v>0</v>
      </c>
      <c r="K121" s="89">
        <f t="shared" si="0"/>
        <v>0</v>
      </c>
      <c r="L121" s="89">
        <f t="shared" si="6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f t="shared" ref="E122:J122" si="73">SUM(E123:E126)</f>
        <v>0</v>
      </c>
      <c r="F122" s="85">
        <f t="shared" si="73"/>
        <v>0</v>
      </c>
      <c r="G122" s="86">
        <f t="shared" si="73"/>
        <v>0</v>
      </c>
      <c r="H122" s="92">
        <f t="shared" si="73"/>
        <v>0</v>
      </c>
      <c r="I122" s="93">
        <f t="shared" si="73"/>
        <v>0</v>
      </c>
      <c r="J122" s="93">
        <f t="shared" si="73"/>
        <v>0</v>
      </c>
      <c r="K122" s="89">
        <f t="shared" si="0"/>
        <v>0</v>
      </c>
      <c r="L122" s="89">
        <f t="shared" si="6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f>SUM(E445)</f>
        <v>0</v>
      </c>
      <c r="F123" s="100">
        <f>SUM(F445)</f>
        <v>0</v>
      </c>
      <c r="G123" s="101">
        <f>SUM(G445)</f>
        <v>0</v>
      </c>
      <c r="H123" s="102">
        <f t="shared" ref="H123:J127" si="74">SUM(H445)</f>
        <v>0</v>
      </c>
      <c r="I123" s="103">
        <f t="shared" si="74"/>
        <v>0</v>
      </c>
      <c r="J123" s="103">
        <f t="shared" si="74"/>
        <v>0</v>
      </c>
      <c r="K123" s="89">
        <f t="shared" si="0"/>
        <v>0</v>
      </c>
      <c r="L123" s="89">
        <f t="shared" si="6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f t="shared" ref="E124:G127" si="75">SUM(E446)</f>
        <v>0</v>
      </c>
      <c r="F124" s="100">
        <f t="shared" si="75"/>
        <v>0</v>
      </c>
      <c r="G124" s="101">
        <f t="shared" si="75"/>
        <v>0</v>
      </c>
      <c r="H124" s="102">
        <f t="shared" si="74"/>
        <v>0</v>
      </c>
      <c r="I124" s="103">
        <f t="shared" si="74"/>
        <v>0</v>
      </c>
      <c r="J124" s="103">
        <f t="shared" si="74"/>
        <v>0</v>
      </c>
      <c r="K124" s="89">
        <f t="shared" si="0"/>
        <v>0</v>
      </c>
      <c r="L124" s="89">
        <f t="shared" si="6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f t="shared" si="75"/>
        <v>0</v>
      </c>
      <c r="F125" s="100">
        <f t="shared" si="75"/>
        <v>0</v>
      </c>
      <c r="G125" s="101">
        <f t="shared" si="75"/>
        <v>0</v>
      </c>
      <c r="H125" s="102">
        <f t="shared" si="74"/>
        <v>0</v>
      </c>
      <c r="I125" s="103">
        <f t="shared" si="74"/>
        <v>0</v>
      </c>
      <c r="J125" s="103">
        <f t="shared" si="74"/>
        <v>0</v>
      </c>
      <c r="K125" s="89">
        <f t="shared" si="0"/>
        <v>0</v>
      </c>
      <c r="L125" s="89">
        <f t="shared" si="6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f t="shared" si="75"/>
        <v>0</v>
      </c>
      <c r="F126" s="100">
        <f t="shared" si="75"/>
        <v>0</v>
      </c>
      <c r="G126" s="101">
        <f t="shared" si="75"/>
        <v>0</v>
      </c>
      <c r="H126" s="102">
        <f t="shared" si="74"/>
        <v>0</v>
      </c>
      <c r="I126" s="103">
        <f t="shared" si="74"/>
        <v>0</v>
      </c>
      <c r="J126" s="103">
        <f t="shared" si="74"/>
        <v>0</v>
      </c>
      <c r="K126" s="89">
        <f t="shared" si="0"/>
        <v>0</v>
      </c>
      <c r="L126" s="89">
        <f t="shared" si="6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f t="shared" si="75"/>
        <v>0</v>
      </c>
      <c r="F127" s="100">
        <f t="shared" si="75"/>
        <v>0</v>
      </c>
      <c r="G127" s="101">
        <f t="shared" si="75"/>
        <v>0</v>
      </c>
      <c r="H127" s="102">
        <f t="shared" si="74"/>
        <v>0</v>
      </c>
      <c r="I127" s="103">
        <f t="shared" si="74"/>
        <v>0</v>
      </c>
      <c r="J127" s="103">
        <f t="shared" si="74"/>
        <v>0</v>
      </c>
      <c r="K127" s="89">
        <f t="shared" si="0"/>
        <v>0</v>
      </c>
      <c r="L127" s="89">
        <f t="shared" si="6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f t="shared" ref="E128:J128" si="76">SUM(E129)</f>
        <v>0</v>
      </c>
      <c r="F128" s="85">
        <f t="shared" si="76"/>
        <v>0</v>
      </c>
      <c r="G128" s="86">
        <f t="shared" si="76"/>
        <v>0</v>
      </c>
      <c r="H128" s="92">
        <f t="shared" si="76"/>
        <v>0</v>
      </c>
      <c r="I128" s="93">
        <f t="shared" si="76"/>
        <v>0</v>
      </c>
      <c r="J128" s="93">
        <f t="shared" si="76"/>
        <v>0</v>
      </c>
      <c r="K128" s="89">
        <f t="shared" si="0"/>
        <v>0</v>
      </c>
      <c r="L128" s="89">
        <f t="shared" si="6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f t="shared" ref="E129:J129" si="77">SUM(E130:E137)</f>
        <v>0</v>
      </c>
      <c r="F129" s="85">
        <f t="shared" si="77"/>
        <v>0</v>
      </c>
      <c r="G129" s="86">
        <f t="shared" si="77"/>
        <v>0</v>
      </c>
      <c r="H129" s="92">
        <f t="shared" si="77"/>
        <v>0</v>
      </c>
      <c r="I129" s="93">
        <f t="shared" si="77"/>
        <v>0</v>
      </c>
      <c r="J129" s="93">
        <f t="shared" si="77"/>
        <v>0</v>
      </c>
      <c r="K129" s="89">
        <f t="shared" si="0"/>
        <v>0</v>
      </c>
      <c r="L129" s="89">
        <f t="shared" si="6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f>SUM(E396)</f>
        <v>0</v>
      </c>
      <c r="F130" s="100">
        <f>SUM(F396)</f>
        <v>0</v>
      </c>
      <c r="G130" s="101">
        <f>SUM(G396)</f>
        <v>0</v>
      </c>
      <c r="H130" s="102">
        <f t="shared" ref="H130:J133" si="78">SUM(H396)</f>
        <v>0</v>
      </c>
      <c r="I130" s="103">
        <f t="shared" si="78"/>
        <v>0</v>
      </c>
      <c r="J130" s="103">
        <f t="shared" si="78"/>
        <v>0</v>
      </c>
      <c r="K130" s="89">
        <f t="shared" si="0"/>
        <v>0</v>
      </c>
      <c r="L130" s="89">
        <f t="shared" si="6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f t="shared" ref="E131:G133" si="79">SUM(E397)</f>
        <v>0</v>
      </c>
      <c r="F131" s="100">
        <f t="shared" si="79"/>
        <v>0</v>
      </c>
      <c r="G131" s="101">
        <f t="shared" si="79"/>
        <v>0</v>
      </c>
      <c r="H131" s="102">
        <f t="shared" si="78"/>
        <v>0</v>
      </c>
      <c r="I131" s="103">
        <f t="shared" si="78"/>
        <v>0</v>
      </c>
      <c r="J131" s="103">
        <f t="shared" si="78"/>
        <v>0</v>
      </c>
      <c r="K131" s="89">
        <f t="shared" si="0"/>
        <v>0</v>
      </c>
      <c r="L131" s="89">
        <f t="shared" si="6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f t="shared" si="79"/>
        <v>0</v>
      </c>
      <c r="F132" s="100">
        <f t="shared" si="79"/>
        <v>0</v>
      </c>
      <c r="G132" s="101">
        <f t="shared" si="79"/>
        <v>0</v>
      </c>
      <c r="H132" s="102">
        <f t="shared" si="78"/>
        <v>0</v>
      </c>
      <c r="I132" s="103">
        <f t="shared" si="78"/>
        <v>0</v>
      </c>
      <c r="J132" s="103">
        <f t="shared" si="78"/>
        <v>0</v>
      </c>
      <c r="K132" s="89">
        <f t="shared" si="0"/>
        <v>0</v>
      </c>
      <c r="L132" s="89">
        <f t="shared" si="6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f t="shared" si="79"/>
        <v>0</v>
      </c>
      <c r="F133" s="100">
        <f t="shared" si="79"/>
        <v>0</v>
      </c>
      <c r="G133" s="101">
        <f t="shared" si="79"/>
        <v>0</v>
      </c>
      <c r="H133" s="102">
        <f t="shared" si="78"/>
        <v>0</v>
      </c>
      <c r="I133" s="103">
        <f t="shared" si="78"/>
        <v>0</v>
      </c>
      <c r="J133" s="103">
        <f t="shared" si="78"/>
        <v>0</v>
      </c>
      <c r="K133" s="89">
        <f t="shared" si="0"/>
        <v>0</v>
      </c>
      <c r="L133" s="89">
        <f t="shared" si="6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f t="shared" ref="E134:J136" si="80">SUM(E452)</f>
        <v>0</v>
      </c>
      <c r="F134" s="100">
        <f t="shared" si="80"/>
        <v>0</v>
      </c>
      <c r="G134" s="101">
        <f t="shared" si="80"/>
        <v>0</v>
      </c>
      <c r="H134" s="102">
        <f t="shared" si="80"/>
        <v>0</v>
      </c>
      <c r="I134" s="103">
        <f t="shared" si="80"/>
        <v>0</v>
      </c>
      <c r="J134" s="103">
        <f t="shared" si="80"/>
        <v>0</v>
      </c>
      <c r="K134" s="89">
        <f t="shared" si="0"/>
        <v>0</v>
      </c>
      <c r="L134" s="89">
        <f t="shared" si="6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f t="shared" si="80"/>
        <v>0</v>
      </c>
      <c r="F135" s="100">
        <f t="shared" si="80"/>
        <v>0</v>
      </c>
      <c r="G135" s="101">
        <f t="shared" si="80"/>
        <v>0</v>
      </c>
      <c r="H135" s="102">
        <f t="shared" si="80"/>
        <v>0</v>
      </c>
      <c r="I135" s="103">
        <f t="shared" si="80"/>
        <v>0</v>
      </c>
      <c r="J135" s="103">
        <f t="shared" si="80"/>
        <v>0</v>
      </c>
      <c r="K135" s="89">
        <f t="shared" si="0"/>
        <v>0</v>
      </c>
      <c r="L135" s="89">
        <f t="shared" si="6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f t="shared" si="80"/>
        <v>0</v>
      </c>
      <c r="F136" s="100">
        <f t="shared" si="80"/>
        <v>0</v>
      </c>
      <c r="G136" s="101">
        <f t="shared" si="80"/>
        <v>0</v>
      </c>
      <c r="H136" s="102">
        <f t="shared" si="80"/>
        <v>0</v>
      </c>
      <c r="I136" s="103">
        <f t="shared" si="80"/>
        <v>0</v>
      </c>
      <c r="J136" s="103">
        <f t="shared" si="80"/>
        <v>0</v>
      </c>
      <c r="K136" s="89">
        <f t="shared" si="0"/>
        <v>0</v>
      </c>
      <c r="L136" s="89">
        <f t="shared" si="6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f t="shared" ref="E137:J137" si="81">SUM(E400)</f>
        <v>0</v>
      </c>
      <c r="F137" s="100">
        <f t="shared" si="81"/>
        <v>0</v>
      </c>
      <c r="G137" s="101">
        <f t="shared" si="81"/>
        <v>0</v>
      </c>
      <c r="H137" s="102">
        <f t="shared" si="81"/>
        <v>0</v>
      </c>
      <c r="I137" s="103">
        <f t="shared" si="81"/>
        <v>0</v>
      </c>
      <c r="J137" s="103">
        <f t="shared" si="81"/>
        <v>0</v>
      </c>
      <c r="K137" s="89">
        <f t="shared" si="0"/>
        <v>0</v>
      </c>
      <c r="L137" s="89">
        <f t="shared" si="6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f t="shared" ref="E138:J138" si="82">SUM(E139)</f>
        <v>104635.60000000002</v>
      </c>
      <c r="F138" s="85">
        <f t="shared" si="82"/>
        <v>8606.4</v>
      </c>
      <c r="G138" s="86">
        <f t="shared" si="82"/>
        <v>113242.00000000001</v>
      </c>
      <c r="H138" s="92" t="e">
        <f t="shared" si="82"/>
        <v>#REF!</v>
      </c>
      <c r="I138" s="93" t="e">
        <f t="shared" si="82"/>
        <v>#REF!</v>
      </c>
      <c r="J138" s="93" t="e">
        <f t="shared" si="82"/>
        <v>#REF!</v>
      </c>
      <c r="K138" s="89">
        <f t="shared" si="0"/>
        <v>226484.00000000003</v>
      </c>
      <c r="L138" s="89">
        <f t="shared" si="69"/>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f t="shared" ref="E139:J139" si="83">SUM(E140,E196)</f>
        <v>104635.60000000002</v>
      </c>
      <c r="F139" s="85">
        <f t="shared" si="83"/>
        <v>8606.4</v>
      </c>
      <c r="G139" s="86">
        <f t="shared" si="83"/>
        <v>113242.00000000001</v>
      </c>
      <c r="H139" s="92" t="e">
        <f t="shared" si="83"/>
        <v>#REF!</v>
      </c>
      <c r="I139" s="93" t="e">
        <f t="shared" si="83"/>
        <v>#REF!</v>
      </c>
      <c r="J139" s="93" t="e">
        <f t="shared" si="83"/>
        <v>#REF!</v>
      </c>
      <c r="K139" s="89">
        <f t="shared" si="0"/>
        <v>226484.00000000003</v>
      </c>
      <c r="L139" s="89">
        <f t="shared" si="69"/>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f t="shared" ref="E140:J140" si="84">SUM(E141,E168)</f>
        <v>104635.60000000002</v>
      </c>
      <c r="F140" s="85">
        <f t="shared" si="84"/>
        <v>8606.4</v>
      </c>
      <c r="G140" s="86">
        <f t="shared" si="84"/>
        <v>113242.00000000001</v>
      </c>
      <c r="H140" s="92" t="e">
        <f t="shared" si="84"/>
        <v>#REF!</v>
      </c>
      <c r="I140" s="93" t="e">
        <f t="shared" si="84"/>
        <v>#REF!</v>
      </c>
      <c r="J140" s="93" t="e">
        <f t="shared" si="84"/>
        <v>#REF!</v>
      </c>
      <c r="K140" s="89">
        <f t="shared" si="0"/>
        <v>226484.00000000003</v>
      </c>
      <c r="L140" s="89">
        <f t="shared" si="69"/>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f t="shared" ref="E141:J141" si="85">SUM(E142:E148,E152:E157,E161,E166:E167,E162)</f>
        <v>0</v>
      </c>
      <c r="F141" s="85">
        <f t="shared" si="85"/>
        <v>1009</v>
      </c>
      <c r="G141" s="86">
        <f t="shared" si="85"/>
        <v>1009</v>
      </c>
      <c r="H141" s="92">
        <f t="shared" si="85"/>
        <v>0</v>
      </c>
      <c r="I141" s="93">
        <f t="shared" si="85"/>
        <v>0</v>
      </c>
      <c r="J141" s="93">
        <f t="shared" si="85"/>
        <v>0</v>
      </c>
      <c r="K141" s="89">
        <f t="shared" si="0"/>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f t="shared" ref="E142:J142" si="86">SUM(E459)</f>
        <v>0</v>
      </c>
      <c r="F142" s="100">
        <f t="shared" si="86"/>
        <v>0</v>
      </c>
      <c r="G142" s="101">
        <f t="shared" si="86"/>
        <v>0</v>
      </c>
      <c r="H142" s="102">
        <f t="shared" si="86"/>
        <v>0</v>
      </c>
      <c r="I142" s="103">
        <f t="shared" si="86"/>
        <v>0</v>
      </c>
      <c r="J142" s="103">
        <f t="shared" si="86"/>
        <v>0</v>
      </c>
      <c r="K142" s="89">
        <f t="shared" si="0"/>
        <v>0</v>
      </c>
      <c r="L142" s="89">
        <f t="shared" ref="L142:L167" si="87">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f>SUM(E460)</f>
        <v>0</v>
      </c>
      <c r="F143" s="100">
        <f>SUM(F460)</f>
        <v>0</v>
      </c>
      <c r="G143" s="101">
        <f>SUM(G460)</f>
        <v>0</v>
      </c>
      <c r="H143" s="102">
        <f t="shared" ref="H143:J147" si="88">SUM(H460)</f>
        <v>0</v>
      </c>
      <c r="I143" s="103">
        <f t="shared" si="88"/>
        <v>0</v>
      </c>
      <c r="J143" s="103">
        <f t="shared" si="88"/>
        <v>0</v>
      </c>
      <c r="K143" s="89">
        <f t="shared" si="0"/>
        <v>0</v>
      </c>
      <c r="L143" s="89">
        <f t="shared" si="8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f t="shared" ref="E144:G147" si="89">SUM(E461)</f>
        <v>0</v>
      </c>
      <c r="F144" s="100">
        <f t="shared" si="89"/>
        <v>0</v>
      </c>
      <c r="G144" s="101">
        <f t="shared" si="89"/>
        <v>0</v>
      </c>
      <c r="H144" s="102">
        <f t="shared" si="88"/>
        <v>0</v>
      </c>
      <c r="I144" s="103">
        <f t="shared" si="88"/>
        <v>0</v>
      </c>
      <c r="J144" s="103">
        <f t="shared" si="88"/>
        <v>0</v>
      </c>
      <c r="K144" s="89">
        <f t="shared" si="0"/>
        <v>0</v>
      </c>
      <c r="L144" s="89">
        <f t="shared" si="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f t="shared" si="89"/>
        <v>0</v>
      </c>
      <c r="F145" s="100">
        <f t="shared" si="89"/>
        <v>0</v>
      </c>
      <c r="G145" s="101">
        <f t="shared" si="89"/>
        <v>0</v>
      </c>
      <c r="H145" s="102">
        <f t="shared" si="88"/>
        <v>0</v>
      </c>
      <c r="I145" s="103">
        <f t="shared" si="88"/>
        <v>0</v>
      </c>
      <c r="J145" s="103">
        <f t="shared" si="88"/>
        <v>0</v>
      </c>
      <c r="K145" s="89">
        <f t="shared" si="0"/>
        <v>0</v>
      </c>
      <c r="L145" s="89">
        <f t="shared" si="8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f t="shared" si="89"/>
        <v>0</v>
      </c>
      <c r="F146" s="100">
        <f t="shared" si="89"/>
        <v>0</v>
      </c>
      <c r="G146" s="101">
        <f t="shared" si="89"/>
        <v>0</v>
      </c>
      <c r="H146" s="102">
        <f t="shared" si="88"/>
        <v>0</v>
      </c>
      <c r="I146" s="103">
        <f t="shared" si="88"/>
        <v>0</v>
      </c>
      <c r="J146" s="103">
        <f t="shared" si="88"/>
        <v>0</v>
      </c>
      <c r="K146" s="89">
        <f t="shared" si="0"/>
        <v>0</v>
      </c>
      <c r="L146" s="89">
        <f t="shared" si="8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f t="shared" si="89"/>
        <v>0</v>
      </c>
      <c r="F147" s="100">
        <f t="shared" si="89"/>
        <v>0</v>
      </c>
      <c r="G147" s="101">
        <f t="shared" si="89"/>
        <v>0</v>
      </c>
      <c r="H147" s="102">
        <f t="shared" si="88"/>
        <v>0</v>
      </c>
      <c r="I147" s="103">
        <f t="shared" si="88"/>
        <v>0</v>
      </c>
      <c r="J147" s="103">
        <f t="shared" si="88"/>
        <v>0</v>
      </c>
      <c r="K147" s="89">
        <f t="shared" si="0"/>
        <v>0</v>
      </c>
      <c r="L147" s="89">
        <f t="shared" si="8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f t="shared" ref="E148:J148" si="90">SUM(E149:E151)</f>
        <v>0</v>
      </c>
      <c r="F148" s="100">
        <f t="shared" si="90"/>
        <v>0</v>
      </c>
      <c r="G148" s="101">
        <f t="shared" si="90"/>
        <v>0</v>
      </c>
      <c r="H148" s="102">
        <f t="shared" si="90"/>
        <v>0</v>
      </c>
      <c r="I148" s="103">
        <f t="shared" si="90"/>
        <v>0</v>
      </c>
      <c r="J148" s="103">
        <f t="shared" si="90"/>
        <v>0</v>
      </c>
      <c r="K148" s="89">
        <f t="shared" si="0"/>
        <v>0</v>
      </c>
      <c r="L148" s="89">
        <f t="shared" si="8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SUM(E466)</f>
        <v>0</v>
      </c>
      <c r="F149" s="100">
        <f>SUM(F466)</f>
        <v>0</v>
      </c>
      <c r="G149" s="101">
        <f>SUM(G466)</f>
        <v>0</v>
      </c>
      <c r="H149" s="102">
        <f t="shared" ref="H149:J155" si="91">SUM(H466)</f>
        <v>0</v>
      </c>
      <c r="I149" s="103">
        <f t="shared" si="91"/>
        <v>0</v>
      </c>
      <c r="J149" s="103">
        <f t="shared" si="91"/>
        <v>0</v>
      </c>
      <c r="K149" s="89">
        <f t="shared" si="0"/>
        <v>0</v>
      </c>
      <c r="L149" s="89">
        <f t="shared" si="87"/>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92">SUM(E467)</f>
        <v>0</v>
      </c>
      <c r="F150" s="100">
        <f t="shared" si="92"/>
        <v>0</v>
      </c>
      <c r="G150" s="101">
        <f t="shared" si="92"/>
        <v>0</v>
      </c>
      <c r="H150" s="102">
        <f t="shared" si="91"/>
        <v>0</v>
      </c>
      <c r="I150" s="103">
        <f t="shared" si="91"/>
        <v>0</v>
      </c>
      <c r="J150" s="103">
        <f t="shared" si="91"/>
        <v>0</v>
      </c>
      <c r="K150" s="89">
        <f t="shared" si="0"/>
        <v>0</v>
      </c>
      <c r="L150" s="89">
        <f t="shared" si="87"/>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92"/>
        <v>0</v>
      </c>
      <c r="F151" s="100">
        <f t="shared" si="92"/>
        <v>0</v>
      </c>
      <c r="G151" s="101">
        <f t="shared" si="92"/>
        <v>0</v>
      </c>
      <c r="H151" s="102">
        <f t="shared" si="91"/>
        <v>0</v>
      </c>
      <c r="I151" s="103">
        <f t="shared" si="91"/>
        <v>0</v>
      </c>
      <c r="J151" s="103">
        <f t="shared" si="91"/>
        <v>0</v>
      </c>
      <c r="K151" s="89">
        <f t="shared" si="0"/>
        <v>0</v>
      </c>
      <c r="L151" s="89">
        <f t="shared" si="87"/>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f t="shared" si="92"/>
        <v>0</v>
      </c>
      <c r="F152" s="100">
        <f t="shared" si="92"/>
        <v>0</v>
      </c>
      <c r="G152" s="101">
        <f t="shared" si="92"/>
        <v>0</v>
      </c>
      <c r="H152" s="102">
        <f t="shared" si="91"/>
        <v>0</v>
      </c>
      <c r="I152" s="103">
        <f t="shared" si="91"/>
        <v>0</v>
      </c>
      <c r="J152" s="103">
        <f t="shared" si="91"/>
        <v>0</v>
      </c>
      <c r="K152" s="89">
        <f t="shared" si="0"/>
        <v>0</v>
      </c>
      <c r="L152" s="89">
        <f t="shared" si="8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f t="shared" si="92"/>
        <v>0</v>
      </c>
      <c r="F153" s="100">
        <f t="shared" si="92"/>
        <v>0</v>
      </c>
      <c r="G153" s="101">
        <f t="shared" si="92"/>
        <v>0</v>
      </c>
      <c r="H153" s="102">
        <f t="shared" si="91"/>
        <v>0</v>
      </c>
      <c r="I153" s="103">
        <f t="shared" si="91"/>
        <v>0</v>
      </c>
      <c r="J153" s="103">
        <f t="shared" si="91"/>
        <v>0</v>
      </c>
      <c r="K153" s="89">
        <f t="shared" si="0"/>
        <v>0</v>
      </c>
      <c r="L153" s="89">
        <f t="shared" si="8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f t="shared" si="92"/>
        <v>0</v>
      </c>
      <c r="F154" s="100">
        <f t="shared" si="92"/>
        <v>0</v>
      </c>
      <c r="G154" s="101">
        <f t="shared" si="92"/>
        <v>0</v>
      </c>
      <c r="H154" s="102">
        <f t="shared" si="91"/>
        <v>0</v>
      </c>
      <c r="I154" s="103">
        <f t="shared" si="91"/>
        <v>0</v>
      </c>
      <c r="J154" s="103">
        <f t="shared" si="91"/>
        <v>0</v>
      </c>
      <c r="K154" s="89">
        <v>0</v>
      </c>
      <c r="L154" s="89">
        <f t="shared" si="87"/>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f t="shared" si="92"/>
        <v>0</v>
      </c>
      <c r="F155" s="100">
        <f t="shared" si="92"/>
        <v>0</v>
      </c>
      <c r="G155" s="101">
        <f t="shared" si="92"/>
        <v>0</v>
      </c>
      <c r="H155" s="102">
        <f t="shared" si="91"/>
        <v>0</v>
      </c>
      <c r="I155" s="103">
        <f t="shared" si="91"/>
        <v>0</v>
      </c>
      <c r="J155" s="103">
        <f t="shared" si="91"/>
        <v>0</v>
      </c>
      <c r="K155" s="89">
        <f t="shared" ref="K155:K167" si="93">SUM(E155:G155)</f>
        <v>0</v>
      </c>
      <c r="L155" s="89">
        <f t="shared" si="8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f t="shared" ref="E156:J156" si="94">SUM(E473)</f>
        <v>0</v>
      </c>
      <c r="F156" s="100">
        <f t="shared" si="94"/>
        <v>0</v>
      </c>
      <c r="G156" s="101">
        <f t="shared" si="94"/>
        <v>0</v>
      </c>
      <c r="H156" s="102">
        <f t="shared" si="94"/>
        <v>0</v>
      </c>
      <c r="I156" s="103">
        <f t="shared" si="94"/>
        <v>0</v>
      </c>
      <c r="J156" s="103">
        <f t="shared" si="94"/>
        <v>0</v>
      </c>
      <c r="K156" s="89">
        <f t="shared" si="93"/>
        <v>0</v>
      </c>
      <c r="L156" s="89">
        <f t="shared" si="8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f t="shared" ref="E157:J157" si="95">SUM(E158:E160)</f>
        <v>0</v>
      </c>
      <c r="F157" s="100">
        <f t="shared" si="95"/>
        <v>1009</v>
      </c>
      <c r="G157" s="101">
        <f t="shared" si="95"/>
        <v>1009</v>
      </c>
      <c r="H157" s="102">
        <f t="shared" si="95"/>
        <v>0</v>
      </c>
      <c r="I157" s="103">
        <f t="shared" si="95"/>
        <v>0</v>
      </c>
      <c r="J157" s="103">
        <f t="shared" si="95"/>
        <v>0</v>
      </c>
      <c r="K157" s="89">
        <f t="shared" si="93"/>
        <v>2018</v>
      </c>
      <c r="L157" s="89">
        <f t="shared" si="87"/>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SUM(E475)</f>
        <v>0</v>
      </c>
      <c r="F158" s="100">
        <f>SUM(F475)</f>
        <v>1009</v>
      </c>
      <c r="G158" s="101">
        <f>SUM(G475)</f>
        <v>1009</v>
      </c>
      <c r="H158" s="102">
        <f t="shared" ref="H158:J161" si="96">SUM(H475)</f>
        <v>0</v>
      </c>
      <c r="I158" s="103">
        <f t="shared" si="96"/>
        <v>0</v>
      </c>
      <c r="J158" s="103">
        <f t="shared" si="96"/>
        <v>0</v>
      </c>
      <c r="K158" s="89">
        <f t="shared" si="93"/>
        <v>2018</v>
      </c>
      <c r="L158" s="89">
        <f t="shared" si="87"/>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97">SUM(E476)</f>
        <v>0</v>
      </c>
      <c r="F159" s="100">
        <f t="shared" si="97"/>
        <v>0</v>
      </c>
      <c r="G159" s="101">
        <f t="shared" si="97"/>
        <v>0</v>
      </c>
      <c r="H159" s="102">
        <f t="shared" si="96"/>
        <v>0</v>
      </c>
      <c r="I159" s="103">
        <f t="shared" si="96"/>
        <v>0</v>
      </c>
      <c r="J159" s="103">
        <f t="shared" si="96"/>
        <v>0</v>
      </c>
      <c r="K159" s="89">
        <f t="shared" si="93"/>
        <v>0</v>
      </c>
      <c r="L159" s="89">
        <f t="shared" si="87"/>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97"/>
        <v>0</v>
      </c>
      <c r="F160" s="100">
        <f t="shared" si="97"/>
        <v>0</v>
      </c>
      <c r="G160" s="101">
        <f t="shared" si="97"/>
        <v>0</v>
      </c>
      <c r="H160" s="102">
        <f t="shared" si="96"/>
        <v>0</v>
      </c>
      <c r="I160" s="103">
        <f t="shared" si="96"/>
        <v>0</v>
      </c>
      <c r="J160" s="103">
        <f t="shared" si="96"/>
        <v>0</v>
      </c>
      <c r="K160" s="89">
        <f t="shared" si="93"/>
        <v>0</v>
      </c>
      <c r="L160" s="89">
        <f t="shared" si="87"/>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f t="shared" si="97"/>
        <v>0</v>
      </c>
      <c r="F161" s="100">
        <f t="shared" si="97"/>
        <v>0</v>
      </c>
      <c r="G161" s="101">
        <f t="shared" si="97"/>
        <v>0</v>
      </c>
      <c r="H161" s="102">
        <f t="shared" si="96"/>
        <v>0</v>
      </c>
      <c r="I161" s="103">
        <f t="shared" si="96"/>
        <v>0</v>
      </c>
      <c r="J161" s="103">
        <f t="shared" si="96"/>
        <v>0</v>
      </c>
      <c r="K161" s="89">
        <f t="shared" si="93"/>
        <v>0</v>
      </c>
      <c r="L161" s="89">
        <f t="shared" si="8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f t="shared" ref="E162:J162" si="98">SUM(E163:E165)</f>
        <v>0</v>
      </c>
      <c r="F162" s="100">
        <f t="shared" si="98"/>
        <v>0</v>
      </c>
      <c r="G162" s="101">
        <f t="shared" si="98"/>
        <v>0</v>
      </c>
      <c r="H162" s="102">
        <f t="shared" si="98"/>
        <v>0</v>
      </c>
      <c r="I162" s="103">
        <f t="shared" si="98"/>
        <v>0</v>
      </c>
      <c r="J162" s="103">
        <f t="shared" si="98"/>
        <v>0</v>
      </c>
      <c r="K162" s="89">
        <f t="shared" si="93"/>
        <v>0</v>
      </c>
      <c r="L162" s="89">
        <f t="shared" si="8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SUM(E480)</f>
        <v>0</v>
      </c>
      <c r="F163" s="100">
        <f>SUM(F480)</f>
        <v>0</v>
      </c>
      <c r="G163" s="101">
        <f>SUM(G480)</f>
        <v>0</v>
      </c>
      <c r="H163" s="102">
        <f t="shared" ref="H163:J166" si="99">SUM(H480)</f>
        <v>0</v>
      </c>
      <c r="I163" s="103">
        <f t="shared" si="99"/>
        <v>0</v>
      </c>
      <c r="J163" s="103">
        <f t="shared" si="99"/>
        <v>0</v>
      </c>
      <c r="K163" s="89">
        <f t="shared" si="93"/>
        <v>0</v>
      </c>
      <c r="L163" s="89">
        <f t="shared" si="8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00">SUM(E481)</f>
        <v>0</v>
      </c>
      <c r="F164" s="100">
        <f t="shared" si="100"/>
        <v>0</v>
      </c>
      <c r="G164" s="101">
        <f t="shared" si="100"/>
        <v>0</v>
      </c>
      <c r="H164" s="102">
        <f t="shared" si="99"/>
        <v>0</v>
      </c>
      <c r="I164" s="103">
        <f t="shared" si="99"/>
        <v>0</v>
      </c>
      <c r="J164" s="103">
        <f t="shared" si="99"/>
        <v>0</v>
      </c>
      <c r="K164" s="89">
        <f t="shared" si="93"/>
        <v>0</v>
      </c>
      <c r="L164" s="89">
        <f t="shared" si="8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00"/>
        <v>0</v>
      </c>
      <c r="F165" s="100">
        <f t="shared" si="100"/>
        <v>0</v>
      </c>
      <c r="G165" s="101">
        <f t="shared" si="100"/>
        <v>0</v>
      </c>
      <c r="H165" s="102">
        <f t="shared" si="99"/>
        <v>0</v>
      </c>
      <c r="I165" s="103">
        <f t="shared" si="99"/>
        <v>0</v>
      </c>
      <c r="J165" s="103">
        <f t="shared" si="99"/>
        <v>0</v>
      </c>
      <c r="K165" s="89">
        <f t="shared" si="93"/>
        <v>0</v>
      </c>
      <c r="L165" s="89">
        <f t="shared" si="8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f t="shared" si="100"/>
        <v>0</v>
      </c>
      <c r="F166" s="100">
        <f t="shared" si="100"/>
        <v>0</v>
      </c>
      <c r="G166" s="101">
        <f t="shared" si="100"/>
        <v>0</v>
      </c>
      <c r="H166" s="102">
        <f t="shared" si="99"/>
        <v>0</v>
      </c>
      <c r="I166" s="103">
        <f t="shared" si="99"/>
        <v>0</v>
      </c>
      <c r="J166" s="103">
        <f t="shared" si="99"/>
        <v>0</v>
      </c>
      <c r="K166" s="89">
        <f t="shared" si="93"/>
        <v>0</v>
      </c>
      <c r="L166" s="89">
        <f t="shared" si="8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f t="shared" ref="E167:J167" si="101">SUM(E486)</f>
        <v>0</v>
      </c>
      <c r="F167" s="100">
        <f t="shared" si="101"/>
        <v>0</v>
      </c>
      <c r="G167" s="101">
        <f t="shared" si="101"/>
        <v>0</v>
      </c>
      <c r="H167" s="102">
        <f t="shared" si="101"/>
        <v>0</v>
      </c>
      <c r="I167" s="103">
        <f t="shared" si="101"/>
        <v>0</v>
      </c>
      <c r="J167" s="103">
        <f t="shared" si="101"/>
        <v>0</v>
      </c>
      <c r="K167" s="89">
        <f t="shared" si="93"/>
        <v>0</v>
      </c>
      <c r="L167" s="89">
        <f t="shared" si="8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f>SUM(E169:E184,E193:E195,E187:E190)</f>
        <v>104635.60000000002</v>
      </c>
      <c r="F168" s="85">
        <f>SUM(F169:F184,F193:F195,F187:F190)</f>
        <v>7597.4</v>
      </c>
      <c r="G168" s="86">
        <f>SUM(G169:G184,G193:G195,G187:G190)</f>
        <v>112233.00000000001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f t="shared" ref="E169:J169" si="102">SUM(E405)</f>
        <v>330</v>
      </c>
      <c r="F169" s="100">
        <f t="shared" si="102"/>
        <v>0</v>
      </c>
      <c r="G169" s="101">
        <f t="shared" si="102"/>
        <v>330</v>
      </c>
      <c r="H169" s="102">
        <f t="shared" si="102"/>
        <v>0</v>
      </c>
      <c r="I169" s="103">
        <f t="shared" si="102"/>
        <v>0</v>
      </c>
      <c r="J169" s="103">
        <f t="shared" si="102"/>
        <v>0</v>
      </c>
      <c r="K169" s="89">
        <f t="shared" ref="K169:K249" si="103">SUM(E169:G169)</f>
        <v>660</v>
      </c>
      <c r="L169" s="89">
        <f t="shared" ref="L169:L249" si="104">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f>SUM(E406)</f>
        <v>0</v>
      </c>
      <c r="F170" s="100">
        <f>SUM(F406)</f>
        <v>0</v>
      </c>
      <c r="G170" s="101">
        <f>SUM(G406)</f>
        <v>0</v>
      </c>
      <c r="H170" s="102">
        <f t="shared" ref="H170:J182" si="105">SUM(H406)</f>
        <v>0</v>
      </c>
      <c r="I170" s="103">
        <f t="shared" si="105"/>
        <v>0</v>
      </c>
      <c r="J170" s="103">
        <f t="shared" si="105"/>
        <v>0</v>
      </c>
      <c r="K170" s="89">
        <f t="shared" si="103"/>
        <v>0</v>
      </c>
      <c r="L170" s="89">
        <f t="shared" si="10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f t="shared" ref="E171:G182" si="106">SUM(E407)</f>
        <v>0</v>
      </c>
      <c r="F171" s="100">
        <f t="shared" si="106"/>
        <v>0</v>
      </c>
      <c r="G171" s="101">
        <f t="shared" si="106"/>
        <v>0</v>
      </c>
      <c r="H171" s="102">
        <f t="shared" si="105"/>
        <v>0</v>
      </c>
      <c r="I171" s="103">
        <f t="shared" si="105"/>
        <v>0</v>
      </c>
      <c r="J171" s="103">
        <f t="shared" si="105"/>
        <v>0</v>
      </c>
      <c r="K171" s="89">
        <f t="shared" si="103"/>
        <v>0</v>
      </c>
      <c r="L171" s="89">
        <f t="shared" si="104"/>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f t="shared" si="106"/>
        <v>0</v>
      </c>
      <c r="F172" s="100">
        <f t="shared" si="106"/>
        <v>0</v>
      </c>
      <c r="G172" s="101">
        <f t="shared" si="106"/>
        <v>0</v>
      </c>
      <c r="H172" s="102">
        <f t="shared" si="105"/>
        <v>0</v>
      </c>
      <c r="I172" s="103">
        <f t="shared" si="105"/>
        <v>0</v>
      </c>
      <c r="J172" s="103">
        <f t="shared" si="105"/>
        <v>0</v>
      </c>
      <c r="K172" s="89">
        <f t="shared" si="103"/>
        <v>0</v>
      </c>
      <c r="L172" s="89">
        <f t="shared" si="104"/>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f t="shared" si="106"/>
        <v>0</v>
      </c>
      <c r="F173" s="100">
        <f t="shared" si="106"/>
        <v>0</v>
      </c>
      <c r="G173" s="101">
        <f t="shared" si="106"/>
        <v>0</v>
      </c>
      <c r="H173" s="102">
        <f t="shared" si="105"/>
        <v>0</v>
      </c>
      <c r="I173" s="103">
        <f t="shared" si="105"/>
        <v>0</v>
      </c>
      <c r="J173" s="103">
        <f t="shared" si="105"/>
        <v>0</v>
      </c>
      <c r="K173" s="89">
        <f t="shared" si="103"/>
        <v>0</v>
      </c>
      <c r="L173" s="89">
        <f t="shared" si="104"/>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f t="shared" si="106"/>
        <v>0</v>
      </c>
      <c r="F174" s="100">
        <f t="shared" si="106"/>
        <v>0</v>
      </c>
      <c r="G174" s="101">
        <f t="shared" si="106"/>
        <v>0</v>
      </c>
      <c r="H174" s="102">
        <f t="shared" si="105"/>
        <v>0</v>
      </c>
      <c r="I174" s="103">
        <f t="shared" si="105"/>
        <v>0</v>
      </c>
      <c r="J174" s="103">
        <f t="shared" si="105"/>
        <v>0</v>
      </c>
      <c r="K174" s="89">
        <f t="shared" si="103"/>
        <v>0</v>
      </c>
      <c r="L174" s="89">
        <f t="shared" si="104"/>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f t="shared" si="106"/>
        <v>0</v>
      </c>
      <c r="F175" s="100">
        <f t="shared" si="106"/>
        <v>0</v>
      </c>
      <c r="G175" s="101">
        <f t="shared" si="106"/>
        <v>0</v>
      </c>
      <c r="H175" s="102">
        <f t="shared" si="105"/>
        <v>0</v>
      </c>
      <c r="I175" s="103">
        <f t="shared" si="105"/>
        <v>0</v>
      </c>
      <c r="J175" s="103">
        <f t="shared" si="105"/>
        <v>0</v>
      </c>
      <c r="K175" s="89">
        <f t="shared" si="103"/>
        <v>0</v>
      </c>
      <c r="L175" s="89">
        <f t="shared" si="104"/>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f t="shared" si="106"/>
        <v>0</v>
      </c>
      <c r="F176" s="100">
        <f t="shared" si="106"/>
        <v>0</v>
      </c>
      <c r="G176" s="101">
        <f t="shared" si="106"/>
        <v>0</v>
      </c>
      <c r="H176" s="102">
        <f t="shared" si="105"/>
        <v>0</v>
      </c>
      <c r="I176" s="103">
        <f t="shared" si="105"/>
        <v>0</v>
      </c>
      <c r="J176" s="103">
        <f t="shared" si="105"/>
        <v>0</v>
      </c>
      <c r="K176" s="89">
        <f t="shared" si="103"/>
        <v>0</v>
      </c>
      <c r="L176" s="89">
        <f t="shared" si="104"/>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f t="shared" si="106"/>
        <v>0</v>
      </c>
      <c r="F177" s="100">
        <f t="shared" si="106"/>
        <v>0</v>
      </c>
      <c r="G177" s="101">
        <f t="shared" si="106"/>
        <v>0</v>
      </c>
      <c r="H177" s="102">
        <f t="shared" si="105"/>
        <v>0</v>
      </c>
      <c r="I177" s="103">
        <f t="shared" si="105"/>
        <v>0</v>
      </c>
      <c r="J177" s="103">
        <f t="shared" si="105"/>
        <v>0</v>
      </c>
      <c r="K177" s="89">
        <f t="shared" si="103"/>
        <v>0</v>
      </c>
      <c r="L177" s="89">
        <f t="shared" si="104"/>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f t="shared" si="106"/>
        <v>0</v>
      </c>
      <c r="F178" s="100">
        <f t="shared" si="106"/>
        <v>0</v>
      </c>
      <c r="G178" s="101">
        <f t="shared" si="106"/>
        <v>0</v>
      </c>
      <c r="H178" s="102">
        <f t="shared" si="105"/>
        <v>0</v>
      </c>
      <c r="I178" s="103">
        <f t="shared" si="105"/>
        <v>0</v>
      </c>
      <c r="J178" s="103">
        <f t="shared" si="105"/>
        <v>0</v>
      </c>
      <c r="K178" s="89">
        <f t="shared" si="103"/>
        <v>0</v>
      </c>
      <c r="L178" s="89">
        <f t="shared" si="104"/>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f t="shared" si="106"/>
        <v>103.5</v>
      </c>
      <c r="F179" s="100">
        <f t="shared" si="106"/>
        <v>3</v>
      </c>
      <c r="G179" s="101">
        <f t="shared" si="106"/>
        <v>106.5</v>
      </c>
      <c r="H179" s="102">
        <f t="shared" si="105"/>
        <v>3</v>
      </c>
      <c r="I179" s="103">
        <f t="shared" si="105"/>
        <v>3</v>
      </c>
      <c r="J179" s="103">
        <f t="shared" si="105"/>
        <v>3</v>
      </c>
      <c r="K179" s="89">
        <f t="shared" si="103"/>
        <v>213</v>
      </c>
      <c r="L179" s="89">
        <f t="shared" si="104"/>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f t="shared" si="106"/>
        <v>0</v>
      </c>
      <c r="F180" s="100">
        <f t="shared" si="106"/>
        <v>0</v>
      </c>
      <c r="G180" s="101">
        <f t="shared" si="106"/>
        <v>0</v>
      </c>
      <c r="H180" s="102">
        <f t="shared" si="105"/>
        <v>0</v>
      </c>
      <c r="I180" s="103">
        <f t="shared" si="105"/>
        <v>0</v>
      </c>
      <c r="J180" s="103">
        <f t="shared" si="105"/>
        <v>0</v>
      </c>
      <c r="K180" s="89">
        <f t="shared" si="103"/>
        <v>0</v>
      </c>
      <c r="L180" s="89">
        <f t="shared" si="104"/>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f t="shared" si="106"/>
        <v>0</v>
      </c>
      <c r="F181" s="100">
        <f t="shared" si="106"/>
        <v>0</v>
      </c>
      <c r="G181" s="101">
        <f t="shared" si="106"/>
        <v>0</v>
      </c>
      <c r="H181" s="102">
        <f t="shared" si="105"/>
        <v>0</v>
      </c>
      <c r="I181" s="103">
        <f t="shared" si="105"/>
        <v>0</v>
      </c>
      <c r="J181" s="103">
        <f t="shared" si="105"/>
        <v>0</v>
      </c>
      <c r="K181" s="89">
        <f t="shared" si="103"/>
        <v>0</v>
      </c>
      <c r="L181" s="89">
        <f t="shared" si="104"/>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f t="shared" si="106"/>
        <v>0</v>
      </c>
      <c r="F182" s="100">
        <f t="shared" si="106"/>
        <v>0</v>
      </c>
      <c r="G182" s="101">
        <f t="shared" si="106"/>
        <v>0</v>
      </c>
      <c r="H182" s="102">
        <f t="shared" si="105"/>
        <v>0</v>
      </c>
      <c r="I182" s="103">
        <f t="shared" si="105"/>
        <v>0</v>
      </c>
      <c r="J182" s="103">
        <f t="shared" si="105"/>
        <v>0</v>
      </c>
      <c r="K182" s="89">
        <f t="shared" si="103"/>
        <v>0</v>
      </c>
      <c r="L182" s="89">
        <f t="shared" si="104"/>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103"/>
        <v>0</v>
      </c>
      <c r="L183" s="89">
        <f t="shared" si="104"/>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f>E185+E186</f>
        <v>0</v>
      </c>
      <c r="F184" s="100">
        <f>F185+F186</f>
        <v>0</v>
      </c>
      <c r="G184" s="101">
        <f>G185+G186</f>
        <v>0</v>
      </c>
      <c r="H184" s="102"/>
      <c r="I184" s="103"/>
      <c r="J184" s="103"/>
      <c r="K184" s="89">
        <f t="shared" si="103"/>
        <v>0</v>
      </c>
      <c r="L184" s="89">
        <f t="shared" si="104"/>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E420</f>
        <v>0</v>
      </c>
      <c r="F185" s="100">
        <f>F420</f>
        <v>0</v>
      </c>
      <c r="G185" s="101">
        <f>G420</f>
        <v>0</v>
      </c>
      <c r="H185" s="102"/>
      <c r="I185" s="103"/>
      <c r="J185" s="103"/>
      <c r="K185" s="89">
        <f t="shared" si="103"/>
        <v>0</v>
      </c>
      <c r="L185" s="89">
        <f t="shared" si="104"/>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E485</f>
        <v>0</v>
      </c>
      <c r="F186" s="100">
        <f>F485</f>
        <v>0</v>
      </c>
      <c r="G186" s="101">
        <f>G485</f>
        <v>0</v>
      </c>
      <c r="H186" s="102"/>
      <c r="I186" s="103"/>
      <c r="J186" s="103"/>
      <c r="K186" s="89">
        <f t="shared" si="103"/>
        <v>0</v>
      </c>
      <c r="L186" s="89">
        <f t="shared" si="104"/>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f t="shared" ref="E187:J189" si="107">E487</f>
        <v>0</v>
      </c>
      <c r="F187" s="100">
        <f t="shared" si="107"/>
        <v>0</v>
      </c>
      <c r="G187" s="101">
        <f t="shared" si="107"/>
        <v>0</v>
      </c>
      <c r="H187" s="102">
        <f t="shared" si="107"/>
        <v>0</v>
      </c>
      <c r="I187" s="103">
        <f t="shared" si="107"/>
        <v>0</v>
      </c>
      <c r="J187" s="103">
        <f t="shared" si="107"/>
        <v>0</v>
      </c>
      <c r="K187" s="89">
        <f t="shared" si="103"/>
        <v>0</v>
      </c>
      <c r="L187" s="89">
        <f t="shared" si="104"/>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f t="shared" si="107"/>
        <v>0</v>
      </c>
      <c r="F188" s="100">
        <f t="shared" si="107"/>
        <v>0</v>
      </c>
      <c r="G188" s="101">
        <f t="shared" si="107"/>
        <v>0</v>
      </c>
      <c r="H188" s="102">
        <f t="shared" si="107"/>
        <v>0</v>
      </c>
      <c r="I188" s="103">
        <f t="shared" si="107"/>
        <v>0</v>
      </c>
      <c r="J188" s="103">
        <f t="shared" si="107"/>
        <v>0</v>
      </c>
      <c r="K188" s="89">
        <f t="shared" si="103"/>
        <v>0</v>
      </c>
      <c r="L188" s="89">
        <f t="shared" si="104"/>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f t="shared" si="107"/>
        <v>0</v>
      </c>
      <c r="F189" s="100">
        <f t="shared" si="107"/>
        <v>0</v>
      </c>
      <c r="G189" s="101">
        <f t="shared" si="107"/>
        <v>0</v>
      </c>
      <c r="H189" s="102">
        <f t="shared" si="107"/>
        <v>0</v>
      </c>
      <c r="I189" s="103">
        <f t="shared" si="107"/>
        <v>0</v>
      </c>
      <c r="J189" s="103">
        <f t="shared" si="107"/>
        <v>0</v>
      </c>
      <c r="K189" s="89">
        <f t="shared" si="103"/>
        <v>0</v>
      </c>
      <c r="L189" s="89">
        <f t="shared" si="104"/>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f t="shared" ref="E190:J190" si="108">SUM(E191:E192)</f>
        <v>0</v>
      </c>
      <c r="F190" s="100">
        <f t="shared" si="108"/>
        <v>0</v>
      </c>
      <c r="G190" s="101">
        <f t="shared" si="108"/>
        <v>0</v>
      </c>
      <c r="H190" s="102">
        <f t="shared" si="108"/>
        <v>0</v>
      </c>
      <c r="I190" s="103">
        <f t="shared" si="108"/>
        <v>0</v>
      </c>
      <c r="J190" s="103">
        <f t="shared" si="108"/>
        <v>0</v>
      </c>
      <c r="K190" s="89">
        <f t="shared" si="103"/>
        <v>0</v>
      </c>
      <c r="L190" s="89">
        <f t="shared" si="104"/>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09">E422</f>
        <v>0</v>
      </c>
      <c r="F191" s="100">
        <f t="shared" si="109"/>
        <v>0</v>
      </c>
      <c r="G191" s="101">
        <f t="shared" si="109"/>
        <v>0</v>
      </c>
      <c r="H191" s="102">
        <f t="shared" si="109"/>
        <v>0</v>
      </c>
      <c r="I191" s="103">
        <f t="shared" si="109"/>
        <v>0</v>
      </c>
      <c r="J191" s="103">
        <f t="shared" si="109"/>
        <v>0</v>
      </c>
      <c r="K191" s="89">
        <f t="shared" si="103"/>
        <v>0</v>
      </c>
      <c r="L191" s="89">
        <f t="shared" si="104"/>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10">E491</f>
        <v>0</v>
      </c>
      <c r="F192" s="100">
        <f t="shared" si="110"/>
        <v>0</v>
      </c>
      <c r="G192" s="101">
        <f t="shared" si="110"/>
        <v>0</v>
      </c>
      <c r="H192" s="102">
        <f t="shared" si="110"/>
        <v>0</v>
      </c>
      <c r="I192" s="103">
        <f t="shared" si="110"/>
        <v>0</v>
      </c>
      <c r="J192" s="103">
        <f t="shared" si="110"/>
        <v>0</v>
      </c>
      <c r="K192" s="89">
        <f t="shared" si="103"/>
        <v>0</v>
      </c>
      <c r="L192" s="89">
        <f t="shared" si="104"/>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f t="shared" si="110"/>
        <v>91862.000000000015</v>
      </c>
      <c r="F193" s="100">
        <f t="shared" si="110"/>
        <v>7594.4</v>
      </c>
      <c r="G193" s="101">
        <f t="shared" si="110"/>
        <v>99456.400000000009</v>
      </c>
      <c r="H193" s="102">
        <f t="shared" si="110"/>
        <v>0</v>
      </c>
      <c r="I193" s="103">
        <f t="shared" si="110"/>
        <v>0</v>
      </c>
      <c r="J193" s="103">
        <f t="shared" si="110"/>
        <v>0</v>
      </c>
      <c r="K193" s="89">
        <f t="shared" si="103"/>
        <v>198912.80000000002</v>
      </c>
      <c r="L193" s="89">
        <f t="shared" si="104"/>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f t="shared" si="110"/>
        <v>12340.1</v>
      </c>
      <c r="F194" s="100">
        <f t="shared" si="110"/>
        <v>0</v>
      </c>
      <c r="G194" s="101">
        <f t="shared" si="110"/>
        <v>12340.1</v>
      </c>
      <c r="H194" s="102"/>
      <c r="I194" s="103"/>
      <c r="J194" s="103"/>
      <c r="K194" s="89">
        <f t="shared" si="103"/>
        <v>24680.2</v>
      </c>
      <c r="L194" s="89">
        <f t="shared" si="104"/>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f>E423</f>
        <v>0</v>
      </c>
      <c r="F195" s="100">
        <f>F423</f>
        <v>0</v>
      </c>
      <c r="G195" s="101">
        <f>G423</f>
        <v>0</v>
      </c>
      <c r="H195" s="102"/>
      <c r="I195" s="103"/>
      <c r="J195" s="103"/>
      <c r="K195" s="89">
        <f t="shared" si="103"/>
        <v>0</v>
      </c>
      <c r="L195" s="89">
        <f t="shared" si="104"/>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f t="shared" ref="E196:J196" si="111">SUM(E197:E200)</f>
        <v>0</v>
      </c>
      <c r="F196" s="85">
        <f t="shared" si="111"/>
        <v>0</v>
      </c>
      <c r="G196" s="86">
        <f t="shared" si="111"/>
        <v>0</v>
      </c>
      <c r="H196" s="92">
        <f t="shared" si="111"/>
        <v>0</v>
      </c>
      <c r="I196" s="93">
        <f t="shared" si="111"/>
        <v>0</v>
      </c>
      <c r="J196" s="93">
        <f t="shared" si="111"/>
        <v>0</v>
      </c>
      <c r="K196" s="89">
        <f t="shared" si="103"/>
        <v>0</v>
      </c>
      <c r="L196" s="89">
        <f t="shared" si="104"/>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f>SUM(E425)</f>
        <v>0</v>
      </c>
      <c r="F197" s="100">
        <f>SUM(F425)</f>
        <v>0</v>
      </c>
      <c r="G197" s="101">
        <f>SUM(G425)</f>
        <v>0</v>
      </c>
      <c r="H197" s="102">
        <f t="shared" ref="H197:J200" si="112">SUM(H425)</f>
        <v>0</v>
      </c>
      <c r="I197" s="103">
        <f t="shared" si="112"/>
        <v>0</v>
      </c>
      <c r="J197" s="103">
        <f t="shared" si="112"/>
        <v>0</v>
      </c>
      <c r="K197" s="89">
        <f t="shared" si="103"/>
        <v>0</v>
      </c>
      <c r="L197" s="89">
        <f t="shared" si="104"/>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f t="shared" ref="E198:G200" si="113">SUM(E426)</f>
        <v>0</v>
      </c>
      <c r="F198" s="100">
        <f t="shared" si="113"/>
        <v>0</v>
      </c>
      <c r="G198" s="101">
        <f t="shared" si="113"/>
        <v>0</v>
      </c>
      <c r="H198" s="102">
        <f t="shared" si="112"/>
        <v>0</v>
      </c>
      <c r="I198" s="103">
        <f t="shared" si="112"/>
        <v>0</v>
      </c>
      <c r="J198" s="103">
        <f t="shared" si="112"/>
        <v>0</v>
      </c>
      <c r="K198" s="89">
        <f t="shared" si="103"/>
        <v>0</v>
      </c>
      <c r="L198" s="89">
        <f t="shared" si="104"/>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f t="shared" si="113"/>
        <v>0</v>
      </c>
      <c r="F199" s="100">
        <f t="shared" si="113"/>
        <v>0</v>
      </c>
      <c r="G199" s="101">
        <f t="shared" si="113"/>
        <v>0</v>
      </c>
      <c r="H199" s="102">
        <f t="shared" si="112"/>
        <v>0</v>
      </c>
      <c r="I199" s="103">
        <f t="shared" si="112"/>
        <v>0</v>
      </c>
      <c r="J199" s="103">
        <f t="shared" si="112"/>
        <v>0</v>
      </c>
      <c r="K199" s="89">
        <f t="shared" si="103"/>
        <v>0</v>
      </c>
      <c r="L199" s="89">
        <f t="shared" si="104"/>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f t="shared" si="113"/>
        <v>0</v>
      </c>
      <c r="F200" s="100">
        <f t="shared" si="113"/>
        <v>0</v>
      </c>
      <c r="G200" s="101">
        <f t="shared" si="113"/>
        <v>0</v>
      </c>
      <c r="H200" s="102">
        <f t="shared" si="112"/>
        <v>0</v>
      </c>
      <c r="I200" s="103">
        <f t="shared" si="112"/>
        <v>0</v>
      </c>
      <c r="J200" s="103">
        <f t="shared" si="112"/>
        <v>0</v>
      </c>
      <c r="K200" s="89">
        <f t="shared" si="103"/>
        <v>0</v>
      </c>
      <c r="L200" s="89">
        <f t="shared" si="104"/>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f t="shared" ref="E201:J201" si="114">SUM(E202,E207,E212,E216,E220,E224,E228,E233,E237,E241,E245)</f>
        <v>0</v>
      </c>
      <c r="F201" s="85">
        <f t="shared" si="114"/>
        <v>0</v>
      </c>
      <c r="G201" s="86">
        <f t="shared" si="114"/>
        <v>0</v>
      </c>
      <c r="H201" s="92">
        <f t="shared" si="114"/>
        <v>0</v>
      </c>
      <c r="I201" s="93">
        <f t="shared" si="114"/>
        <v>0</v>
      </c>
      <c r="J201" s="93">
        <f t="shared" si="114"/>
        <v>0</v>
      </c>
      <c r="K201" s="89">
        <f t="shared" si="103"/>
        <v>0</v>
      </c>
      <c r="L201" s="89">
        <f t="shared" si="104"/>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f t="shared" ref="E202:J202" si="115">SUM(E203:E206)</f>
        <v>0</v>
      </c>
      <c r="F202" s="100">
        <f t="shared" si="115"/>
        <v>0</v>
      </c>
      <c r="G202" s="101">
        <f t="shared" si="115"/>
        <v>0</v>
      </c>
      <c r="H202" s="102">
        <f t="shared" si="115"/>
        <v>0</v>
      </c>
      <c r="I202" s="103">
        <f t="shared" si="115"/>
        <v>0</v>
      </c>
      <c r="J202" s="103">
        <f t="shared" si="115"/>
        <v>0</v>
      </c>
      <c r="K202" s="89">
        <f t="shared" si="103"/>
        <v>0</v>
      </c>
      <c r="L202" s="89">
        <f t="shared" si="104"/>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SUM(E496)</f>
        <v>0</v>
      </c>
      <c r="F203" s="143">
        <f>SUM(F496)</f>
        <v>0</v>
      </c>
      <c r="G203" s="144">
        <f>SUM(G496)</f>
        <v>0</v>
      </c>
      <c r="H203" s="145">
        <f t="shared" ref="H203:J206" si="116">SUM(H496)</f>
        <v>0</v>
      </c>
      <c r="I203" s="146">
        <f t="shared" si="116"/>
        <v>0</v>
      </c>
      <c r="J203" s="146">
        <f t="shared" si="116"/>
        <v>0</v>
      </c>
      <c r="K203" s="89">
        <f t="shared" si="103"/>
        <v>0</v>
      </c>
      <c r="L203" s="89">
        <f t="shared" si="104"/>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17">SUM(E497)</f>
        <v>0</v>
      </c>
      <c r="F204" s="143">
        <f t="shared" si="117"/>
        <v>0</v>
      </c>
      <c r="G204" s="144">
        <f t="shared" si="117"/>
        <v>0</v>
      </c>
      <c r="H204" s="145">
        <f t="shared" si="116"/>
        <v>0</v>
      </c>
      <c r="I204" s="146">
        <f t="shared" si="116"/>
        <v>0</v>
      </c>
      <c r="J204" s="146">
        <f t="shared" si="116"/>
        <v>0</v>
      </c>
      <c r="K204" s="89">
        <f t="shared" si="103"/>
        <v>0</v>
      </c>
      <c r="L204" s="89">
        <f t="shared" si="104"/>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17"/>
        <v>0</v>
      </c>
      <c r="F205" s="143">
        <f t="shared" si="117"/>
        <v>0</v>
      </c>
      <c r="G205" s="144">
        <f t="shared" si="117"/>
        <v>0</v>
      </c>
      <c r="H205" s="145">
        <f t="shared" si="116"/>
        <v>0</v>
      </c>
      <c r="I205" s="146">
        <f t="shared" si="116"/>
        <v>0</v>
      </c>
      <c r="J205" s="146">
        <f t="shared" si="116"/>
        <v>0</v>
      </c>
      <c r="K205" s="89">
        <f t="shared" si="103"/>
        <v>0</v>
      </c>
      <c r="L205" s="89">
        <f t="shared" si="104"/>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17"/>
        <v>0</v>
      </c>
      <c r="F206" s="143">
        <f t="shared" si="117"/>
        <v>0</v>
      </c>
      <c r="G206" s="144">
        <f t="shared" si="117"/>
        <v>0</v>
      </c>
      <c r="H206" s="145">
        <f t="shared" si="116"/>
        <v>0</v>
      </c>
      <c r="I206" s="146">
        <f t="shared" si="116"/>
        <v>0</v>
      </c>
      <c r="J206" s="146">
        <f t="shared" si="116"/>
        <v>0</v>
      </c>
      <c r="K206" s="89">
        <f t="shared" si="103"/>
        <v>0</v>
      </c>
      <c r="L206" s="89">
        <f t="shared" si="104"/>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f t="shared" ref="E207:J207" si="118">SUM(E208:E211)</f>
        <v>0</v>
      </c>
      <c r="F207" s="100">
        <f t="shared" si="118"/>
        <v>0</v>
      </c>
      <c r="G207" s="101">
        <f t="shared" si="118"/>
        <v>0</v>
      </c>
      <c r="H207" s="102">
        <f t="shared" si="118"/>
        <v>0</v>
      </c>
      <c r="I207" s="103">
        <f t="shared" si="118"/>
        <v>0</v>
      </c>
      <c r="J207" s="103">
        <f t="shared" si="118"/>
        <v>0</v>
      </c>
      <c r="K207" s="89">
        <f t="shared" si="103"/>
        <v>0</v>
      </c>
      <c r="L207" s="89">
        <f t="shared" si="104"/>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SUM(E501)</f>
        <v>0</v>
      </c>
      <c r="F208" s="143">
        <f>SUM(F501)</f>
        <v>0</v>
      </c>
      <c r="G208" s="144">
        <f>SUM(G501)</f>
        <v>0</v>
      </c>
      <c r="H208" s="145">
        <f t="shared" ref="H208:J211" si="119">SUM(H501)</f>
        <v>0</v>
      </c>
      <c r="I208" s="146">
        <f t="shared" si="119"/>
        <v>0</v>
      </c>
      <c r="J208" s="146">
        <f t="shared" si="119"/>
        <v>0</v>
      </c>
      <c r="K208" s="89">
        <f t="shared" si="103"/>
        <v>0</v>
      </c>
      <c r="L208" s="89">
        <f t="shared" si="104"/>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20">SUM(E502)</f>
        <v>0</v>
      </c>
      <c r="F209" s="143">
        <f t="shared" si="120"/>
        <v>0</v>
      </c>
      <c r="G209" s="144">
        <f t="shared" si="120"/>
        <v>0</v>
      </c>
      <c r="H209" s="145">
        <f t="shared" si="119"/>
        <v>0</v>
      </c>
      <c r="I209" s="146">
        <f t="shared" si="119"/>
        <v>0</v>
      </c>
      <c r="J209" s="146">
        <f t="shared" si="119"/>
        <v>0</v>
      </c>
      <c r="K209" s="89">
        <f t="shared" si="103"/>
        <v>0</v>
      </c>
      <c r="L209" s="89">
        <f t="shared" si="104"/>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20"/>
        <v>0</v>
      </c>
      <c r="F210" s="143">
        <f t="shared" si="120"/>
        <v>0</v>
      </c>
      <c r="G210" s="144">
        <f t="shared" si="120"/>
        <v>0</v>
      </c>
      <c r="H210" s="145">
        <f t="shared" si="119"/>
        <v>0</v>
      </c>
      <c r="I210" s="146">
        <f t="shared" si="119"/>
        <v>0</v>
      </c>
      <c r="J210" s="146">
        <f t="shared" si="119"/>
        <v>0</v>
      </c>
      <c r="K210" s="89">
        <f t="shared" si="103"/>
        <v>0</v>
      </c>
      <c r="L210" s="89">
        <f t="shared" si="104"/>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20"/>
        <v>0</v>
      </c>
      <c r="F211" s="143">
        <f t="shared" si="120"/>
        <v>0</v>
      </c>
      <c r="G211" s="144">
        <f t="shared" si="120"/>
        <v>0</v>
      </c>
      <c r="H211" s="145">
        <f t="shared" si="119"/>
        <v>0</v>
      </c>
      <c r="I211" s="146">
        <f t="shared" si="119"/>
        <v>0</v>
      </c>
      <c r="J211" s="146">
        <f t="shared" si="119"/>
        <v>0</v>
      </c>
      <c r="K211" s="89">
        <f t="shared" si="103"/>
        <v>0</v>
      </c>
      <c r="L211" s="89">
        <f t="shared" si="104"/>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f t="shared" ref="E212:J212" si="121">SUM(E213:E215)</f>
        <v>0</v>
      </c>
      <c r="F212" s="100">
        <f t="shared" si="121"/>
        <v>0</v>
      </c>
      <c r="G212" s="101">
        <f t="shared" si="121"/>
        <v>0</v>
      </c>
      <c r="H212" s="102">
        <f t="shared" si="121"/>
        <v>0</v>
      </c>
      <c r="I212" s="103">
        <f t="shared" si="121"/>
        <v>0</v>
      </c>
      <c r="J212" s="103">
        <f t="shared" si="121"/>
        <v>0</v>
      </c>
      <c r="K212" s="89">
        <f t="shared" si="103"/>
        <v>0</v>
      </c>
      <c r="L212" s="89">
        <f t="shared" si="104"/>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SUM(E506)</f>
        <v>0</v>
      </c>
      <c r="F213" s="143">
        <f>SUM(F506)</f>
        <v>0</v>
      </c>
      <c r="G213" s="144">
        <f>SUM(G506)</f>
        <v>0</v>
      </c>
      <c r="H213" s="145">
        <f t="shared" ref="H213:J215" si="122">SUM(H506)</f>
        <v>0</v>
      </c>
      <c r="I213" s="146">
        <f t="shared" si="122"/>
        <v>0</v>
      </c>
      <c r="J213" s="146">
        <f t="shared" si="122"/>
        <v>0</v>
      </c>
      <c r="K213" s="89">
        <f t="shared" si="103"/>
        <v>0</v>
      </c>
      <c r="L213" s="89">
        <f t="shared" si="104"/>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23">SUM(E507)</f>
        <v>0</v>
      </c>
      <c r="F214" s="143">
        <f t="shared" si="123"/>
        <v>0</v>
      </c>
      <c r="G214" s="144">
        <f t="shared" si="123"/>
        <v>0</v>
      </c>
      <c r="H214" s="145">
        <f t="shared" si="122"/>
        <v>0</v>
      </c>
      <c r="I214" s="146">
        <f t="shared" si="122"/>
        <v>0</v>
      </c>
      <c r="J214" s="146">
        <f t="shared" si="122"/>
        <v>0</v>
      </c>
      <c r="K214" s="89">
        <f t="shared" si="103"/>
        <v>0</v>
      </c>
      <c r="L214" s="89">
        <f t="shared" si="104"/>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23"/>
        <v>0</v>
      </c>
      <c r="F215" s="143">
        <f t="shared" si="123"/>
        <v>0</v>
      </c>
      <c r="G215" s="144">
        <f t="shared" si="123"/>
        <v>0</v>
      </c>
      <c r="H215" s="145">
        <f t="shared" si="122"/>
        <v>0</v>
      </c>
      <c r="I215" s="146">
        <f t="shared" si="122"/>
        <v>0</v>
      </c>
      <c r="J215" s="146">
        <f t="shared" si="122"/>
        <v>0</v>
      </c>
      <c r="K215" s="89">
        <f t="shared" si="103"/>
        <v>0</v>
      </c>
      <c r="L215" s="89">
        <f t="shared" si="104"/>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f t="shared" ref="E216:J216" si="124">SUM(E217:E219)</f>
        <v>0</v>
      </c>
      <c r="F216" s="100">
        <f t="shared" si="124"/>
        <v>0</v>
      </c>
      <c r="G216" s="101">
        <f t="shared" si="124"/>
        <v>0</v>
      </c>
      <c r="H216" s="102">
        <f t="shared" si="124"/>
        <v>0</v>
      </c>
      <c r="I216" s="103">
        <f t="shared" si="124"/>
        <v>0</v>
      </c>
      <c r="J216" s="103">
        <f t="shared" si="124"/>
        <v>0</v>
      </c>
      <c r="K216" s="89">
        <f t="shared" si="103"/>
        <v>0</v>
      </c>
      <c r="L216" s="89">
        <f t="shared" si="104"/>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SUM(E510)</f>
        <v>0</v>
      </c>
      <c r="F217" s="143">
        <f>SUM(F510)</f>
        <v>0</v>
      </c>
      <c r="G217" s="144">
        <f>SUM(G510)</f>
        <v>0</v>
      </c>
      <c r="H217" s="145">
        <f t="shared" ref="H217:J219" si="125">SUM(H510)</f>
        <v>0</v>
      </c>
      <c r="I217" s="146">
        <f t="shared" si="125"/>
        <v>0</v>
      </c>
      <c r="J217" s="146">
        <f t="shared" si="125"/>
        <v>0</v>
      </c>
      <c r="K217" s="89">
        <f t="shared" si="103"/>
        <v>0</v>
      </c>
      <c r="L217" s="89">
        <f t="shared" si="104"/>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26">SUM(E511)</f>
        <v>0</v>
      </c>
      <c r="F218" s="143">
        <f t="shared" si="126"/>
        <v>0</v>
      </c>
      <c r="G218" s="144">
        <f t="shared" si="126"/>
        <v>0</v>
      </c>
      <c r="H218" s="145">
        <f t="shared" si="125"/>
        <v>0</v>
      </c>
      <c r="I218" s="146">
        <f t="shared" si="125"/>
        <v>0</v>
      </c>
      <c r="J218" s="146">
        <f t="shared" si="125"/>
        <v>0</v>
      </c>
      <c r="K218" s="89">
        <f t="shared" si="103"/>
        <v>0</v>
      </c>
      <c r="L218" s="89">
        <f t="shared" si="104"/>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26"/>
        <v>0</v>
      </c>
      <c r="F219" s="143">
        <f t="shared" si="126"/>
        <v>0</v>
      </c>
      <c r="G219" s="144">
        <f t="shared" si="126"/>
        <v>0</v>
      </c>
      <c r="H219" s="145">
        <f t="shared" si="125"/>
        <v>0</v>
      </c>
      <c r="I219" s="146">
        <f t="shared" si="125"/>
        <v>0</v>
      </c>
      <c r="J219" s="146">
        <f t="shared" si="125"/>
        <v>0</v>
      </c>
      <c r="K219" s="89">
        <f t="shared" si="103"/>
        <v>0</v>
      </c>
      <c r="L219" s="89">
        <f t="shared" si="104"/>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f t="shared" ref="E220:J220" si="127">SUM(E221:E223)</f>
        <v>0</v>
      </c>
      <c r="F220" s="100">
        <f t="shared" si="127"/>
        <v>0</v>
      </c>
      <c r="G220" s="101">
        <f t="shared" si="127"/>
        <v>0</v>
      </c>
      <c r="H220" s="102">
        <f t="shared" si="127"/>
        <v>0</v>
      </c>
      <c r="I220" s="103">
        <f t="shared" si="127"/>
        <v>0</v>
      </c>
      <c r="J220" s="103">
        <f t="shared" si="127"/>
        <v>0</v>
      </c>
      <c r="K220" s="89">
        <f t="shared" si="103"/>
        <v>0</v>
      </c>
      <c r="L220" s="89">
        <f t="shared" si="104"/>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SUM(E514)</f>
        <v>0</v>
      </c>
      <c r="F221" s="143">
        <f>SUM(F514)</f>
        <v>0</v>
      </c>
      <c r="G221" s="144">
        <f>SUM(G514)</f>
        <v>0</v>
      </c>
      <c r="H221" s="145">
        <f t="shared" ref="H221:J223" si="128">SUM(H514)</f>
        <v>0</v>
      </c>
      <c r="I221" s="146">
        <f t="shared" si="128"/>
        <v>0</v>
      </c>
      <c r="J221" s="146">
        <f t="shared" si="128"/>
        <v>0</v>
      </c>
      <c r="K221" s="89">
        <f t="shared" si="103"/>
        <v>0</v>
      </c>
      <c r="L221" s="89">
        <f t="shared" si="104"/>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29">SUM(E515)</f>
        <v>0</v>
      </c>
      <c r="F222" s="143">
        <f t="shared" si="129"/>
        <v>0</v>
      </c>
      <c r="G222" s="144">
        <f t="shared" si="129"/>
        <v>0</v>
      </c>
      <c r="H222" s="145">
        <f t="shared" si="128"/>
        <v>0</v>
      </c>
      <c r="I222" s="146">
        <f t="shared" si="128"/>
        <v>0</v>
      </c>
      <c r="J222" s="146">
        <f t="shared" si="128"/>
        <v>0</v>
      </c>
      <c r="K222" s="89">
        <f t="shared" si="103"/>
        <v>0</v>
      </c>
      <c r="L222" s="89">
        <f t="shared" si="104"/>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29"/>
        <v>0</v>
      </c>
      <c r="F223" s="143">
        <f t="shared" si="129"/>
        <v>0</v>
      </c>
      <c r="G223" s="144">
        <f t="shared" si="129"/>
        <v>0</v>
      </c>
      <c r="H223" s="145">
        <f t="shared" si="128"/>
        <v>0</v>
      </c>
      <c r="I223" s="146">
        <f t="shared" si="128"/>
        <v>0</v>
      </c>
      <c r="J223" s="146">
        <f t="shared" si="128"/>
        <v>0</v>
      </c>
      <c r="K223" s="89">
        <f t="shared" si="103"/>
        <v>0</v>
      </c>
      <c r="L223" s="89">
        <f t="shared" si="104"/>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f t="shared" ref="E224:J224" si="130">SUM(E225:E227)</f>
        <v>0</v>
      </c>
      <c r="F224" s="100">
        <f t="shared" si="130"/>
        <v>0</v>
      </c>
      <c r="G224" s="101">
        <f t="shared" si="130"/>
        <v>0</v>
      </c>
      <c r="H224" s="102">
        <f t="shared" si="130"/>
        <v>0</v>
      </c>
      <c r="I224" s="103">
        <f t="shared" si="130"/>
        <v>0</v>
      </c>
      <c r="J224" s="103">
        <f t="shared" si="130"/>
        <v>0</v>
      </c>
      <c r="K224" s="89">
        <f t="shared" si="103"/>
        <v>0</v>
      </c>
      <c r="L224" s="89">
        <f t="shared" si="104"/>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SUM(E518)</f>
        <v>0</v>
      </c>
      <c r="F225" s="143">
        <f>SUM(F518)</f>
        <v>0</v>
      </c>
      <c r="G225" s="144">
        <f>SUM(G518)</f>
        <v>0</v>
      </c>
      <c r="H225" s="145">
        <f t="shared" ref="H225:J227" si="131">SUM(H518)</f>
        <v>0</v>
      </c>
      <c r="I225" s="146">
        <f t="shared" si="131"/>
        <v>0</v>
      </c>
      <c r="J225" s="146">
        <f t="shared" si="131"/>
        <v>0</v>
      </c>
      <c r="K225" s="89">
        <f t="shared" si="103"/>
        <v>0</v>
      </c>
      <c r="L225" s="89">
        <f t="shared" si="104"/>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32">SUM(E519)</f>
        <v>0</v>
      </c>
      <c r="F226" s="143">
        <f t="shared" si="132"/>
        <v>0</v>
      </c>
      <c r="G226" s="144">
        <f t="shared" si="132"/>
        <v>0</v>
      </c>
      <c r="H226" s="145">
        <f t="shared" si="131"/>
        <v>0</v>
      </c>
      <c r="I226" s="146">
        <f t="shared" si="131"/>
        <v>0</v>
      </c>
      <c r="J226" s="146">
        <f t="shared" si="131"/>
        <v>0</v>
      </c>
      <c r="K226" s="89">
        <f t="shared" si="103"/>
        <v>0</v>
      </c>
      <c r="L226" s="89">
        <f t="shared" si="104"/>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32"/>
        <v>0</v>
      </c>
      <c r="F227" s="143">
        <f t="shared" si="132"/>
        <v>0</v>
      </c>
      <c r="G227" s="144">
        <f t="shared" si="132"/>
        <v>0</v>
      </c>
      <c r="H227" s="145">
        <f t="shared" si="131"/>
        <v>0</v>
      </c>
      <c r="I227" s="146">
        <f t="shared" si="131"/>
        <v>0</v>
      </c>
      <c r="J227" s="146">
        <f t="shared" si="131"/>
        <v>0</v>
      </c>
      <c r="K227" s="89">
        <f t="shared" si="103"/>
        <v>0</v>
      </c>
      <c r="L227" s="89">
        <f t="shared" si="104"/>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f t="shared" ref="E228:J228" si="133">SUM(E229:E232)</f>
        <v>0</v>
      </c>
      <c r="F228" s="100">
        <f t="shared" si="133"/>
        <v>0</v>
      </c>
      <c r="G228" s="101">
        <f t="shared" si="133"/>
        <v>0</v>
      </c>
      <c r="H228" s="102">
        <f t="shared" si="133"/>
        <v>0</v>
      </c>
      <c r="I228" s="103">
        <f t="shared" si="133"/>
        <v>0</v>
      </c>
      <c r="J228" s="103">
        <f t="shared" si="133"/>
        <v>0</v>
      </c>
      <c r="K228" s="89">
        <f t="shared" si="103"/>
        <v>0</v>
      </c>
      <c r="L228" s="89">
        <f t="shared" si="104"/>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SUM(E522)</f>
        <v>0</v>
      </c>
      <c r="F229" s="143">
        <f>SUM(F522)</f>
        <v>0</v>
      </c>
      <c r="G229" s="144">
        <f>SUM(G522)</f>
        <v>0</v>
      </c>
      <c r="H229" s="145">
        <f t="shared" ref="H229:J232" si="134">SUM(H522)</f>
        <v>0</v>
      </c>
      <c r="I229" s="146">
        <f t="shared" si="134"/>
        <v>0</v>
      </c>
      <c r="J229" s="146">
        <f t="shared" si="134"/>
        <v>0</v>
      </c>
      <c r="K229" s="89">
        <f t="shared" si="103"/>
        <v>0</v>
      </c>
      <c r="L229" s="89">
        <f t="shared" si="104"/>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35">SUM(E523)</f>
        <v>0</v>
      </c>
      <c r="F230" s="143">
        <f t="shared" si="135"/>
        <v>0</v>
      </c>
      <c r="G230" s="144">
        <f t="shared" si="135"/>
        <v>0</v>
      </c>
      <c r="H230" s="145">
        <f t="shared" si="134"/>
        <v>0</v>
      </c>
      <c r="I230" s="146">
        <f t="shared" si="134"/>
        <v>0</v>
      </c>
      <c r="J230" s="146">
        <f t="shared" si="134"/>
        <v>0</v>
      </c>
      <c r="K230" s="89">
        <f t="shared" si="103"/>
        <v>0</v>
      </c>
      <c r="L230" s="89">
        <f t="shared" si="104"/>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35"/>
        <v>0</v>
      </c>
      <c r="F231" s="143">
        <f t="shared" si="135"/>
        <v>0</v>
      </c>
      <c r="G231" s="144">
        <f t="shared" si="135"/>
        <v>0</v>
      </c>
      <c r="H231" s="145">
        <f t="shared" si="134"/>
        <v>0</v>
      </c>
      <c r="I231" s="146">
        <f t="shared" si="134"/>
        <v>0</v>
      </c>
      <c r="J231" s="146">
        <f t="shared" si="134"/>
        <v>0</v>
      </c>
      <c r="K231" s="89">
        <f t="shared" si="103"/>
        <v>0</v>
      </c>
      <c r="L231" s="89">
        <f t="shared" si="104"/>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35"/>
        <v>0</v>
      </c>
      <c r="F232" s="143">
        <f t="shared" si="135"/>
        <v>0</v>
      </c>
      <c r="G232" s="144">
        <f t="shared" si="135"/>
        <v>0</v>
      </c>
      <c r="H232" s="145">
        <f t="shared" si="134"/>
        <v>0</v>
      </c>
      <c r="I232" s="146">
        <f t="shared" si="134"/>
        <v>0</v>
      </c>
      <c r="J232" s="146">
        <f t="shared" si="134"/>
        <v>0</v>
      </c>
      <c r="K232" s="89">
        <f t="shared" si="103"/>
        <v>0</v>
      </c>
      <c r="L232" s="89">
        <f t="shared" si="104"/>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f t="shared" ref="E233:J233" si="136">SUM(E234:E236)</f>
        <v>0</v>
      </c>
      <c r="F233" s="100">
        <f t="shared" si="136"/>
        <v>0</v>
      </c>
      <c r="G233" s="101">
        <f t="shared" si="136"/>
        <v>0</v>
      </c>
      <c r="H233" s="102">
        <f t="shared" si="136"/>
        <v>0</v>
      </c>
      <c r="I233" s="103">
        <f t="shared" si="136"/>
        <v>0</v>
      </c>
      <c r="J233" s="103">
        <f t="shared" si="136"/>
        <v>0</v>
      </c>
      <c r="K233" s="89">
        <f t="shared" si="103"/>
        <v>0</v>
      </c>
      <c r="L233" s="89">
        <f t="shared" si="104"/>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SUM(E527)</f>
        <v>0</v>
      </c>
      <c r="F234" s="143">
        <f>SUM(F527)</f>
        <v>0</v>
      </c>
      <c r="G234" s="144">
        <f>SUM(G527)</f>
        <v>0</v>
      </c>
      <c r="H234" s="145">
        <f t="shared" ref="H234:J236" si="137">SUM(H527)</f>
        <v>0</v>
      </c>
      <c r="I234" s="146">
        <f t="shared" si="137"/>
        <v>0</v>
      </c>
      <c r="J234" s="146">
        <f t="shared" si="137"/>
        <v>0</v>
      </c>
      <c r="K234" s="89">
        <f t="shared" si="103"/>
        <v>0</v>
      </c>
      <c r="L234" s="89">
        <f t="shared" si="104"/>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38">SUM(E528)</f>
        <v>0</v>
      </c>
      <c r="F235" s="143">
        <f t="shared" si="138"/>
        <v>0</v>
      </c>
      <c r="G235" s="144">
        <f t="shared" si="138"/>
        <v>0</v>
      </c>
      <c r="H235" s="145">
        <f t="shared" si="137"/>
        <v>0</v>
      </c>
      <c r="I235" s="146">
        <f t="shared" si="137"/>
        <v>0</v>
      </c>
      <c r="J235" s="146">
        <f t="shared" si="137"/>
        <v>0</v>
      </c>
      <c r="K235" s="89">
        <f t="shared" si="103"/>
        <v>0</v>
      </c>
      <c r="L235" s="89">
        <f t="shared" si="104"/>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38"/>
        <v>0</v>
      </c>
      <c r="F236" s="143">
        <f t="shared" si="138"/>
        <v>0</v>
      </c>
      <c r="G236" s="144">
        <f t="shared" si="138"/>
        <v>0</v>
      </c>
      <c r="H236" s="145">
        <f t="shared" si="137"/>
        <v>0</v>
      </c>
      <c r="I236" s="146">
        <f t="shared" si="137"/>
        <v>0</v>
      </c>
      <c r="J236" s="146">
        <f t="shared" si="137"/>
        <v>0</v>
      </c>
      <c r="K236" s="89">
        <f t="shared" si="103"/>
        <v>0</v>
      </c>
      <c r="L236" s="89">
        <f t="shared" si="104"/>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f t="shared" ref="E237:J237" si="139">SUM(E238:E240)</f>
        <v>0</v>
      </c>
      <c r="F237" s="100">
        <f t="shared" si="139"/>
        <v>0</v>
      </c>
      <c r="G237" s="101">
        <f t="shared" si="139"/>
        <v>0</v>
      </c>
      <c r="H237" s="102">
        <f t="shared" si="139"/>
        <v>0</v>
      </c>
      <c r="I237" s="103">
        <f t="shared" si="139"/>
        <v>0</v>
      </c>
      <c r="J237" s="103">
        <f t="shared" si="139"/>
        <v>0</v>
      </c>
      <c r="K237" s="89">
        <f t="shared" si="103"/>
        <v>0</v>
      </c>
      <c r="L237" s="89">
        <f t="shared" si="104"/>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SUM(E531)</f>
        <v>0</v>
      </c>
      <c r="F238" s="143">
        <f>SUM(F531)</f>
        <v>0</v>
      </c>
      <c r="G238" s="144">
        <f>SUM(G531)</f>
        <v>0</v>
      </c>
      <c r="H238" s="145">
        <f t="shared" ref="H238:J240" si="140">SUM(H531)</f>
        <v>0</v>
      </c>
      <c r="I238" s="146">
        <f t="shared" si="140"/>
        <v>0</v>
      </c>
      <c r="J238" s="146">
        <f t="shared" si="140"/>
        <v>0</v>
      </c>
      <c r="K238" s="89">
        <f t="shared" si="103"/>
        <v>0</v>
      </c>
      <c r="L238" s="89">
        <f t="shared" si="104"/>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41">SUM(E532)</f>
        <v>0</v>
      </c>
      <c r="F239" s="143">
        <f t="shared" si="141"/>
        <v>0</v>
      </c>
      <c r="G239" s="144">
        <f t="shared" si="141"/>
        <v>0</v>
      </c>
      <c r="H239" s="145">
        <f t="shared" si="140"/>
        <v>0</v>
      </c>
      <c r="I239" s="146">
        <f t="shared" si="140"/>
        <v>0</v>
      </c>
      <c r="J239" s="146">
        <f t="shared" si="140"/>
        <v>0</v>
      </c>
      <c r="K239" s="89">
        <f t="shared" si="103"/>
        <v>0</v>
      </c>
      <c r="L239" s="89">
        <f t="shared" si="104"/>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41"/>
        <v>0</v>
      </c>
      <c r="F240" s="143">
        <f t="shared" si="141"/>
        <v>0</v>
      </c>
      <c r="G240" s="144">
        <f t="shared" si="141"/>
        <v>0</v>
      </c>
      <c r="H240" s="145">
        <f t="shared" si="140"/>
        <v>0</v>
      </c>
      <c r="I240" s="146">
        <f t="shared" si="140"/>
        <v>0</v>
      </c>
      <c r="J240" s="146">
        <f t="shared" si="140"/>
        <v>0</v>
      </c>
      <c r="K240" s="89">
        <f t="shared" si="103"/>
        <v>0</v>
      </c>
      <c r="L240" s="89">
        <f t="shared" si="104"/>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f t="shared" ref="E241:J241" si="142">SUM(E242:E244)</f>
        <v>0</v>
      </c>
      <c r="F241" s="100">
        <f t="shared" si="142"/>
        <v>0</v>
      </c>
      <c r="G241" s="101">
        <f t="shared" si="142"/>
        <v>0</v>
      </c>
      <c r="H241" s="102">
        <f t="shared" si="142"/>
        <v>0</v>
      </c>
      <c r="I241" s="103">
        <f t="shared" si="142"/>
        <v>0</v>
      </c>
      <c r="J241" s="103">
        <f t="shared" si="142"/>
        <v>0</v>
      </c>
      <c r="K241" s="89">
        <f t="shared" si="103"/>
        <v>0</v>
      </c>
      <c r="L241" s="89">
        <f t="shared" si="104"/>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SUM(E535)</f>
        <v>0</v>
      </c>
      <c r="F242" s="143">
        <f>SUM(F535)</f>
        <v>0</v>
      </c>
      <c r="G242" s="144">
        <f>SUM(G535)</f>
        <v>0</v>
      </c>
      <c r="H242" s="145">
        <f t="shared" ref="H242:J244" si="143">SUM(H535)</f>
        <v>0</v>
      </c>
      <c r="I242" s="146">
        <f t="shared" si="143"/>
        <v>0</v>
      </c>
      <c r="J242" s="146">
        <f t="shared" si="143"/>
        <v>0</v>
      </c>
      <c r="K242" s="89">
        <f t="shared" si="103"/>
        <v>0</v>
      </c>
      <c r="L242" s="89">
        <f t="shared" si="104"/>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44">SUM(E536)</f>
        <v>0</v>
      </c>
      <c r="F243" s="143">
        <f t="shared" si="144"/>
        <v>0</v>
      </c>
      <c r="G243" s="144">
        <f t="shared" si="144"/>
        <v>0</v>
      </c>
      <c r="H243" s="145">
        <f t="shared" si="143"/>
        <v>0</v>
      </c>
      <c r="I243" s="146">
        <f t="shared" si="143"/>
        <v>0</v>
      </c>
      <c r="J243" s="146">
        <f t="shared" si="143"/>
        <v>0</v>
      </c>
      <c r="K243" s="89">
        <f t="shared" si="103"/>
        <v>0</v>
      </c>
      <c r="L243" s="89">
        <f t="shared" si="104"/>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44"/>
        <v>0</v>
      </c>
      <c r="F244" s="143">
        <f t="shared" si="144"/>
        <v>0</v>
      </c>
      <c r="G244" s="144">
        <f t="shared" si="144"/>
        <v>0</v>
      </c>
      <c r="H244" s="145">
        <f t="shared" si="143"/>
        <v>0</v>
      </c>
      <c r="I244" s="146">
        <f t="shared" si="143"/>
        <v>0</v>
      </c>
      <c r="J244" s="146">
        <f t="shared" si="143"/>
        <v>0</v>
      </c>
      <c r="K244" s="89">
        <f t="shared" si="103"/>
        <v>0</v>
      </c>
      <c r="L244" s="89">
        <f t="shared" si="104"/>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f t="shared" ref="E245:J245" si="145">SUM(E246:E248)</f>
        <v>0</v>
      </c>
      <c r="F245" s="100">
        <f t="shared" si="145"/>
        <v>0</v>
      </c>
      <c r="G245" s="101">
        <f t="shared" si="145"/>
        <v>0</v>
      </c>
      <c r="H245" s="102">
        <f t="shared" si="145"/>
        <v>0</v>
      </c>
      <c r="I245" s="103">
        <f t="shared" si="145"/>
        <v>0</v>
      </c>
      <c r="J245" s="103">
        <f t="shared" si="145"/>
        <v>0</v>
      </c>
      <c r="K245" s="89">
        <f t="shared" si="103"/>
        <v>0</v>
      </c>
      <c r="L245" s="89">
        <f t="shared" si="104"/>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SUM(E539)</f>
        <v>0</v>
      </c>
      <c r="F246" s="143">
        <f>SUM(F539)</f>
        <v>0</v>
      </c>
      <c r="G246" s="144">
        <f>SUM(G539)</f>
        <v>0</v>
      </c>
      <c r="H246" s="145">
        <f t="shared" ref="H246:J248" si="146">SUM(H539)</f>
        <v>0</v>
      </c>
      <c r="I246" s="146">
        <f t="shared" si="146"/>
        <v>0</v>
      </c>
      <c r="J246" s="146">
        <f t="shared" si="146"/>
        <v>0</v>
      </c>
      <c r="K246" s="89">
        <f t="shared" si="103"/>
        <v>0</v>
      </c>
      <c r="L246" s="89">
        <f t="shared" si="104"/>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47">SUM(E540)</f>
        <v>0</v>
      </c>
      <c r="F247" s="143">
        <f t="shared" si="147"/>
        <v>0</v>
      </c>
      <c r="G247" s="144">
        <f t="shared" si="147"/>
        <v>0</v>
      </c>
      <c r="H247" s="145">
        <f t="shared" si="146"/>
        <v>0</v>
      </c>
      <c r="I247" s="146">
        <f t="shared" si="146"/>
        <v>0</v>
      </c>
      <c r="J247" s="146">
        <f t="shared" si="146"/>
        <v>0</v>
      </c>
      <c r="K247" s="89">
        <f t="shared" si="103"/>
        <v>0</v>
      </c>
      <c r="L247" s="89">
        <f t="shared" si="104"/>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47"/>
        <v>0</v>
      </c>
      <c r="F248" s="143">
        <f t="shared" si="147"/>
        <v>0</v>
      </c>
      <c r="G248" s="144">
        <f t="shared" si="147"/>
        <v>0</v>
      </c>
      <c r="H248" s="145">
        <f t="shared" si="146"/>
        <v>0</v>
      </c>
      <c r="I248" s="146">
        <f t="shared" si="146"/>
        <v>0</v>
      </c>
      <c r="J248" s="146">
        <f t="shared" si="146"/>
        <v>0</v>
      </c>
      <c r="K248" s="89">
        <f t="shared" si="103"/>
        <v>0</v>
      </c>
      <c r="L248" s="89">
        <f t="shared" si="104"/>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f>E250</f>
        <v>0</v>
      </c>
      <c r="F249" s="85">
        <f>F250</f>
        <v>0</v>
      </c>
      <c r="G249" s="86">
        <f>G250</f>
        <v>0</v>
      </c>
      <c r="H249" s="92">
        <f>SUM(H580)</f>
        <v>0</v>
      </c>
      <c r="I249" s="93">
        <f>SUM(I580)</f>
        <v>0</v>
      </c>
      <c r="J249" s="93">
        <f>SUM(J580)</f>
        <v>0</v>
      </c>
      <c r="K249" s="89">
        <f t="shared" si="103"/>
        <v>0</v>
      </c>
      <c r="L249" s="89">
        <f t="shared" si="104"/>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f>SUM(E543)</f>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f>SUM(E252,E256,E260,E264,E268,E272,E276,E280,E283)</f>
        <v>82013.600000000006</v>
      </c>
      <c r="F251" s="85">
        <f>SUM(F252,F256,F260,F264,F268,F272,F276,F280,F283)</f>
        <v>0</v>
      </c>
      <c r="G251" s="86">
        <f>SUM(G252,G256,G260,G264,G268,G272,G276,G280,G283)</f>
        <v>82013.600000000006</v>
      </c>
      <c r="H251" s="92" t="s">
        <v>614</v>
      </c>
      <c r="I251" s="93"/>
      <c r="J251" s="93" t="s">
        <v>614</v>
      </c>
      <c r="K251" s="89">
        <f t="shared" ref="K251:K483" si="1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f>SUM(E253:E255)</f>
        <v>82013.600000000006</v>
      </c>
      <c r="F252" s="100">
        <f>SUM(F253:F255)</f>
        <v>0</v>
      </c>
      <c r="G252" s="101">
        <f>SUM(G253:G255)</f>
        <v>82013.600000000006</v>
      </c>
      <c r="H252" s="102" t="s">
        <v>614</v>
      </c>
      <c r="I252" s="103"/>
      <c r="J252" s="103" t="s">
        <v>614</v>
      </c>
      <c r="K252" s="89">
        <f t="shared" si="1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149">E546</f>
        <v>81959.600000000006</v>
      </c>
      <c r="F253" s="143">
        <f t="shared" si="149"/>
        <v>0</v>
      </c>
      <c r="G253" s="101">
        <f t="shared" si="149"/>
        <v>81959.600000000006</v>
      </c>
      <c r="H253" s="145" t="s">
        <v>211</v>
      </c>
      <c r="I253" s="146"/>
      <c r="J253" s="146" t="s">
        <v>211</v>
      </c>
      <c r="K253" s="89">
        <f t="shared" si="1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149"/>
        <v>54</v>
      </c>
      <c r="F254" s="143">
        <f t="shared" si="149"/>
        <v>0</v>
      </c>
      <c r="G254" s="144">
        <f t="shared" si="149"/>
        <v>54</v>
      </c>
      <c r="H254" s="145" t="s">
        <v>614</v>
      </c>
      <c r="I254" s="146"/>
      <c r="J254" s="146" t="s">
        <v>614</v>
      </c>
      <c r="K254" s="89">
        <f t="shared" si="148"/>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149"/>
        <v>0</v>
      </c>
      <c r="F255" s="143">
        <f t="shared" si="149"/>
        <v>0</v>
      </c>
      <c r="G255" s="144">
        <f t="shared" si="149"/>
        <v>0</v>
      </c>
      <c r="H255" s="145" t="s">
        <v>614</v>
      </c>
      <c r="I255" s="146"/>
      <c r="J255" s="146" t="s">
        <v>614</v>
      </c>
      <c r="K255" s="89">
        <f t="shared" si="148"/>
        <v>0</v>
      </c>
      <c r="L255" s="89">
        <f t="shared" ref="L255:L509" si="1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f>SUM(E257:E259)</f>
        <v>0</v>
      </c>
      <c r="F256" s="100">
        <f>SUM(F257:F259)</f>
        <v>0</v>
      </c>
      <c r="G256" s="101">
        <f>SUM(G257:G259)</f>
        <v>0</v>
      </c>
      <c r="H256" s="102" t="s">
        <v>614</v>
      </c>
      <c r="I256" s="103"/>
      <c r="J256" s="103" t="s">
        <v>614</v>
      </c>
      <c r="K256" s="89">
        <f t="shared" si="148"/>
        <v>0</v>
      </c>
      <c r="L256" s="89">
        <f t="shared" si="1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151">E550</f>
        <v>0</v>
      </c>
      <c r="F257" s="143">
        <f t="shared" si="151"/>
        <v>0</v>
      </c>
      <c r="G257" s="144">
        <f t="shared" si="151"/>
        <v>0</v>
      </c>
      <c r="H257" s="145" t="s">
        <v>614</v>
      </c>
      <c r="I257" s="146"/>
      <c r="J257" s="146" t="s">
        <v>614</v>
      </c>
      <c r="K257" s="89">
        <f t="shared" si="148"/>
        <v>0</v>
      </c>
      <c r="L257" s="89">
        <f t="shared" si="1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151"/>
        <v>0</v>
      </c>
      <c r="F258" s="143">
        <f t="shared" si="151"/>
        <v>0</v>
      </c>
      <c r="G258" s="144">
        <f t="shared" si="151"/>
        <v>0</v>
      </c>
      <c r="H258" s="145" t="s">
        <v>211</v>
      </c>
      <c r="I258" s="146"/>
      <c r="J258" s="146" t="s">
        <v>211</v>
      </c>
      <c r="K258" s="89">
        <f t="shared" si="148"/>
        <v>0</v>
      </c>
      <c r="L258" s="89">
        <f t="shared" si="1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151"/>
        <v>0</v>
      </c>
      <c r="F259" s="143">
        <f t="shared" si="151"/>
        <v>0</v>
      </c>
      <c r="G259" s="144">
        <f t="shared" si="151"/>
        <v>0</v>
      </c>
      <c r="H259" s="145" t="s">
        <v>614</v>
      </c>
      <c r="I259" s="146"/>
      <c r="J259" s="146" t="s">
        <v>614</v>
      </c>
      <c r="K259" s="89">
        <f t="shared" si="148"/>
        <v>0</v>
      </c>
      <c r="L259" s="89">
        <f t="shared" si="1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f>SUM(E261:E263)</f>
        <v>0</v>
      </c>
      <c r="F260" s="100">
        <f>SUM(F261:F263)</f>
        <v>0</v>
      </c>
      <c r="G260" s="101">
        <f>SUM(G261:G263)</f>
        <v>0</v>
      </c>
      <c r="H260" s="102" t="s">
        <v>614</v>
      </c>
      <c r="I260" s="103"/>
      <c r="J260" s="103" t="s">
        <v>614</v>
      </c>
      <c r="K260" s="89">
        <f t="shared" si="148"/>
        <v>0</v>
      </c>
      <c r="L260" s="89">
        <f t="shared" si="1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152">E554</f>
        <v>0</v>
      </c>
      <c r="F261" s="143">
        <f t="shared" si="152"/>
        <v>0</v>
      </c>
      <c r="G261" s="144">
        <f t="shared" si="152"/>
        <v>0</v>
      </c>
      <c r="H261" s="145" t="s">
        <v>211</v>
      </c>
      <c r="I261" s="146"/>
      <c r="J261" s="146" t="s">
        <v>211</v>
      </c>
      <c r="K261" s="89">
        <f t="shared" si="148"/>
        <v>0</v>
      </c>
      <c r="L261" s="89">
        <f t="shared" si="1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152"/>
        <v>0</v>
      </c>
      <c r="F262" s="143">
        <f t="shared" si="152"/>
        <v>0</v>
      </c>
      <c r="G262" s="144">
        <f t="shared" si="152"/>
        <v>0</v>
      </c>
      <c r="H262" s="145" t="s">
        <v>614</v>
      </c>
      <c r="I262" s="146"/>
      <c r="J262" s="146" t="s">
        <v>614</v>
      </c>
      <c r="K262" s="89">
        <f t="shared" si="148"/>
        <v>0</v>
      </c>
      <c r="L262" s="89">
        <f t="shared" si="1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152"/>
        <v>0</v>
      </c>
      <c r="F263" s="143">
        <f t="shared" si="152"/>
        <v>0</v>
      </c>
      <c r="G263" s="144">
        <f t="shared" si="152"/>
        <v>0</v>
      </c>
      <c r="H263" s="145" t="s">
        <v>614</v>
      </c>
      <c r="I263" s="146"/>
      <c r="J263" s="146" t="s">
        <v>614</v>
      </c>
      <c r="K263" s="89">
        <f t="shared" si="148"/>
        <v>0</v>
      </c>
      <c r="L263" s="89">
        <f t="shared" si="1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f>SUM(E265:E267)</f>
        <v>0</v>
      </c>
      <c r="F264" s="100">
        <f>SUM(F265:F267)</f>
        <v>0</v>
      </c>
      <c r="G264" s="101">
        <f>SUM(G265:G267)</f>
        <v>0</v>
      </c>
      <c r="H264" s="102" t="s">
        <v>614</v>
      </c>
      <c r="I264" s="103"/>
      <c r="J264" s="103" t="s">
        <v>614</v>
      </c>
      <c r="K264" s="89">
        <f t="shared" si="148"/>
        <v>0</v>
      </c>
      <c r="L264" s="89">
        <f t="shared" si="1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153">E558</f>
        <v>0</v>
      </c>
      <c r="F265" s="143">
        <f t="shared" si="153"/>
        <v>0</v>
      </c>
      <c r="G265" s="144">
        <f t="shared" si="153"/>
        <v>0</v>
      </c>
      <c r="H265" s="145" t="s">
        <v>614</v>
      </c>
      <c r="I265" s="146"/>
      <c r="J265" s="146" t="s">
        <v>614</v>
      </c>
      <c r="K265" s="89">
        <f t="shared" si="148"/>
        <v>0</v>
      </c>
      <c r="L265" s="89">
        <f t="shared" si="1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153"/>
        <v>0</v>
      </c>
      <c r="F266" s="143">
        <f t="shared" si="153"/>
        <v>0</v>
      </c>
      <c r="G266" s="144">
        <f t="shared" si="153"/>
        <v>0</v>
      </c>
      <c r="H266" s="145" t="s">
        <v>211</v>
      </c>
      <c r="I266" s="146"/>
      <c r="J266" s="146" t="s">
        <v>211</v>
      </c>
      <c r="K266" s="89">
        <f t="shared" si="148"/>
        <v>0</v>
      </c>
      <c r="L266" s="89">
        <f t="shared" si="1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153"/>
        <v>0</v>
      </c>
      <c r="F267" s="143">
        <f t="shared" si="153"/>
        <v>0</v>
      </c>
      <c r="G267" s="144">
        <f t="shared" si="153"/>
        <v>0</v>
      </c>
      <c r="H267" s="145" t="s">
        <v>614</v>
      </c>
      <c r="I267" s="146"/>
      <c r="J267" s="146" t="s">
        <v>614</v>
      </c>
      <c r="K267" s="89">
        <f t="shared" si="148"/>
        <v>0</v>
      </c>
      <c r="L267" s="89">
        <f t="shared" si="1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f>SUM(E269:E271)</f>
        <v>0</v>
      </c>
      <c r="F268" s="100">
        <f>SUM(F269:F271)</f>
        <v>0</v>
      </c>
      <c r="G268" s="101">
        <f>SUM(G269:G271)</f>
        <v>0</v>
      </c>
      <c r="H268" s="102" t="s">
        <v>614</v>
      </c>
      <c r="I268" s="103"/>
      <c r="J268" s="103" t="s">
        <v>614</v>
      </c>
      <c r="K268" s="89">
        <f t="shared" si="148"/>
        <v>0</v>
      </c>
      <c r="L268" s="89">
        <f t="shared" si="1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154">E562</f>
        <v>0</v>
      </c>
      <c r="F269" s="143">
        <f t="shared" si="154"/>
        <v>0</v>
      </c>
      <c r="G269" s="144">
        <f t="shared" si="154"/>
        <v>0</v>
      </c>
      <c r="H269" s="145" t="s">
        <v>211</v>
      </c>
      <c r="I269" s="146"/>
      <c r="J269" s="146" t="s">
        <v>211</v>
      </c>
      <c r="K269" s="89">
        <f t="shared" si="148"/>
        <v>0</v>
      </c>
      <c r="L269" s="89">
        <f t="shared" si="1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154"/>
        <v>0</v>
      </c>
      <c r="F270" s="143">
        <f t="shared" si="154"/>
        <v>0</v>
      </c>
      <c r="G270" s="144">
        <f t="shared" si="154"/>
        <v>0</v>
      </c>
      <c r="H270" s="145" t="s">
        <v>614</v>
      </c>
      <c r="I270" s="146"/>
      <c r="J270" s="146" t="s">
        <v>614</v>
      </c>
      <c r="K270" s="89">
        <f t="shared" si="148"/>
        <v>0</v>
      </c>
      <c r="L270" s="89">
        <f t="shared" si="1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154"/>
        <v>0</v>
      </c>
      <c r="F271" s="143">
        <f t="shared" si="154"/>
        <v>0</v>
      </c>
      <c r="G271" s="144">
        <f t="shared" si="154"/>
        <v>0</v>
      </c>
      <c r="H271" s="145" t="s">
        <v>614</v>
      </c>
      <c r="I271" s="146"/>
      <c r="J271" s="146" t="s">
        <v>614</v>
      </c>
      <c r="K271" s="89">
        <f t="shared" si="148"/>
        <v>0</v>
      </c>
      <c r="L271" s="89">
        <f t="shared" si="1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f>SUM(E273:E275)</f>
        <v>0</v>
      </c>
      <c r="F272" s="100">
        <f>SUM(F273:F275)</f>
        <v>0</v>
      </c>
      <c r="G272" s="101">
        <f>SUM(G273:G275)</f>
        <v>0</v>
      </c>
      <c r="H272" s="102" t="s">
        <v>614</v>
      </c>
      <c r="I272" s="103"/>
      <c r="J272" s="103" t="s">
        <v>614</v>
      </c>
      <c r="K272" s="89">
        <f t="shared" si="148"/>
        <v>0</v>
      </c>
      <c r="L272" s="89">
        <f t="shared" si="1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155">E566</f>
        <v>0</v>
      </c>
      <c r="F273" s="143">
        <f t="shared" si="155"/>
        <v>0</v>
      </c>
      <c r="G273" s="144">
        <f t="shared" si="155"/>
        <v>0</v>
      </c>
      <c r="H273" s="145" t="s">
        <v>614</v>
      </c>
      <c r="I273" s="146"/>
      <c r="J273" s="146" t="s">
        <v>614</v>
      </c>
      <c r="K273" s="89">
        <f t="shared" si="148"/>
        <v>0</v>
      </c>
      <c r="L273" s="89">
        <f t="shared" si="1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155"/>
        <v>0</v>
      </c>
      <c r="F274" s="143">
        <f t="shared" si="155"/>
        <v>0</v>
      </c>
      <c r="G274" s="144">
        <f t="shared" si="155"/>
        <v>0</v>
      </c>
      <c r="H274" s="145" t="s">
        <v>211</v>
      </c>
      <c r="I274" s="146"/>
      <c r="J274" s="146" t="s">
        <v>211</v>
      </c>
      <c r="K274" s="89">
        <f t="shared" si="148"/>
        <v>0</v>
      </c>
      <c r="L274" s="89">
        <f t="shared" si="1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155"/>
        <v>0</v>
      </c>
      <c r="F275" s="143">
        <f t="shared" si="155"/>
        <v>0</v>
      </c>
      <c r="G275" s="144">
        <f t="shared" si="155"/>
        <v>0</v>
      </c>
      <c r="H275" s="145" t="s">
        <v>614</v>
      </c>
      <c r="I275" s="146"/>
      <c r="J275" s="146" t="s">
        <v>614</v>
      </c>
      <c r="K275" s="89">
        <f t="shared" si="148"/>
        <v>0</v>
      </c>
      <c r="L275" s="89">
        <f t="shared" si="1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f>SUM(E277:E279)</f>
        <v>0</v>
      </c>
      <c r="F276" s="100">
        <f>SUM(F277:F279)</f>
        <v>0</v>
      </c>
      <c r="G276" s="101">
        <f>SUM(G277:G279)</f>
        <v>0</v>
      </c>
      <c r="H276" s="102" t="s">
        <v>614</v>
      </c>
      <c r="I276" s="103"/>
      <c r="J276" s="103" t="s">
        <v>614</v>
      </c>
      <c r="K276" s="89">
        <f t="shared" si="148"/>
        <v>0</v>
      </c>
      <c r="L276" s="89">
        <f t="shared" si="1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156">E570</f>
        <v>0</v>
      </c>
      <c r="F277" s="143">
        <f t="shared" si="156"/>
        <v>0</v>
      </c>
      <c r="G277" s="144">
        <f t="shared" si="156"/>
        <v>0</v>
      </c>
      <c r="H277" s="145" t="s">
        <v>211</v>
      </c>
      <c r="I277" s="146"/>
      <c r="J277" s="146" t="s">
        <v>211</v>
      </c>
      <c r="K277" s="89">
        <f t="shared" si="148"/>
        <v>0</v>
      </c>
      <c r="L277" s="89">
        <f t="shared" si="1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156"/>
        <v>0</v>
      </c>
      <c r="F278" s="143">
        <f t="shared" si="156"/>
        <v>0</v>
      </c>
      <c r="G278" s="144">
        <f t="shared" si="156"/>
        <v>0</v>
      </c>
      <c r="H278" s="145" t="s">
        <v>614</v>
      </c>
      <c r="I278" s="146"/>
      <c r="J278" s="146" t="s">
        <v>614</v>
      </c>
      <c r="K278" s="89">
        <f t="shared" si="148"/>
        <v>0</v>
      </c>
      <c r="L278" s="89">
        <f t="shared" si="1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156"/>
        <v>0</v>
      </c>
      <c r="F279" s="143">
        <f t="shared" si="156"/>
        <v>0</v>
      </c>
      <c r="G279" s="144">
        <f t="shared" si="156"/>
        <v>0</v>
      </c>
      <c r="H279" s="145" t="s">
        <v>614</v>
      </c>
      <c r="I279" s="146"/>
      <c r="J279" s="146" t="s">
        <v>614</v>
      </c>
      <c r="K279" s="89">
        <f t="shared" si="148"/>
        <v>0</v>
      </c>
      <c r="L279" s="89">
        <f t="shared" si="1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f>SUM(E284:E286)</f>
        <v>0</v>
      </c>
      <c r="F280" s="100">
        <f>SUM(F284:F286)</f>
        <v>0</v>
      </c>
      <c r="G280" s="101">
        <f>SUM(G284:G286)</f>
        <v>0</v>
      </c>
      <c r="H280" s="102" t="s">
        <v>614</v>
      </c>
      <c r="I280" s="103"/>
      <c r="J280" s="103" t="s">
        <v>614</v>
      </c>
      <c r="K280" s="89">
        <f t="shared" si="148"/>
        <v>0</v>
      </c>
      <c r="L280" s="89">
        <f t="shared" si="1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157">E574</f>
        <v>0</v>
      </c>
      <c r="F281" s="143">
        <f t="shared" si="157"/>
        <v>0</v>
      </c>
      <c r="G281" s="144">
        <f t="shared" si="157"/>
        <v>0</v>
      </c>
      <c r="H281" s="145" t="s">
        <v>614</v>
      </c>
      <c r="I281" s="146"/>
      <c r="J281" s="146" t="s">
        <v>614</v>
      </c>
      <c r="K281" s="89">
        <f t="shared" si="148"/>
        <v>0</v>
      </c>
      <c r="L281" s="89">
        <f t="shared" si="1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157"/>
        <v>0</v>
      </c>
      <c r="F282" s="143">
        <f t="shared" si="157"/>
        <v>0</v>
      </c>
      <c r="G282" s="144">
        <f t="shared" si="157"/>
        <v>0</v>
      </c>
      <c r="H282" s="145" t="s">
        <v>211</v>
      </c>
      <c r="I282" s="146"/>
      <c r="J282" s="146" t="s">
        <v>211</v>
      </c>
      <c r="K282" s="89">
        <f t="shared" si="148"/>
        <v>0</v>
      </c>
      <c r="L282" s="89">
        <f t="shared" si="1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f>SUM(E284:E286)</f>
        <v>0</v>
      </c>
      <c r="F283" s="100">
        <f>SUM(F284:F286)</f>
        <v>0</v>
      </c>
      <c r="G283" s="101">
        <f>SUM(G284:G286)</f>
        <v>0</v>
      </c>
      <c r="H283" s="102" t="s">
        <v>614</v>
      </c>
      <c r="I283" s="103"/>
      <c r="J283" s="103" t="s">
        <v>614</v>
      </c>
      <c r="K283" s="89">
        <f t="shared" si="148"/>
        <v>0</v>
      </c>
      <c r="L283" s="89">
        <f t="shared" si="1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158">E577</f>
        <v>0</v>
      </c>
      <c r="F284" s="143">
        <f t="shared" si="158"/>
        <v>0</v>
      </c>
      <c r="G284" s="144">
        <f t="shared" si="158"/>
        <v>0</v>
      </c>
      <c r="H284" s="145" t="s">
        <v>614</v>
      </c>
      <c r="I284" s="146"/>
      <c r="J284" s="146" t="s">
        <v>614</v>
      </c>
      <c r="K284" s="89">
        <f t="shared" si="148"/>
        <v>0</v>
      </c>
      <c r="L284" s="89">
        <f t="shared" si="1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158"/>
        <v>0</v>
      </c>
      <c r="F285" s="143">
        <f t="shared" si="158"/>
        <v>0</v>
      </c>
      <c r="G285" s="144">
        <f t="shared" si="158"/>
        <v>0</v>
      </c>
      <c r="H285" s="145" t="s">
        <v>614</v>
      </c>
      <c r="I285" s="146"/>
      <c r="J285" s="146" t="s">
        <v>614</v>
      </c>
      <c r="K285" s="89">
        <f t="shared" si="148"/>
        <v>0</v>
      </c>
      <c r="L285" s="89">
        <f t="shared" si="1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158"/>
        <v>0</v>
      </c>
      <c r="F286" s="143">
        <f t="shared" si="158"/>
        <v>0</v>
      </c>
      <c r="G286" s="144">
        <f t="shared" si="158"/>
        <v>0</v>
      </c>
      <c r="H286" s="145" t="s">
        <v>211</v>
      </c>
      <c r="I286" s="146"/>
      <c r="J286" s="146" t="s">
        <v>211</v>
      </c>
      <c r="K286" s="89">
        <f t="shared" si="148"/>
        <v>0</v>
      </c>
      <c r="L286" s="89">
        <f t="shared" si="1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f t="shared" ref="E287:J287" si="159">SUM(E289,E394,E401)</f>
        <v>191731</v>
      </c>
      <c r="F287" s="85">
        <f t="shared" si="159"/>
        <v>0.79999999999999982</v>
      </c>
      <c r="G287" s="86">
        <f t="shared" si="159"/>
        <v>191731.8</v>
      </c>
      <c r="H287" s="92">
        <f t="shared" si="159"/>
        <v>45981</v>
      </c>
      <c r="I287" s="93">
        <f t="shared" si="159"/>
        <v>46474</v>
      </c>
      <c r="J287" s="93">
        <f t="shared" si="159"/>
        <v>46921</v>
      </c>
      <c r="K287" s="89">
        <f t="shared" si="148"/>
        <v>383463.6</v>
      </c>
      <c r="L287" s="89">
        <f t="shared" si="150"/>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f t="shared" ref="E288:J288" si="160">E289-E320+E348-E390</f>
        <v>68745</v>
      </c>
      <c r="F288" s="85">
        <f t="shared" si="160"/>
        <v>0</v>
      </c>
      <c r="G288" s="86">
        <f t="shared" si="160"/>
        <v>68744.999999999985</v>
      </c>
      <c r="H288" s="92">
        <f t="shared" si="160"/>
        <v>0</v>
      </c>
      <c r="I288" s="93">
        <f t="shared" si="160"/>
        <v>0</v>
      </c>
      <c r="J288" s="93">
        <f t="shared" si="160"/>
        <v>0</v>
      </c>
      <c r="K288" s="89">
        <f t="shared" si="148"/>
        <v>137490</v>
      </c>
      <c r="L288" s="89">
        <f t="shared" si="150"/>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f t="shared" ref="E289:J289" si="161">SUM(E290,E357)</f>
        <v>191297.5</v>
      </c>
      <c r="F289" s="85">
        <f t="shared" si="161"/>
        <v>-2.2000000000000002</v>
      </c>
      <c r="G289" s="86">
        <f t="shared" si="161"/>
        <v>191295.3</v>
      </c>
      <c r="H289" s="92">
        <f t="shared" si="161"/>
        <v>45978</v>
      </c>
      <c r="I289" s="93">
        <f t="shared" si="161"/>
        <v>46471</v>
      </c>
      <c r="J289" s="93">
        <f t="shared" si="161"/>
        <v>46918</v>
      </c>
      <c r="K289" s="89">
        <f t="shared" si="148"/>
        <v>382590.6</v>
      </c>
      <c r="L289" s="89">
        <f t="shared" si="150"/>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f t="shared" ref="E290:J290" si="162">SUM(E291,E308,E319,E354)</f>
        <v>208793</v>
      </c>
      <c r="F290" s="85">
        <f t="shared" si="162"/>
        <v>0</v>
      </c>
      <c r="G290" s="86">
        <f t="shared" si="162"/>
        <v>208793</v>
      </c>
      <c r="H290" s="92">
        <f t="shared" si="162"/>
        <v>45978</v>
      </c>
      <c r="I290" s="93">
        <f t="shared" si="162"/>
        <v>46471</v>
      </c>
      <c r="J290" s="93">
        <f t="shared" si="162"/>
        <v>46918</v>
      </c>
      <c r="K290" s="89">
        <f t="shared" si="148"/>
        <v>417586</v>
      </c>
      <c r="L290" s="89">
        <f t="shared" si="1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f t="shared" ref="E291:J291" si="163">SUM(E292,E295,E303)</f>
        <v>63945</v>
      </c>
      <c r="F291" s="85">
        <f t="shared" si="163"/>
        <v>0</v>
      </c>
      <c r="G291" s="86">
        <f t="shared" si="163"/>
        <v>63945</v>
      </c>
      <c r="H291" s="92">
        <f t="shared" si="163"/>
        <v>0</v>
      </c>
      <c r="I291" s="93">
        <f t="shared" si="163"/>
        <v>0</v>
      </c>
      <c r="J291" s="93">
        <f t="shared" si="163"/>
        <v>0</v>
      </c>
      <c r="K291" s="89">
        <f t="shared" si="148"/>
        <v>127890</v>
      </c>
      <c r="L291" s="89">
        <f t="shared" si="1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f t="shared" ref="E292:J293" si="164">SUM(E293)</f>
        <v>0</v>
      </c>
      <c r="F292" s="85">
        <f t="shared" si="164"/>
        <v>0</v>
      </c>
      <c r="G292" s="86">
        <f t="shared" si="164"/>
        <v>0</v>
      </c>
      <c r="H292" s="92">
        <f t="shared" si="164"/>
        <v>0</v>
      </c>
      <c r="I292" s="93">
        <f t="shared" si="164"/>
        <v>0</v>
      </c>
      <c r="J292" s="93">
        <f t="shared" si="164"/>
        <v>0</v>
      </c>
      <c r="K292" s="89">
        <f t="shared" si="148"/>
        <v>0</v>
      </c>
      <c r="L292" s="89">
        <f t="shared" si="1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f t="shared" si="164"/>
        <v>0</v>
      </c>
      <c r="F293" s="85">
        <f t="shared" si="164"/>
        <v>0</v>
      </c>
      <c r="G293" s="86">
        <f t="shared" si="164"/>
        <v>0</v>
      </c>
      <c r="H293" s="92">
        <f t="shared" si="164"/>
        <v>0</v>
      </c>
      <c r="I293" s="93">
        <f t="shared" si="164"/>
        <v>0</v>
      </c>
      <c r="J293" s="93">
        <f t="shared" si="164"/>
        <v>0</v>
      </c>
      <c r="K293" s="89">
        <f t="shared" si="148"/>
        <v>0</v>
      </c>
      <c r="L293" s="89">
        <f t="shared" si="1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c r="F294" s="151"/>
      <c r="G294" s="152">
        <f>SUM(F294,E294)</f>
        <v>0</v>
      </c>
      <c r="H294" s="153">
        <f>ROUND(F294*H$7, )</f>
        <v>0</v>
      </c>
      <c r="I294" s="154">
        <f>ROUND(G294*I$7, )</f>
        <v>0</v>
      </c>
      <c r="J294" s="154">
        <f>ROUND(H294*J$7, )</f>
        <v>0</v>
      </c>
      <c r="K294" s="89">
        <f t="shared" si="148"/>
        <v>0</v>
      </c>
      <c r="L294" s="89">
        <f t="shared" si="1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f t="shared" ref="E295:J295" si="165">SUM(E296,E299)</f>
        <v>63945</v>
      </c>
      <c r="F295" s="85">
        <f t="shared" si="165"/>
        <v>0</v>
      </c>
      <c r="G295" s="86">
        <f t="shared" si="165"/>
        <v>63945</v>
      </c>
      <c r="H295" s="92">
        <f t="shared" si="165"/>
        <v>0</v>
      </c>
      <c r="I295" s="93">
        <f t="shared" si="165"/>
        <v>0</v>
      </c>
      <c r="J295" s="93">
        <f t="shared" si="165"/>
        <v>0</v>
      </c>
      <c r="K295" s="89">
        <f t="shared" si="148"/>
        <v>127890</v>
      </c>
      <c r="L295" s="89">
        <f t="shared" si="1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148"/>
        <v>0</v>
      </c>
      <c r="L296" s="89">
        <f t="shared" si="1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c r="F297" s="151"/>
      <c r="G297" s="152">
        <f>SUM(F297,E297)</f>
        <v>0</v>
      </c>
      <c r="H297" s="155">
        <f t="shared" ref="H297:J298" si="166">ROUND(F297*H$7, )</f>
        <v>0</v>
      </c>
      <c r="I297" s="156">
        <f t="shared" si="166"/>
        <v>0</v>
      </c>
      <c r="J297" s="156">
        <f t="shared" si="166"/>
        <v>0</v>
      </c>
      <c r="K297" s="89">
        <f t="shared" si="148"/>
        <v>0</v>
      </c>
      <c r="L297" s="89">
        <f t="shared" si="1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c r="F298" s="151"/>
      <c r="G298" s="152">
        <f>SUM(F298,E298)</f>
        <v>0</v>
      </c>
      <c r="H298" s="155">
        <f t="shared" si="166"/>
        <v>0</v>
      </c>
      <c r="I298" s="156">
        <f t="shared" si="166"/>
        <v>0</v>
      </c>
      <c r="J298" s="156">
        <f t="shared" si="166"/>
        <v>0</v>
      </c>
      <c r="K298" s="89">
        <f t="shared" si="148"/>
        <v>0</v>
      </c>
      <c r="L298" s="89">
        <f t="shared" si="1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f t="shared" ref="E299:J299" si="167">SUM(E300:E302)</f>
        <v>63945</v>
      </c>
      <c r="F299" s="85">
        <f t="shared" si="167"/>
        <v>0</v>
      </c>
      <c r="G299" s="86">
        <f t="shared" si="167"/>
        <v>63945</v>
      </c>
      <c r="H299" s="92">
        <f t="shared" si="167"/>
        <v>0</v>
      </c>
      <c r="I299" s="93">
        <f t="shared" si="167"/>
        <v>0</v>
      </c>
      <c r="J299" s="93">
        <f t="shared" si="167"/>
        <v>0</v>
      </c>
      <c r="K299" s="89">
        <f t="shared" si="148"/>
        <v>127890</v>
      </c>
      <c r="L299" s="89">
        <f t="shared" si="1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148"/>
        <v>112184</v>
      </c>
      <c r="L300" s="89">
        <f t="shared" si="1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148"/>
        <v>15706</v>
      </c>
      <c r="L301" s="89">
        <f t="shared" si="1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c r="F302" s="162"/>
      <c r="G302" s="152">
        <f>SUM(E302:F302)</f>
        <v>0</v>
      </c>
      <c r="H302" s="159">
        <f t="shared" ref="H302:H318" si="168">ROUND(F302*H$7, )</f>
        <v>0</v>
      </c>
      <c r="I302" s="160">
        <f>ROUND(F302*I$7, )</f>
        <v>0</v>
      </c>
      <c r="J302" s="160">
        <f>ROUND(F302*J$7, )</f>
        <v>0</v>
      </c>
      <c r="K302" s="89">
        <f t="shared" si="148"/>
        <v>0</v>
      </c>
      <c r="L302" s="89">
        <f t="shared" si="1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c r="F303" s="85"/>
      <c r="G303" s="164">
        <f>SUM(G304)</f>
        <v>0</v>
      </c>
      <c r="H303" s="165">
        <f t="shared" si="168"/>
        <v>0</v>
      </c>
      <c r="I303" s="166">
        <f>ROUND(G303*I$7, )</f>
        <v>0</v>
      </c>
      <c r="J303" s="166">
        <f>ROUND(H303*J$7, )</f>
        <v>0</v>
      </c>
      <c r="K303" s="89">
        <f t="shared" si="148"/>
        <v>0</v>
      </c>
      <c r="L303" s="89">
        <f t="shared" si="1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c r="F304" s="85"/>
      <c r="G304" s="167">
        <f>SUM(G305)</f>
        <v>0</v>
      </c>
      <c r="H304" s="165">
        <f t="shared" si="168"/>
        <v>0</v>
      </c>
      <c r="I304" s="166">
        <f>ROUND(G304*I$7, )</f>
        <v>0</v>
      </c>
      <c r="J304" s="166">
        <f>ROUND(H304*J$7, )</f>
        <v>0</v>
      </c>
      <c r="K304" s="89">
        <f t="shared" si="148"/>
        <v>0</v>
      </c>
      <c r="L304" s="89">
        <f t="shared" si="1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c r="F305" s="151"/>
      <c r="G305" s="152">
        <f>SUM(F305,E305)</f>
        <v>0</v>
      </c>
      <c r="H305" s="155">
        <f t="shared" si="168"/>
        <v>0</v>
      </c>
      <c r="I305" s="156">
        <f t="shared" ref="I305:J318" si="169">ROUND(H305*I$7, )</f>
        <v>0</v>
      </c>
      <c r="J305" s="156">
        <f t="shared" si="169"/>
        <v>0</v>
      </c>
      <c r="K305" s="89">
        <f t="shared" si="148"/>
        <v>0</v>
      </c>
      <c r="L305" s="89">
        <f t="shared" si="1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c r="F306" s="85"/>
      <c r="G306" s="164">
        <f>SUM(G307)</f>
        <v>0</v>
      </c>
      <c r="H306" s="165">
        <f t="shared" si="168"/>
        <v>0</v>
      </c>
      <c r="I306" s="166">
        <f t="shared" si="169"/>
        <v>0</v>
      </c>
      <c r="J306" s="166">
        <f t="shared" si="169"/>
        <v>0</v>
      </c>
      <c r="K306" s="89">
        <f t="shared" si="148"/>
        <v>0</v>
      </c>
      <c r="L306" s="89">
        <f t="shared" si="1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c r="F307" s="151"/>
      <c r="G307" s="152">
        <f>SUM(F307,E307)</f>
        <v>0</v>
      </c>
      <c r="H307" s="155">
        <f t="shared" si="168"/>
        <v>0</v>
      </c>
      <c r="I307" s="156">
        <f t="shared" si="169"/>
        <v>0</v>
      </c>
      <c r="J307" s="156">
        <f t="shared" si="169"/>
        <v>0</v>
      </c>
      <c r="K307" s="89">
        <f t="shared" si="148"/>
        <v>0</v>
      </c>
      <c r="L307" s="89">
        <f t="shared" si="1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c r="F308" s="85"/>
      <c r="G308" s="164">
        <f>SUM(G309)</f>
        <v>0</v>
      </c>
      <c r="H308" s="165">
        <f t="shared" si="168"/>
        <v>0</v>
      </c>
      <c r="I308" s="166">
        <f t="shared" si="169"/>
        <v>0</v>
      </c>
      <c r="J308" s="166">
        <f t="shared" si="169"/>
        <v>0</v>
      </c>
      <c r="K308" s="89">
        <f t="shared" si="148"/>
        <v>0</v>
      </c>
      <c r="L308" s="89">
        <f t="shared" si="1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c r="F309" s="85"/>
      <c r="G309" s="167">
        <f>SUM(G310,G313,G317:G318)</f>
        <v>0</v>
      </c>
      <c r="H309" s="165">
        <f t="shared" si="168"/>
        <v>0</v>
      </c>
      <c r="I309" s="166">
        <f t="shared" si="169"/>
        <v>0</v>
      </c>
      <c r="J309" s="166">
        <f t="shared" si="169"/>
        <v>0</v>
      </c>
      <c r="K309" s="89">
        <f t="shared" si="148"/>
        <v>0</v>
      </c>
      <c r="L309" s="89">
        <f t="shared" si="1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c r="F310" s="100"/>
      <c r="G310" s="167">
        <f>SUM(G311:G312)</f>
        <v>0</v>
      </c>
      <c r="H310" s="168">
        <f t="shared" si="168"/>
        <v>0</v>
      </c>
      <c r="I310" s="169">
        <f t="shared" si="169"/>
        <v>0</v>
      </c>
      <c r="J310" s="169">
        <f t="shared" si="169"/>
        <v>0</v>
      </c>
      <c r="K310" s="89">
        <f t="shared" si="148"/>
        <v>0</v>
      </c>
      <c r="L310" s="89">
        <f t="shared" si="1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SUM(F311,E311)</f>
        <v>0</v>
      </c>
      <c r="H311" s="176">
        <f t="shared" si="168"/>
        <v>0</v>
      </c>
      <c r="I311" s="177">
        <f t="shared" si="169"/>
        <v>0</v>
      </c>
      <c r="J311" s="177">
        <f t="shared" si="169"/>
        <v>0</v>
      </c>
      <c r="K311" s="89">
        <f t="shared" si="148"/>
        <v>0</v>
      </c>
      <c r="L311" s="89">
        <f t="shared" si="1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SUM(F312,E312)</f>
        <v>0</v>
      </c>
      <c r="H312" s="176">
        <f t="shared" si="168"/>
        <v>0</v>
      </c>
      <c r="I312" s="177">
        <f t="shared" si="169"/>
        <v>0</v>
      </c>
      <c r="J312" s="177">
        <f t="shared" si="169"/>
        <v>0</v>
      </c>
      <c r="K312" s="89">
        <f t="shared" si="148"/>
        <v>0</v>
      </c>
      <c r="L312" s="89">
        <f t="shared" si="1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c r="F313" s="100"/>
      <c r="G313" s="167">
        <f>SUM(G314:G316)</f>
        <v>0</v>
      </c>
      <c r="H313" s="168">
        <f t="shared" si="168"/>
        <v>0</v>
      </c>
      <c r="I313" s="169">
        <f t="shared" si="169"/>
        <v>0</v>
      </c>
      <c r="J313" s="169">
        <f t="shared" si="169"/>
        <v>0</v>
      </c>
      <c r="K313" s="89">
        <f t="shared" si="148"/>
        <v>0</v>
      </c>
      <c r="L313" s="89">
        <f t="shared" si="1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SUM(F314,E314)</f>
        <v>0</v>
      </c>
      <c r="H314" s="176">
        <f t="shared" si="168"/>
        <v>0</v>
      </c>
      <c r="I314" s="177">
        <f t="shared" si="169"/>
        <v>0</v>
      </c>
      <c r="J314" s="177">
        <f t="shared" si="169"/>
        <v>0</v>
      </c>
      <c r="K314" s="89">
        <f t="shared" si="148"/>
        <v>0</v>
      </c>
      <c r="L314" s="89">
        <f t="shared" si="1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SUM(F315,E315)</f>
        <v>0</v>
      </c>
      <c r="H315" s="176">
        <f t="shared" si="168"/>
        <v>0</v>
      </c>
      <c r="I315" s="177">
        <f t="shared" si="169"/>
        <v>0</v>
      </c>
      <c r="J315" s="177">
        <f t="shared" si="169"/>
        <v>0</v>
      </c>
      <c r="K315" s="89">
        <f t="shared" si="148"/>
        <v>0</v>
      </c>
      <c r="L315" s="89">
        <f t="shared" si="1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SUM(F316,E316)</f>
        <v>0</v>
      </c>
      <c r="H316" s="176">
        <f t="shared" si="168"/>
        <v>0</v>
      </c>
      <c r="I316" s="177">
        <f t="shared" si="169"/>
        <v>0</v>
      </c>
      <c r="J316" s="177">
        <f t="shared" si="169"/>
        <v>0</v>
      </c>
      <c r="K316" s="89">
        <f t="shared" si="148"/>
        <v>0</v>
      </c>
      <c r="L316" s="89">
        <f t="shared" si="1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c r="F317" s="151"/>
      <c r="G317" s="152">
        <f>SUM(F317,E317)</f>
        <v>0</v>
      </c>
      <c r="H317" s="155">
        <f t="shared" si="168"/>
        <v>0</v>
      </c>
      <c r="I317" s="156">
        <f t="shared" si="169"/>
        <v>0</v>
      </c>
      <c r="J317" s="156">
        <f t="shared" si="169"/>
        <v>0</v>
      </c>
      <c r="K317" s="89">
        <f t="shared" si="148"/>
        <v>0</v>
      </c>
      <c r="L317" s="89">
        <f t="shared" si="1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c r="F318" s="151"/>
      <c r="G318" s="152">
        <f>SUM(F318,E318)</f>
        <v>0</v>
      </c>
      <c r="H318" s="155">
        <f t="shared" si="168"/>
        <v>0</v>
      </c>
      <c r="I318" s="156">
        <f t="shared" si="169"/>
        <v>0</v>
      </c>
      <c r="J318" s="156">
        <f t="shared" si="169"/>
        <v>0</v>
      </c>
      <c r="K318" s="89">
        <f t="shared" si="148"/>
        <v>0</v>
      </c>
      <c r="L318" s="89">
        <f t="shared" si="1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f t="shared" ref="E319:J319" si="170">SUM(E320,E343,E345,E348)</f>
        <v>144848</v>
      </c>
      <c r="F319" s="85">
        <f t="shared" si="170"/>
        <v>0</v>
      </c>
      <c r="G319" s="86">
        <f t="shared" si="170"/>
        <v>144848</v>
      </c>
      <c r="H319" s="92">
        <f t="shared" si="170"/>
        <v>45978</v>
      </c>
      <c r="I319" s="93">
        <f t="shared" si="170"/>
        <v>46471</v>
      </c>
      <c r="J319" s="93">
        <f t="shared" si="170"/>
        <v>46918</v>
      </c>
      <c r="K319" s="89">
        <f t="shared" si="148"/>
        <v>289696</v>
      </c>
      <c r="L319" s="89">
        <f t="shared" si="1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f t="shared" ref="E320:J320" si="171">SUM(E321,E340,E341,E342)</f>
        <v>143197</v>
      </c>
      <c r="F320" s="85">
        <f t="shared" si="171"/>
        <v>0</v>
      </c>
      <c r="G320" s="86">
        <f t="shared" si="171"/>
        <v>143197</v>
      </c>
      <c r="H320" s="92">
        <f t="shared" si="171"/>
        <v>45978</v>
      </c>
      <c r="I320" s="93">
        <f t="shared" si="171"/>
        <v>46471</v>
      </c>
      <c r="J320" s="93">
        <f t="shared" si="171"/>
        <v>46918</v>
      </c>
      <c r="K320" s="89">
        <f t="shared" si="148"/>
        <v>286394</v>
      </c>
      <c r="L320" s="89">
        <f t="shared" si="1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f>SUM(E322,E323,E325,E333,E334,E337:E338,E339,E324,E335:E336)</f>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148"/>
        <v>121062</v>
      </c>
      <c r="L321" s="89">
        <f t="shared" si="1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148"/>
        <v>39646</v>
      </c>
      <c r="L322" s="89">
        <f t="shared" si="15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148"/>
        <v>42242</v>
      </c>
      <c r="L323" s="89">
        <f t="shared" si="1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c r="F324" s="151"/>
      <c r="G324" s="179">
        <f>SUM(E324:F324)</f>
        <v>0</v>
      </c>
      <c r="H324" s="159">
        <v>9993</v>
      </c>
      <c r="I324" s="160">
        <v>9993</v>
      </c>
      <c r="J324" s="160">
        <v>9993</v>
      </c>
      <c r="K324" s="89">
        <f t="shared" si="148"/>
        <v>0</v>
      </c>
      <c r="L324" s="89">
        <f t="shared" si="1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f>SUM(E326:E329,E332)</f>
        <v>1072</v>
      </c>
      <c r="F325" s="151">
        <f>SUM(F326:F329,F332)</f>
        <v>0</v>
      </c>
      <c r="G325" s="179">
        <f>SUM(G326:G329,G332)</f>
        <v>1072</v>
      </c>
      <c r="H325" s="180">
        <f t="shared" ref="H325:J326" si="172">SUBTOTAL(9,H327:H328)</f>
        <v>0</v>
      </c>
      <c r="I325" s="181">
        <f t="shared" si="172"/>
        <v>0</v>
      </c>
      <c r="J325" s="181">
        <f t="shared" si="172"/>
        <v>0</v>
      </c>
      <c r="K325" s="89">
        <f t="shared" si="148"/>
        <v>2144</v>
      </c>
      <c r="L325" s="89">
        <f t="shared" si="1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173">SUM(E326:F326)</f>
        <v>1072</v>
      </c>
      <c r="H326" s="180">
        <f t="shared" si="172"/>
        <v>0</v>
      </c>
      <c r="I326" s="181">
        <f t="shared" si="172"/>
        <v>0</v>
      </c>
      <c r="J326" s="181">
        <f t="shared" si="172"/>
        <v>0</v>
      </c>
      <c r="K326" s="89">
        <f t="shared" si="148"/>
        <v>2144</v>
      </c>
      <c r="L326" s="89">
        <f t="shared" si="1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c r="F327" s="151"/>
      <c r="G327" s="179">
        <f t="shared" si="173"/>
        <v>0</v>
      </c>
      <c r="H327" s="182">
        <v>286</v>
      </c>
      <c r="I327" s="183">
        <v>294</v>
      </c>
      <c r="J327" s="183">
        <v>385</v>
      </c>
      <c r="K327" s="89">
        <f t="shared" si="148"/>
        <v>0</v>
      </c>
      <c r="L327" s="89">
        <f t="shared" si="1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c r="F328" s="151"/>
      <c r="G328" s="179">
        <f t="shared" si="173"/>
        <v>0</v>
      </c>
      <c r="H328" s="182"/>
      <c r="I328" s="183"/>
      <c r="J328" s="183"/>
      <c r="K328" s="89">
        <f t="shared" si="148"/>
        <v>0</v>
      </c>
      <c r="L328" s="89">
        <f t="shared" si="1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c r="F329" s="151"/>
      <c r="G329" s="184">
        <f t="shared" si="173"/>
        <v>0</v>
      </c>
      <c r="H329" s="182"/>
      <c r="I329" s="183"/>
      <c r="J329" s="183"/>
      <c r="K329" s="89">
        <f t="shared" si="148"/>
        <v>0</v>
      </c>
      <c r="L329" s="89">
        <f t="shared" si="1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c r="F330" s="189"/>
      <c r="G330" s="184">
        <f t="shared" si="173"/>
        <v>0</v>
      </c>
      <c r="H330" s="190"/>
      <c r="I330" s="191"/>
      <c r="J330" s="191"/>
      <c r="K330" s="89">
        <f t="shared" si="148"/>
        <v>0</v>
      </c>
      <c r="L330" s="89">
        <f t="shared" si="1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c r="F331" s="189"/>
      <c r="G331" s="184">
        <f t="shared" si="173"/>
        <v>0</v>
      </c>
      <c r="H331" s="190"/>
      <c r="I331" s="191"/>
      <c r="J331" s="191"/>
      <c r="K331" s="129">
        <f t="shared" si="148"/>
        <v>0</v>
      </c>
      <c r="L331" s="129">
        <f t="shared" si="1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c r="F332" s="189"/>
      <c r="G332" s="184">
        <f t="shared" si="173"/>
        <v>0</v>
      </c>
      <c r="H332" s="190"/>
      <c r="I332" s="191"/>
      <c r="J332" s="191"/>
      <c r="K332" s="129">
        <f t="shared" si="148"/>
        <v>0</v>
      </c>
      <c r="L332" s="129">
        <f t="shared" si="1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c r="F333" s="151"/>
      <c r="G333" s="179">
        <f t="shared" si="173"/>
        <v>0</v>
      </c>
      <c r="H333" s="159">
        <v>8017</v>
      </c>
      <c r="I333" s="160">
        <v>8017</v>
      </c>
      <c r="J333" s="160">
        <v>8017</v>
      </c>
      <c r="K333" s="89">
        <f t="shared" si="148"/>
        <v>0</v>
      </c>
      <c r="L333" s="89">
        <f t="shared" si="1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173"/>
        <v>322</v>
      </c>
      <c r="H334" s="159"/>
      <c r="I334" s="160"/>
      <c r="J334" s="160"/>
      <c r="K334" s="89">
        <f t="shared" si="148"/>
        <v>644</v>
      </c>
      <c r="L334" s="89">
        <f t="shared" si="1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173"/>
        <v>5668</v>
      </c>
      <c r="H335" s="159"/>
      <c r="I335" s="160"/>
      <c r="J335" s="160"/>
      <c r="K335" s="89">
        <f t="shared" si="148"/>
        <v>11336</v>
      </c>
      <c r="L335" s="89">
        <f t="shared" si="1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173"/>
        <v>1381</v>
      </c>
      <c r="H336" s="159"/>
      <c r="I336" s="160"/>
      <c r="J336" s="160"/>
      <c r="K336" s="89">
        <f t="shared" si="148"/>
        <v>2762</v>
      </c>
      <c r="L336" s="89">
        <f t="shared" si="1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173"/>
        <v>11144</v>
      </c>
      <c r="H337" s="159"/>
      <c r="I337" s="160"/>
      <c r="J337" s="160"/>
      <c r="K337" s="89">
        <f t="shared" si="148"/>
        <v>22288</v>
      </c>
      <c r="L337" s="89">
        <f t="shared" si="1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c r="F338" s="151"/>
      <c r="G338" s="179">
        <f t="shared" si="173"/>
        <v>0</v>
      </c>
      <c r="H338" s="159"/>
      <c r="I338" s="160"/>
      <c r="J338" s="160"/>
      <c r="K338" s="89">
        <f t="shared" si="148"/>
        <v>0</v>
      </c>
      <c r="L338" s="89">
        <f t="shared" si="1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c r="F339" s="151"/>
      <c r="G339" s="179">
        <f t="shared" si="173"/>
        <v>0</v>
      </c>
      <c r="H339" s="159"/>
      <c r="I339" s="160"/>
      <c r="J339" s="160"/>
      <c r="K339" s="89">
        <f t="shared" si="148"/>
        <v>0</v>
      </c>
      <c r="L339" s="89">
        <f t="shared" si="1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c r="F340" s="151"/>
      <c r="G340" s="179">
        <f t="shared" si="173"/>
        <v>0</v>
      </c>
      <c r="H340" s="155"/>
      <c r="I340" s="156"/>
      <c r="J340" s="156"/>
      <c r="K340" s="89">
        <f t="shared" si="148"/>
        <v>0</v>
      </c>
      <c r="L340" s="89">
        <f t="shared" si="1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173"/>
        <v>12169</v>
      </c>
      <c r="H341" s="159">
        <v>7835</v>
      </c>
      <c r="I341" s="160">
        <v>8054</v>
      </c>
      <c r="J341" s="160">
        <v>8255</v>
      </c>
      <c r="K341" s="89">
        <f t="shared" si="148"/>
        <v>24338</v>
      </c>
      <c r="L341" s="89">
        <f t="shared" si="1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173"/>
        <v>70497</v>
      </c>
      <c r="H342" s="159">
        <v>9590</v>
      </c>
      <c r="I342" s="160">
        <v>9864</v>
      </c>
      <c r="J342" s="160">
        <v>10110</v>
      </c>
      <c r="K342" s="89">
        <f t="shared" si="148"/>
        <v>140994</v>
      </c>
      <c r="L342" s="89">
        <f t="shared" si="1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f t="shared" ref="E343:J343" si="174">SUM(E344)</f>
        <v>0</v>
      </c>
      <c r="F343" s="85">
        <f t="shared" si="174"/>
        <v>0</v>
      </c>
      <c r="G343" s="86">
        <f t="shared" si="174"/>
        <v>0</v>
      </c>
      <c r="H343" s="92">
        <f t="shared" si="174"/>
        <v>0</v>
      </c>
      <c r="I343" s="93">
        <f t="shared" si="174"/>
        <v>0</v>
      </c>
      <c r="J343" s="93">
        <f t="shared" si="174"/>
        <v>0</v>
      </c>
      <c r="K343" s="89">
        <f t="shared" si="148"/>
        <v>0</v>
      </c>
      <c r="L343" s="89">
        <f t="shared" si="1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c r="F344" s="151"/>
      <c r="G344" s="152">
        <f>SUM(F344,E344)</f>
        <v>0</v>
      </c>
      <c r="H344" s="155">
        <f>ROUND(F344*H$7, )</f>
        <v>0</v>
      </c>
      <c r="I344" s="156">
        <f>ROUND(H344*I$7, )</f>
        <v>0</v>
      </c>
      <c r="J344" s="156">
        <f>ROUND(I344*J$7, )</f>
        <v>0</v>
      </c>
      <c r="K344" s="89">
        <f t="shared" si="148"/>
        <v>0</v>
      </c>
      <c r="L344" s="89">
        <f t="shared" si="1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f t="shared" ref="E345:J345" si="175">SUM(E346:E347)</f>
        <v>0</v>
      </c>
      <c r="F345" s="85">
        <f t="shared" si="175"/>
        <v>0</v>
      </c>
      <c r="G345" s="86">
        <f t="shared" si="175"/>
        <v>0</v>
      </c>
      <c r="H345" s="92">
        <f t="shared" si="175"/>
        <v>0</v>
      </c>
      <c r="I345" s="93">
        <f t="shared" si="175"/>
        <v>0</v>
      </c>
      <c r="J345" s="93">
        <f t="shared" si="175"/>
        <v>0</v>
      </c>
      <c r="K345" s="89">
        <f t="shared" si="148"/>
        <v>0</v>
      </c>
      <c r="L345" s="89">
        <f t="shared" si="1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c r="F346" s="151"/>
      <c r="G346" s="152">
        <f>SUM(F346,E346)</f>
        <v>0</v>
      </c>
      <c r="H346" s="155">
        <f>ROUND(F346*H$7, )</f>
        <v>0</v>
      </c>
      <c r="I346" s="156">
        <f>ROUND(H346*I$7, )</f>
        <v>0</v>
      </c>
      <c r="J346" s="156">
        <f>ROUND(I346*J$7, )</f>
        <v>0</v>
      </c>
      <c r="K346" s="89">
        <f t="shared" si="148"/>
        <v>0</v>
      </c>
      <c r="L346" s="89">
        <f t="shared" si="1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c r="F347" s="151"/>
      <c r="G347" s="152">
        <f>SUM(F347,E347)</f>
        <v>0</v>
      </c>
      <c r="H347" s="155">
        <f>ROUND(F347*H$7, )</f>
        <v>0</v>
      </c>
      <c r="I347" s="156">
        <f>ROUND(H347*I$7, )</f>
        <v>0</v>
      </c>
      <c r="J347" s="156">
        <f>ROUND(I347*J$7, )</f>
        <v>0</v>
      </c>
      <c r="K347" s="89">
        <f t="shared" si="148"/>
        <v>0</v>
      </c>
      <c r="L347" s="89">
        <f t="shared" si="1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f t="shared" ref="E348:J348" si="176">SUM(E349,E352:E353)</f>
        <v>1651</v>
      </c>
      <c r="F348" s="85">
        <f t="shared" si="176"/>
        <v>0</v>
      </c>
      <c r="G348" s="86">
        <f t="shared" si="176"/>
        <v>1651</v>
      </c>
      <c r="H348" s="92">
        <f t="shared" si="176"/>
        <v>0</v>
      </c>
      <c r="I348" s="93">
        <f t="shared" si="176"/>
        <v>0</v>
      </c>
      <c r="J348" s="93">
        <f t="shared" si="176"/>
        <v>0</v>
      </c>
      <c r="K348" s="89">
        <f t="shared" si="148"/>
        <v>3302</v>
      </c>
      <c r="L348" s="89">
        <f t="shared" si="1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f t="shared" ref="E349:J349" si="177">SUM(E350:E351)</f>
        <v>1364</v>
      </c>
      <c r="F349" s="100">
        <f t="shared" si="177"/>
        <v>0</v>
      </c>
      <c r="G349" s="101">
        <f t="shared" si="177"/>
        <v>1364</v>
      </c>
      <c r="H349" s="102">
        <f t="shared" si="177"/>
        <v>0</v>
      </c>
      <c r="I349" s="103">
        <f t="shared" si="177"/>
        <v>0</v>
      </c>
      <c r="J349" s="103">
        <f t="shared" si="177"/>
        <v>0</v>
      </c>
      <c r="K349" s="89">
        <f t="shared" si="148"/>
        <v>2728</v>
      </c>
      <c r="L349" s="89">
        <f t="shared" si="1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148"/>
        <v>142</v>
      </c>
      <c r="L350" s="89">
        <f t="shared" si="1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148"/>
        <v>2586</v>
      </c>
      <c r="L351" s="89">
        <f t="shared" si="1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148"/>
        <v>574</v>
      </c>
      <c r="L352" s="89">
        <f t="shared" si="1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c r="F353" s="195"/>
      <c r="G353" s="152">
        <f>SUM(F353,E353)</f>
        <v>0</v>
      </c>
      <c r="H353" s="155">
        <f>ROUND(F353*H$7, )</f>
        <v>0</v>
      </c>
      <c r="I353" s="156">
        <f>ROUND(H353*I$7, )</f>
        <v>0</v>
      </c>
      <c r="J353" s="156">
        <f>ROUND(I353*J$7, )</f>
        <v>0</v>
      </c>
      <c r="K353" s="89">
        <f t="shared" si="148"/>
        <v>0</v>
      </c>
      <c r="L353" s="89">
        <f t="shared" si="1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f t="shared" ref="E354:J355" si="178">SUM(E355)</f>
        <v>0</v>
      </c>
      <c r="F354" s="85">
        <f t="shared" si="178"/>
        <v>0</v>
      </c>
      <c r="G354" s="86">
        <f t="shared" si="178"/>
        <v>0</v>
      </c>
      <c r="H354" s="92">
        <f t="shared" si="178"/>
        <v>0</v>
      </c>
      <c r="I354" s="93">
        <f t="shared" si="178"/>
        <v>0</v>
      </c>
      <c r="J354" s="93">
        <f t="shared" si="178"/>
        <v>0</v>
      </c>
      <c r="K354" s="89">
        <f t="shared" si="148"/>
        <v>0</v>
      </c>
      <c r="L354" s="89">
        <f t="shared" si="1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f t="shared" si="178"/>
        <v>0</v>
      </c>
      <c r="F355" s="85">
        <f t="shared" si="178"/>
        <v>0</v>
      </c>
      <c r="G355" s="86">
        <f t="shared" si="178"/>
        <v>0</v>
      </c>
      <c r="H355" s="92">
        <f t="shared" si="178"/>
        <v>0</v>
      </c>
      <c r="I355" s="93">
        <f t="shared" si="178"/>
        <v>0</v>
      </c>
      <c r="J355" s="93">
        <f t="shared" si="178"/>
        <v>0</v>
      </c>
      <c r="K355" s="89">
        <f t="shared" si="148"/>
        <v>0</v>
      </c>
      <c r="L355" s="89">
        <f t="shared" si="1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c r="F356" s="151"/>
      <c r="G356" s="152">
        <f>SUM(F356,E356)</f>
        <v>0</v>
      </c>
      <c r="H356" s="155">
        <f>ROUND(F356*H$7, )</f>
        <v>0</v>
      </c>
      <c r="I356" s="156">
        <f>ROUND(H356*I$7, )</f>
        <v>0</v>
      </c>
      <c r="J356" s="156">
        <f>ROUND(I356*J$7, )</f>
        <v>0</v>
      </c>
      <c r="K356" s="89">
        <f t="shared" si="148"/>
        <v>0</v>
      </c>
      <c r="L356" s="89">
        <f t="shared" si="1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f t="shared" ref="E357:J357" si="179">SUM(E358,E367)</f>
        <v>-17495.5</v>
      </c>
      <c r="F357" s="85">
        <f t="shared" si="179"/>
        <v>-2.2000000000000002</v>
      </c>
      <c r="G357" s="86">
        <f t="shared" si="179"/>
        <v>-17497.7</v>
      </c>
      <c r="H357" s="92">
        <f t="shared" si="179"/>
        <v>0</v>
      </c>
      <c r="I357" s="93">
        <f t="shared" si="179"/>
        <v>0</v>
      </c>
      <c r="J357" s="93">
        <f t="shared" si="179"/>
        <v>0</v>
      </c>
      <c r="K357" s="89">
        <f t="shared" si="148"/>
        <v>-34995.4</v>
      </c>
      <c r="L357" s="89">
        <f t="shared" si="150"/>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f t="shared" ref="E358:J358" si="180">SUM(E359,E365)</f>
        <v>381</v>
      </c>
      <c r="F358" s="85">
        <f t="shared" si="180"/>
        <v>0</v>
      </c>
      <c r="G358" s="86">
        <f t="shared" si="180"/>
        <v>381</v>
      </c>
      <c r="H358" s="92">
        <f t="shared" si="180"/>
        <v>0</v>
      </c>
      <c r="I358" s="93">
        <f t="shared" si="180"/>
        <v>0</v>
      </c>
      <c r="J358" s="93">
        <f t="shared" si="180"/>
        <v>0</v>
      </c>
      <c r="K358" s="89">
        <f t="shared" si="148"/>
        <v>762</v>
      </c>
      <c r="L358" s="89">
        <f t="shared" si="1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f t="shared" ref="E359:J359" si="181">SUM(E360:E362,E364)</f>
        <v>381</v>
      </c>
      <c r="F359" s="85">
        <f t="shared" si="181"/>
        <v>0</v>
      </c>
      <c r="G359" s="86">
        <f t="shared" si="181"/>
        <v>381</v>
      </c>
      <c r="H359" s="92">
        <f t="shared" si="181"/>
        <v>0</v>
      </c>
      <c r="I359" s="93">
        <f t="shared" si="181"/>
        <v>0</v>
      </c>
      <c r="J359" s="93">
        <f t="shared" si="181"/>
        <v>0</v>
      </c>
      <c r="K359" s="89">
        <f t="shared" si="148"/>
        <v>762</v>
      </c>
      <c r="L359" s="89">
        <f t="shared" si="1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c r="F360" s="151"/>
      <c r="G360" s="152">
        <f>SUM(F360,E360)</f>
        <v>0</v>
      </c>
      <c r="H360" s="155">
        <f>ROUND(F360*H$7, )</f>
        <v>0</v>
      </c>
      <c r="I360" s="156">
        <f>ROUND(H360*I$7, )</f>
        <v>0</v>
      </c>
      <c r="J360" s="156">
        <f>ROUND(I360*J$7, )</f>
        <v>0</v>
      </c>
      <c r="K360" s="89">
        <f t="shared" si="148"/>
        <v>0</v>
      </c>
      <c r="L360" s="89">
        <f t="shared" si="1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148"/>
        <v>762</v>
      </c>
      <c r="L361" s="89">
        <f t="shared" si="1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f t="shared" ref="E362:J362" si="182">SUM(E363)</f>
        <v>0</v>
      </c>
      <c r="F362" s="100">
        <f t="shared" si="182"/>
        <v>0</v>
      </c>
      <c r="G362" s="101">
        <f t="shared" si="182"/>
        <v>0</v>
      </c>
      <c r="H362" s="102">
        <f t="shared" si="182"/>
        <v>0</v>
      </c>
      <c r="I362" s="103">
        <f t="shared" si="182"/>
        <v>0</v>
      </c>
      <c r="J362" s="103">
        <f t="shared" si="182"/>
        <v>0</v>
      </c>
      <c r="K362" s="89">
        <f t="shared" si="148"/>
        <v>0</v>
      </c>
      <c r="L362" s="89">
        <f t="shared" si="1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SUM(F363,E363)</f>
        <v>0</v>
      </c>
      <c r="H363" s="176">
        <f>ROUND(F363*H$7, )</f>
        <v>0</v>
      </c>
      <c r="I363" s="177">
        <f>ROUND(H363*I$7, )</f>
        <v>0</v>
      </c>
      <c r="J363" s="177">
        <f>ROUND(I363*J$7, )</f>
        <v>0</v>
      </c>
      <c r="K363" s="89">
        <f t="shared" si="148"/>
        <v>0</v>
      </c>
      <c r="L363" s="89">
        <f t="shared" si="1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c r="F364" s="151"/>
      <c r="G364" s="152">
        <f>SUM(F364,E364)</f>
        <v>0</v>
      </c>
      <c r="H364" s="155">
        <f>ROUND(F364*H$7, )</f>
        <v>0</v>
      </c>
      <c r="I364" s="156">
        <f>ROUND(H364*I$7, )</f>
        <v>0</v>
      </c>
      <c r="J364" s="156">
        <f>ROUND(I364*J$7, )</f>
        <v>0</v>
      </c>
      <c r="K364" s="89">
        <f t="shared" si="148"/>
        <v>0</v>
      </c>
      <c r="L364" s="89">
        <f t="shared" si="1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f t="shared" ref="E365:J365" si="183">SUM(E366)</f>
        <v>0</v>
      </c>
      <c r="F365" s="85">
        <f t="shared" si="183"/>
        <v>0</v>
      </c>
      <c r="G365" s="86">
        <f t="shared" si="183"/>
        <v>0</v>
      </c>
      <c r="H365" s="92">
        <f t="shared" si="183"/>
        <v>0</v>
      </c>
      <c r="I365" s="93">
        <f t="shared" si="183"/>
        <v>0</v>
      </c>
      <c r="J365" s="93">
        <f t="shared" si="183"/>
        <v>0</v>
      </c>
      <c r="K365" s="89">
        <f t="shared" si="148"/>
        <v>0</v>
      </c>
      <c r="L365" s="89">
        <f t="shared" si="1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c r="F366" s="151"/>
      <c r="G366" s="152">
        <f>SUM(F366,E366)</f>
        <v>0</v>
      </c>
      <c r="H366" s="155">
        <f>ROUND(F366*H$7, )</f>
        <v>0</v>
      </c>
      <c r="I366" s="156">
        <f>ROUND(H366*I$7, )</f>
        <v>0</v>
      </c>
      <c r="J366" s="156">
        <f>ROUND(I366*J$7, )</f>
        <v>0</v>
      </c>
      <c r="K366" s="89">
        <f t="shared" si="148"/>
        <v>0</v>
      </c>
      <c r="L366" s="89">
        <f t="shared" si="1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f t="shared" ref="E367:J367" si="184">SUM(E368,E376,E379,E384,E390)</f>
        <v>-17876.5</v>
      </c>
      <c r="F367" s="85">
        <f t="shared" si="184"/>
        <v>-2.2000000000000002</v>
      </c>
      <c r="G367" s="86">
        <f t="shared" si="184"/>
        <v>-17878.7</v>
      </c>
      <c r="H367" s="92">
        <f t="shared" si="184"/>
        <v>0</v>
      </c>
      <c r="I367" s="93">
        <f t="shared" si="184"/>
        <v>0</v>
      </c>
      <c r="J367" s="93">
        <f t="shared" si="184"/>
        <v>0</v>
      </c>
      <c r="K367" s="89">
        <f t="shared" si="148"/>
        <v>-35757.4</v>
      </c>
      <c r="L367" s="89">
        <f t="shared" si="150"/>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f t="shared" ref="E368:J368" si="185">SUM(E369:E375)</f>
        <v>1009</v>
      </c>
      <c r="F368" s="85">
        <f t="shared" si="185"/>
        <v>0</v>
      </c>
      <c r="G368" s="86">
        <f t="shared" si="185"/>
        <v>1009</v>
      </c>
      <c r="H368" s="92">
        <f t="shared" si="185"/>
        <v>0</v>
      </c>
      <c r="I368" s="93">
        <f t="shared" si="185"/>
        <v>0</v>
      </c>
      <c r="J368" s="93">
        <f t="shared" si="185"/>
        <v>0</v>
      </c>
      <c r="K368" s="89">
        <f t="shared" si="148"/>
        <v>2018</v>
      </c>
      <c r="L368" s="89">
        <f t="shared" si="1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186">SUM(F369,E369)</f>
        <v>1009</v>
      </c>
      <c r="H369" s="159">
        <f t="shared" ref="H369:H375" si="187">ROUND(F369*H$7, )</f>
        <v>0</v>
      </c>
      <c r="I369" s="160">
        <f>ROUND(F369*I$7, )</f>
        <v>0</v>
      </c>
      <c r="J369" s="160">
        <f>ROUND(F369*J$7, )</f>
        <v>0</v>
      </c>
      <c r="K369" s="89">
        <f t="shared" si="148"/>
        <v>2018</v>
      </c>
      <c r="L369" s="89">
        <f t="shared" si="1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c r="F370" s="151"/>
      <c r="G370" s="152">
        <f t="shared" si="186"/>
        <v>0</v>
      </c>
      <c r="H370" s="155">
        <f t="shared" si="187"/>
        <v>0</v>
      </c>
      <c r="I370" s="156">
        <f t="shared" ref="I370:J375" si="188">ROUND(H370*I$7, )</f>
        <v>0</v>
      </c>
      <c r="J370" s="156">
        <f t="shared" si="188"/>
        <v>0</v>
      </c>
      <c r="K370" s="89">
        <f t="shared" si="148"/>
        <v>0</v>
      </c>
      <c r="L370" s="89">
        <f t="shared" si="1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c r="F371" s="151"/>
      <c r="G371" s="152">
        <f t="shared" si="186"/>
        <v>0</v>
      </c>
      <c r="H371" s="155">
        <f t="shared" si="187"/>
        <v>0</v>
      </c>
      <c r="I371" s="156">
        <f t="shared" si="188"/>
        <v>0</v>
      </c>
      <c r="J371" s="156">
        <f t="shared" si="188"/>
        <v>0</v>
      </c>
      <c r="K371" s="89">
        <f t="shared" si="148"/>
        <v>0</v>
      </c>
      <c r="L371" s="89">
        <f t="shared" si="1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c r="F372" s="151"/>
      <c r="G372" s="152">
        <f t="shared" si="186"/>
        <v>0</v>
      </c>
      <c r="H372" s="155">
        <f t="shared" si="187"/>
        <v>0</v>
      </c>
      <c r="I372" s="156">
        <f t="shared" si="188"/>
        <v>0</v>
      </c>
      <c r="J372" s="156">
        <f t="shared" si="188"/>
        <v>0</v>
      </c>
      <c r="K372" s="89">
        <f t="shared" si="148"/>
        <v>0</v>
      </c>
      <c r="L372" s="89">
        <f t="shared" si="1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c r="F373" s="151"/>
      <c r="G373" s="152">
        <f t="shared" si="186"/>
        <v>0</v>
      </c>
      <c r="H373" s="155">
        <f t="shared" si="187"/>
        <v>0</v>
      </c>
      <c r="I373" s="156">
        <f t="shared" si="188"/>
        <v>0</v>
      </c>
      <c r="J373" s="156">
        <f t="shared" si="188"/>
        <v>0</v>
      </c>
      <c r="K373" s="89">
        <f t="shared" si="148"/>
        <v>0</v>
      </c>
      <c r="L373" s="89">
        <f t="shared" si="1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c r="F374" s="151"/>
      <c r="G374" s="152">
        <f t="shared" si="186"/>
        <v>0</v>
      </c>
      <c r="H374" s="155">
        <f t="shared" si="187"/>
        <v>0</v>
      </c>
      <c r="I374" s="156">
        <f t="shared" si="188"/>
        <v>0</v>
      </c>
      <c r="J374" s="156">
        <f t="shared" si="188"/>
        <v>0</v>
      </c>
      <c r="K374" s="89">
        <f t="shared" si="148"/>
        <v>0</v>
      </c>
      <c r="L374" s="89">
        <f t="shared" si="1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c r="F375" s="151"/>
      <c r="G375" s="152">
        <f t="shared" si="186"/>
        <v>0</v>
      </c>
      <c r="H375" s="155">
        <f t="shared" si="187"/>
        <v>0</v>
      </c>
      <c r="I375" s="156">
        <f t="shared" si="188"/>
        <v>0</v>
      </c>
      <c r="J375" s="156">
        <f t="shared" si="188"/>
        <v>0</v>
      </c>
      <c r="K375" s="89">
        <f t="shared" si="148"/>
        <v>0</v>
      </c>
      <c r="L375" s="89">
        <f t="shared" si="1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f t="shared" ref="E376:J376" si="189">SUM(E377:E378)</f>
        <v>0</v>
      </c>
      <c r="F376" s="85">
        <f t="shared" si="189"/>
        <v>0</v>
      </c>
      <c r="G376" s="86">
        <f t="shared" si="189"/>
        <v>0</v>
      </c>
      <c r="H376" s="92">
        <f t="shared" si="189"/>
        <v>0</v>
      </c>
      <c r="I376" s="93">
        <f t="shared" si="189"/>
        <v>0</v>
      </c>
      <c r="J376" s="93">
        <f t="shared" si="189"/>
        <v>0</v>
      </c>
      <c r="K376" s="89">
        <f t="shared" si="148"/>
        <v>0</v>
      </c>
      <c r="L376" s="89">
        <f t="shared" si="1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c r="F377" s="151"/>
      <c r="G377" s="152">
        <f>SUM(F377,E377)</f>
        <v>0</v>
      </c>
      <c r="H377" s="155">
        <f>ROUND(F377*H$7, )</f>
        <v>0</v>
      </c>
      <c r="I377" s="156">
        <f>ROUND(H377*I$7, )</f>
        <v>0</v>
      </c>
      <c r="J377" s="156">
        <f>ROUND(I377*J$7, )</f>
        <v>0</v>
      </c>
      <c r="K377" s="89">
        <f t="shared" si="148"/>
        <v>0</v>
      </c>
      <c r="L377" s="89">
        <f t="shared" si="1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c r="F378" s="151"/>
      <c r="G378" s="152">
        <f>SUM(F378,E378)</f>
        <v>0</v>
      </c>
      <c r="H378" s="155">
        <f>ROUND(F378*H$7, )</f>
        <v>0</v>
      </c>
      <c r="I378" s="156">
        <f>ROUND(H378*I$7, )</f>
        <v>0</v>
      </c>
      <c r="J378" s="156">
        <f>ROUND(I378*J$7, )</f>
        <v>0</v>
      </c>
      <c r="K378" s="89">
        <f t="shared" si="148"/>
        <v>0</v>
      </c>
      <c r="L378" s="89">
        <f t="shared" si="1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f t="shared" ref="E379:J379" si="190">SUM(E380:E383)</f>
        <v>16</v>
      </c>
      <c r="F379" s="85">
        <f t="shared" si="190"/>
        <v>0</v>
      </c>
      <c r="G379" s="86">
        <f t="shared" si="190"/>
        <v>16</v>
      </c>
      <c r="H379" s="92">
        <f t="shared" si="190"/>
        <v>0</v>
      </c>
      <c r="I379" s="93">
        <f t="shared" si="190"/>
        <v>0</v>
      </c>
      <c r="J379" s="93">
        <f t="shared" si="190"/>
        <v>0</v>
      </c>
      <c r="K379" s="89">
        <f t="shared" si="148"/>
        <v>32</v>
      </c>
      <c r="L379" s="89">
        <f t="shared" si="1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c r="F380" s="151"/>
      <c r="G380" s="152">
        <f>SUM(F380,E380)</f>
        <v>0</v>
      </c>
      <c r="H380" s="159">
        <f>ROUND(F380*H$7, )</f>
        <v>0</v>
      </c>
      <c r="I380" s="160">
        <f>ROUND(F380*I$7, )</f>
        <v>0</v>
      </c>
      <c r="J380" s="160">
        <f>ROUND(F380*J$7, )</f>
        <v>0</v>
      </c>
      <c r="K380" s="89">
        <f t="shared" si="148"/>
        <v>0</v>
      </c>
      <c r="L380" s="89">
        <f t="shared" si="1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c r="F381" s="151"/>
      <c r="G381" s="152">
        <f>SUM(F381,E381)</f>
        <v>0</v>
      </c>
      <c r="H381" s="155">
        <f>ROUND(F381*H$7, )</f>
        <v>0</v>
      </c>
      <c r="I381" s="156">
        <f t="shared" ref="I381:J383" si="191">ROUND(H381*I$7, )</f>
        <v>0</v>
      </c>
      <c r="J381" s="156">
        <f t="shared" si="191"/>
        <v>0</v>
      </c>
      <c r="K381" s="89">
        <f t="shared" si="148"/>
        <v>0</v>
      </c>
      <c r="L381" s="89">
        <f t="shared" si="1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c r="F382" s="151"/>
      <c r="G382" s="152">
        <f>SUM(F382,E382)</f>
        <v>0</v>
      </c>
      <c r="H382" s="155">
        <f>ROUND(F382*H$7, )</f>
        <v>0</v>
      </c>
      <c r="I382" s="156">
        <f t="shared" si="191"/>
        <v>0</v>
      </c>
      <c r="J382" s="156">
        <f t="shared" si="191"/>
        <v>0</v>
      </c>
      <c r="K382" s="89">
        <f t="shared" si="148"/>
        <v>0</v>
      </c>
      <c r="L382" s="89">
        <f t="shared" si="1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191"/>
        <v>0</v>
      </c>
      <c r="J383" s="156">
        <f t="shared" si="191"/>
        <v>0</v>
      </c>
      <c r="K383" s="89">
        <f t="shared" si="148"/>
        <v>32</v>
      </c>
      <c r="L383" s="89">
        <f t="shared" si="1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f t="shared" ref="E384:J384" si="192">SUM(E385:E389)</f>
        <v>92</v>
      </c>
      <c r="F384" s="85">
        <f t="shared" si="192"/>
        <v>0</v>
      </c>
      <c r="G384" s="86">
        <f t="shared" si="192"/>
        <v>92</v>
      </c>
      <c r="H384" s="92">
        <f t="shared" si="192"/>
        <v>0</v>
      </c>
      <c r="I384" s="93">
        <f t="shared" si="192"/>
        <v>0</v>
      </c>
      <c r="J384" s="93">
        <f t="shared" si="192"/>
        <v>0</v>
      </c>
      <c r="K384" s="89">
        <f t="shared" si="148"/>
        <v>184</v>
      </c>
      <c r="L384" s="89">
        <f t="shared" si="1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c r="F385" s="151"/>
      <c r="G385" s="152">
        <f>SUM(F385,E385)</f>
        <v>0</v>
      </c>
      <c r="H385" s="155">
        <f>ROUND(F385*H$7, )</f>
        <v>0</v>
      </c>
      <c r="I385" s="156">
        <f t="shared" ref="I385:J388" si="193">ROUND(H385*I$7, )</f>
        <v>0</v>
      </c>
      <c r="J385" s="156">
        <f t="shared" si="193"/>
        <v>0</v>
      </c>
      <c r="K385" s="89">
        <f t="shared" si="148"/>
        <v>0</v>
      </c>
      <c r="L385" s="89">
        <f t="shared" si="1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c r="F386" s="195"/>
      <c r="G386" s="197">
        <f>SUM(F386,E386)</f>
        <v>0</v>
      </c>
      <c r="H386" s="198">
        <f>ROUND(F386*H$7, )</f>
        <v>0</v>
      </c>
      <c r="I386" s="199">
        <f t="shared" si="193"/>
        <v>0</v>
      </c>
      <c r="J386" s="199">
        <f t="shared" si="193"/>
        <v>0</v>
      </c>
      <c r="K386" s="89">
        <f t="shared" si="148"/>
        <v>0</v>
      </c>
      <c r="L386" s="89">
        <f t="shared" si="1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c r="F387" s="151"/>
      <c r="G387" s="152">
        <f>SUM(F387,E387)</f>
        <v>0</v>
      </c>
      <c r="H387" s="155">
        <f>ROUND(F387*H$7, )</f>
        <v>0</v>
      </c>
      <c r="I387" s="156">
        <f t="shared" si="193"/>
        <v>0</v>
      </c>
      <c r="J387" s="156">
        <f t="shared" si="193"/>
        <v>0</v>
      </c>
      <c r="K387" s="89">
        <f t="shared" si="148"/>
        <v>0</v>
      </c>
      <c r="L387" s="89">
        <f t="shared" si="1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c r="F388" s="195"/>
      <c r="G388" s="152">
        <f>SUM(F388,E388)</f>
        <v>0</v>
      </c>
      <c r="H388" s="155">
        <f>ROUND(F388*H$7, )</f>
        <v>0</v>
      </c>
      <c r="I388" s="156">
        <f t="shared" si="193"/>
        <v>0</v>
      </c>
      <c r="J388" s="156">
        <f t="shared" si="193"/>
        <v>0</v>
      </c>
      <c r="K388" s="89">
        <f t="shared" si="148"/>
        <v>0</v>
      </c>
      <c r="L388" s="89">
        <f t="shared" si="1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148"/>
        <v>184</v>
      </c>
      <c r="L389" s="89">
        <f t="shared" si="1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f t="shared" ref="E390:J390" si="194">SUM(E391:E393)</f>
        <v>-18993.5</v>
      </c>
      <c r="F390" s="85">
        <f t="shared" si="194"/>
        <v>-2.2000000000000002</v>
      </c>
      <c r="G390" s="86">
        <f t="shared" si="194"/>
        <v>-18995.7</v>
      </c>
      <c r="H390" s="92">
        <f t="shared" si="194"/>
        <v>0</v>
      </c>
      <c r="I390" s="93">
        <f t="shared" si="194"/>
        <v>0</v>
      </c>
      <c r="J390" s="93">
        <f t="shared" si="194"/>
        <v>0</v>
      </c>
      <c r="K390" s="89">
        <f t="shared" si="148"/>
        <v>-37991.4</v>
      </c>
      <c r="L390" s="89">
        <f t="shared" si="150"/>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c r="F391" s="151"/>
      <c r="G391" s="152">
        <f>SUM(F391,E391)</f>
        <v>0</v>
      </c>
      <c r="H391" s="159">
        <f>ROUND(F391*H$7, )</f>
        <v>0</v>
      </c>
      <c r="I391" s="160">
        <f>ROUND(F391*I$7, )</f>
        <v>0</v>
      </c>
      <c r="J391" s="160">
        <f>ROUND(F391*J$7, )</f>
        <v>0</v>
      </c>
      <c r="K391" s="89">
        <f t="shared" si="148"/>
        <v>0</v>
      </c>
      <c r="L391" s="89">
        <f t="shared" si="1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f>-18958-35.5</f>
        <v>-18993.5</v>
      </c>
      <c r="F392" s="202">
        <v>-2.2000000000000002</v>
      </c>
      <c r="G392" s="152">
        <f>SUM(E392:F392)</f>
        <v>-18995.7</v>
      </c>
      <c r="H392" s="203"/>
      <c r="I392" s="204"/>
      <c r="J392" s="204"/>
      <c r="K392" s="205">
        <f t="shared" si="148"/>
        <v>-37991.4</v>
      </c>
      <c r="L392" s="205">
        <f t="shared" si="150"/>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c r="F393" s="151"/>
      <c r="G393" s="152">
        <f>SUM(F393,E393)</f>
        <v>0</v>
      </c>
      <c r="H393" s="159">
        <f>ROUND(F393*H$7, )</f>
        <v>0</v>
      </c>
      <c r="I393" s="160">
        <f>ROUND(F393*I$7, )</f>
        <v>0</v>
      </c>
      <c r="J393" s="160">
        <f>ROUND(F393*J$7, )</f>
        <v>0</v>
      </c>
      <c r="K393" s="89">
        <f t="shared" si="148"/>
        <v>0</v>
      </c>
      <c r="L393" s="89">
        <f t="shared" si="1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f t="shared" ref="E394:J394" si="195">SUM(E395)</f>
        <v>0</v>
      </c>
      <c r="F394" s="85">
        <f t="shared" si="195"/>
        <v>0</v>
      </c>
      <c r="G394" s="86">
        <f t="shared" si="195"/>
        <v>0</v>
      </c>
      <c r="H394" s="92">
        <f t="shared" si="195"/>
        <v>0</v>
      </c>
      <c r="I394" s="93">
        <f t="shared" si="195"/>
        <v>0</v>
      </c>
      <c r="J394" s="93">
        <f t="shared" si="195"/>
        <v>0</v>
      </c>
      <c r="K394" s="89">
        <f t="shared" si="148"/>
        <v>0</v>
      </c>
      <c r="L394" s="89">
        <f t="shared" si="1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f t="shared" ref="E395:J395" si="196">SUM(E396:E400)</f>
        <v>0</v>
      </c>
      <c r="F395" s="85">
        <f t="shared" si="196"/>
        <v>0</v>
      </c>
      <c r="G395" s="86">
        <f t="shared" si="196"/>
        <v>0</v>
      </c>
      <c r="H395" s="92">
        <f t="shared" si="196"/>
        <v>0</v>
      </c>
      <c r="I395" s="93">
        <f t="shared" si="196"/>
        <v>0</v>
      </c>
      <c r="J395" s="93">
        <f t="shared" si="196"/>
        <v>0</v>
      </c>
      <c r="K395" s="89">
        <f t="shared" si="148"/>
        <v>0</v>
      </c>
      <c r="L395" s="89">
        <f t="shared" si="1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c r="F396" s="151"/>
      <c r="G396" s="207">
        <f>SUM(F396,E396)</f>
        <v>0</v>
      </c>
      <c r="H396" s="155">
        <f>ROUND(F396*H$7, )</f>
        <v>0</v>
      </c>
      <c r="I396" s="156">
        <f t="shared" ref="I396:J400" si="197">ROUND(H396*I$7, )</f>
        <v>0</v>
      </c>
      <c r="J396" s="156">
        <f t="shared" si="197"/>
        <v>0</v>
      </c>
      <c r="K396" s="89">
        <f t="shared" si="148"/>
        <v>0</v>
      </c>
      <c r="L396" s="89">
        <f t="shared" si="1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c r="F397" s="151"/>
      <c r="G397" s="207">
        <f>SUM(F397,E397)</f>
        <v>0</v>
      </c>
      <c r="H397" s="155">
        <f>ROUND(F397*H$7, )</f>
        <v>0</v>
      </c>
      <c r="I397" s="156">
        <f t="shared" si="197"/>
        <v>0</v>
      </c>
      <c r="J397" s="156">
        <f t="shared" si="197"/>
        <v>0</v>
      </c>
      <c r="K397" s="89">
        <f t="shared" si="148"/>
        <v>0</v>
      </c>
      <c r="L397" s="89">
        <f t="shared" si="1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c r="F398" s="151"/>
      <c r="G398" s="207">
        <f>SUM(F398,E398)</f>
        <v>0</v>
      </c>
      <c r="H398" s="155">
        <f>ROUND(F398*H$7, )</f>
        <v>0</v>
      </c>
      <c r="I398" s="156">
        <f t="shared" si="197"/>
        <v>0</v>
      </c>
      <c r="J398" s="156">
        <f t="shared" si="197"/>
        <v>0</v>
      </c>
      <c r="K398" s="89">
        <f t="shared" si="148"/>
        <v>0</v>
      </c>
      <c r="L398" s="89">
        <f t="shared" si="1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c r="F399" s="151"/>
      <c r="G399" s="207">
        <f>SUM(F399,E399)</f>
        <v>0</v>
      </c>
      <c r="H399" s="155">
        <f>ROUND(F399*H$7, )</f>
        <v>0</v>
      </c>
      <c r="I399" s="156">
        <f t="shared" si="197"/>
        <v>0</v>
      </c>
      <c r="J399" s="156">
        <f t="shared" si="197"/>
        <v>0</v>
      </c>
      <c r="K399" s="89">
        <f t="shared" si="148"/>
        <v>0</v>
      </c>
      <c r="L399" s="89">
        <f t="shared" si="1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c r="F400" s="151"/>
      <c r="G400" s="207">
        <f>SUM(F400,E400)</f>
        <v>0</v>
      </c>
      <c r="H400" s="155">
        <f>ROUND(F400*H$7, )</f>
        <v>0</v>
      </c>
      <c r="I400" s="156">
        <f t="shared" si="197"/>
        <v>0</v>
      </c>
      <c r="J400" s="156">
        <f t="shared" si="197"/>
        <v>0</v>
      </c>
      <c r="K400" s="89">
        <f t="shared" si="148"/>
        <v>0</v>
      </c>
      <c r="L400" s="89">
        <f t="shared" si="1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f t="shared" ref="E401:J401" si="198">SUM(E402)</f>
        <v>433.5</v>
      </c>
      <c r="F401" s="85">
        <f t="shared" si="198"/>
        <v>3</v>
      </c>
      <c r="G401" s="86">
        <f t="shared" si="198"/>
        <v>436.5</v>
      </c>
      <c r="H401" s="92">
        <f t="shared" si="198"/>
        <v>3</v>
      </c>
      <c r="I401" s="93">
        <f t="shared" si="198"/>
        <v>3</v>
      </c>
      <c r="J401" s="93">
        <f t="shared" si="198"/>
        <v>3</v>
      </c>
      <c r="K401" s="89">
        <f t="shared" si="148"/>
        <v>873</v>
      </c>
      <c r="L401" s="89">
        <f t="shared" si="150"/>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f t="shared" ref="E402:J402" si="199">SUM(E403,E424)</f>
        <v>433.5</v>
      </c>
      <c r="F402" s="85">
        <f t="shared" si="199"/>
        <v>3</v>
      </c>
      <c r="G402" s="86">
        <f t="shared" si="199"/>
        <v>436.5</v>
      </c>
      <c r="H402" s="92">
        <f t="shared" si="199"/>
        <v>3</v>
      </c>
      <c r="I402" s="93">
        <f t="shared" si="199"/>
        <v>3</v>
      </c>
      <c r="J402" s="93">
        <f t="shared" si="199"/>
        <v>3</v>
      </c>
      <c r="K402" s="89">
        <f t="shared" si="148"/>
        <v>873</v>
      </c>
      <c r="L402" s="89">
        <f t="shared" si="150"/>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f t="shared" ref="E403:J403" si="200">SUM(E404)</f>
        <v>433.5</v>
      </c>
      <c r="F403" s="85">
        <f t="shared" si="200"/>
        <v>3</v>
      </c>
      <c r="G403" s="86">
        <f t="shared" si="200"/>
        <v>436.5</v>
      </c>
      <c r="H403" s="92">
        <f t="shared" si="200"/>
        <v>3</v>
      </c>
      <c r="I403" s="93">
        <f t="shared" si="200"/>
        <v>3</v>
      </c>
      <c r="J403" s="93">
        <f t="shared" si="200"/>
        <v>3</v>
      </c>
      <c r="K403" s="89">
        <f t="shared" si="148"/>
        <v>873</v>
      </c>
      <c r="L403" s="89">
        <f t="shared" si="150"/>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f>SUM(E405:E419,E421,E423)</f>
        <v>433.5</v>
      </c>
      <c r="F404" s="85">
        <f>SUM(F405:F419,F421,F423)</f>
        <v>3</v>
      </c>
      <c r="G404" s="86">
        <f>SUM(G405:G419,G421,G423)</f>
        <v>436.5</v>
      </c>
      <c r="H404" s="92">
        <f>SUM(H405:H421)</f>
        <v>3</v>
      </c>
      <c r="I404" s="93">
        <f>SUM(I405:I421)</f>
        <v>3</v>
      </c>
      <c r="J404" s="93">
        <f>SUM(J405:J421)</f>
        <v>3</v>
      </c>
      <c r="K404" s="89">
        <f t="shared" si="148"/>
        <v>873</v>
      </c>
      <c r="L404" s="89">
        <f t="shared" si="150"/>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330</v>
      </c>
      <c r="F405" s="648"/>
      <c r="G405" s="207">
        <f t="shared" ref="G405:G423" si="201">SUM(E405:F405)</f>
        <v>330</v>
      </c>
      <c r="H405" s="155">
        <f t="shared" ref="H405:H416" si="202">ROUND(F405*H$7, )</f>
        <v>0</v>
      </c>
      <c r="I405" s="156">
        <f t="shared" ref="I405:J415" si="203">ROUND(H405*I$7, )</f>
        <v>0</v>
      </c>
      <c r="J405" s="156">
        <f t="shared" si="203"/>
        <v>0</v>
      </c>
      <c r="K405" s="89">
        <f t="shared" si="148"/>
        <v>660</v>
      </c>
      <c r="L405" s="89">
        <f t="shared" si="1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c r="F406" s="151"/>
      <c r="G406" s="207">
        <f t="shared" si="201"/>
        <v>0</v>
      </c>
      <c r="H406" s="155">
        <f t="shared" si="202"/>
        <v>0</v>
      </c>
      <c r="I406" s="156">
        <f t="shared" si="203"/>
        <v>0</v>
      </c>
      <c r="J406" s="156">
        <f t="shared" si="203"/>
        <v>0</v>
      </c>
      <c r="K406" s="89">
        <f t="shared" si="148"/>
        <v>0</v>
      </c>
      <c r="L406" s="89">
        <f t="shared" si="1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c r="F407" s="151"/>
      <c r="G407" s="207">
        <f t="shared" si="201"/>
        <v>0</v>
      </c>
      <c r="H407" s="155">
        <f t="shared" si="202"/>
        <v>0</v>
      </c>
      <c r="I407" s="156">
        <f t="shared" si="203"/>
        <v>0</v>
      </c>
      <c r="J407" s="156">
        <f t="shared" si="203"/>
        <v>0</v>
      </c>
      <c r="K407" s="89">
        <f t="shared" si="148"/>
        <v>0</v>
      </c>
      <c r="L407" s="89">
        <f t="shared" si="1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c r="F408" s="151"/>
      <c r="G408" s="207">
        <f t="shared" si="201"/>
        <v>0</v>
      </c>
      <c r="H408" s="155">
        <f t="shared" si="202"/>
        <v>0</v>
      </c>
      <c r="I408" s="156">
        <f t="shared" si="203"/>
        <v>0</v>
      </c>
      <c r="J408" s="156">
        <f t="shared" si="203"/>
        <v>0</v>
      </c>
      <c r="K408" s="89">
        <f t="shared" si="148"/>
        <v>0</v>
      </c>
      <c r="L408" s="89">
        <f t="shared" si="1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c r="F409" s="151"/>
      <c r="G409" s="207">
        <f t="shared" si="201"/>
        <v>0</v>
      </c>
      <c r="H409" s="155">
        <f t="shared" si="202"/>
        <v>0</v>
      </c>
      <c r="I409" s="156">
        <f t="shared" si="203"/>
        <v>0</v>
      </c>
      <c r="J409" s="156">
        <f t="shared" si="203"/>
        <v>0</v>
      </c>
      <c r="K409" s="89">
        <f t="shared" si="148"/>
        <v>0</v>
      </c>
      <c r="L409" s="89">
        <f t="shared" si="1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c r="F410" s="151"/>
      <c r="G410" s="207">
        <f t="shared" si="201"/>
        <v>0</v>
      </c>
      <c r="H410" s="155">
        <f t="shared" si="202"/>
        <v>0</v>
      </c>
      <c r="I410" s="156">
        <f t="shared" si="203"/>
        <v>0</v>
      </c>
      <c r="J410" s="156">
        <f t="shared" si="203"/>
        <v>0</v>
      </c>
      <c r="K410" s="89">
        <f t="shared" si="148"/>
        <v>0</v>
      </c>
      <c r="L410" s="89">
        <f t="shared" si="1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c r="F411" s="151"/>
      <c r="G411" s="207">
        <f t="shared" si="201"/>
        <v>0</v>
      </c>
      <c r="H411" s="155">
        <f t="shared" si="202"/>
        <v>0</v>
      </c>
      <c r="I411" s="156">
        <f t="shared" si="203"/>
        <v>0</v>
      </c>
      <c r="J411" s="156">
        <f t="shared" si="203"/>
        <v>0</v>
      </c>
      <c r="K411" s="89">
        <f t="shared" si="148"/>
        <v>0</v>
      </c>
      <c r="L411" s="89">
        <f t="shared" si="1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c r="F412" s="151"/>
      <c r="G412" s="207">
        <f t="shared" si="201"/>
        <v>0</v>
      </c>
      <c r="H412" s="155">
        <f t="shared" si="202"/>
        <v>0</v>
      </c>
      <c r="I412" s="156">
        <f t="shared" si="203"/>
        <v>0</v>
      </c>
      <c r="J412" s="156">
        <f t="shared" si="203"/>
        <v>0</v>
      </c>
      <c r="K412" s="89">
        <f t="shared" si="148"/>
        <v>0</v>
      </c>
      <c r="L412" s="89">
        <f t="shared" si="1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c r="F413" s="151"/>
      <c r="G413" s="207">
        <f t="shared" si="201"/>
        <v>0</v>
      </c>
      <c r="H413" s="155">
        <f t="shared" si="202"/>
        <v>0</v>
      </c>
      <c r="I413" s="156">
        <f t="shared" si="203"/>
        <v>0</v>
      </c>
      <c r="J413" s="156">
        <f t="shared" si="203"/>
        <v>0</v>
      </c>
      <c r="K413" s="89">
        <f t="shared" si="148"/>
        <v>0</v>
      </c>
      <c r="L413" s="89">
        <f t="shared" si="1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c r="F414" s="151"/>
      <c r="G414" s="207">
        <f t="shared" si="201"/>
        <v>0</v>
      </c>
      <c r="H414" s="155">
        <f t="shared" si="202"/>
        <v>0</v>
      </c>
      <c r="I414" s="156">
        <f t="shared" si="203"/>
        <v>0</v>
      </c>
      <c r="J414" s="156">
        <f t="shared" si="203"/>
        <v>0</v>
      </c>
      <c r="K414" s="89">
        <f t="shared" si="148"/>
        <v>0</v>
      </c>
      <c r="L414" s="89">
        <f t="shared" si="1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103.5</v>
      </c>
      <c r="F415" s="648">
        <v>3</v>
      </c>
      <c r="G415" s="207">
        <f t="shared" si="201"/>
        <v>106.5</v>
      </c>
      <c r="H415" s="155">
        <f t="shared" si="202"/>
        <v>3</v>
      </c>
      <c r="I415" s="156">
        <f t="shared" si="203"/>
        <v>3</v>
      </c>
      <c r="J415" s="156">
        <f t="shared" si="203"/>
        <v>3</v>
      </c>
      <c r="K415" s="89">
        <f t="shared" si="148"/>
        <v>213</v>
      </c>
      <c r="L415" s="89">
        <f t="shared" si="15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c r="F416" s="151"/>
      <c r="G416" s="207">
        <f t="shared" si="201"/>
        <v>0</v>
      </c>
      <c r="H416" s="159">
        <f t="shared" si="202"/>
        <v>0</v>
      </c>
      <c r="I416" s="160">
        <f>ROUND(F416*I$7, )</f>
        <v>0</v>
      </c>
      <c r="J416" s="160">
        <f>ROUND(F416*J$7, )</f>
        <v>0</v>
      </c>
      <c r="K416" s="89">
        <f t="shared" si="148"/>
        <v>0</v>
      </c>
      <c r="L416" s="89">
        <f t="shared" si="1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c r="F417" s="151"/>
      <c r="G417" s="207">
        <f t="shared" si="201"/>
        <v>0</v>
      </c>
      <c r="H417" s="159"/>
      <c r="I417" s="160"/>
      <c r="J417" s="160"/>
      <c r="K417" s="89">
        <f t="shared" si="148"/>
        <v>0</v>
      </c>
      <c r="L417" s="89">
        <f t="shared" si="1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c r="F418" s="151"/>
      <c r="G418" s="207">
        <f t="shared" si="201"/>
        <v>0</v>
      </c>
      <c r="H418" s="155">
        <f>ROUND(F418*H$7, )</f>
        <v>0</v>
      </c>
      <c r="I418" s="156">
        <f>ROUND(H418*I$7, )</f>
        <v>0</v>
      </c>
      <c r="J418" s="156">
        <f>ROUND(I418*J$7, )</f>
        <v>0</v>
      </c>
      <c r="K418" s="89">
        <f t="shared" si="148"/>
        <v>0</v>
      </c>
      <c r="L418" s="89">
        <f t="shared" si="1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f>SUM(E420)</f>
        <v>0</v>
      </c>
      <c r="F419" s="151">
        <f>SUM(F420)</f>
        <v>0</v>
      </c>
      <c r="G419" s="207">
        <f t="shared" si="201"/>
        <v>0</v>
      </c>
      <c r="H419" s="155"/>
      <c r="I419" s="156"/>
      <c r="J419" s="156"/>
      <c r="K419" s="89">
        <f t="shared" si="148"/>
        <v>0</v>
      </c>
      <c r="L419" s="89">
        <f t="shared" si="1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c r="F420" s="151"/>
      <c r="G420" s="207">
        <f t="shared" si="201"/>
        <v>0</v>
      </c>
      <c r="H420" s="155"/>
      <c r="I420" s="156"/>
      <c r="J420" s="156"/>
      <c r="K420" s="89">
        <f t="shared" si="148"/>
        <v>0</v>
      </c>
      <c r="L420" s="89">
        <f t="shared" si="1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f>SUM(E422)</f>
        <v>0</v>
      </c>
      <c r="F421" s="151">
        <f>SUM(F422)</f>
        <v>0</v>
      </c>
      <c r="G421" s="207">
        <f t="shared" si="201"/>
        <v>0</v>
      </c>
      <c r="H421" s="155"/>
      <c r="I421" s="156"/>
      <c r="J421" s="156"/>
      <c r="K421" s="89">
        <f t="shared" si="148"/>
        <v>0</v>
      </c>
      <c r="L421" s="89">
        <f t="shared" si="1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c r="F422" s="151"/>
      <c r="G422" s="207">
        <f t="shared" si="201"/>
        <v>0</v>
      </c>
      <c r="H422" s="155"/>
      <c r="I422" s="156"/>
      <c r="J422" s="156"/>
      <c r="K422" s="89">
        <f t="shared" si="148"/>
        <v>0</v>
      </c>
      <c r="L422" s="89">
        <f t="shared" si="1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c r="F423" s="195"/>
      <c r="G423" s="207">
        <f t="shared" si="201"/>
        <v>0</v>
      </c>
      <c r="H423" s="155">
        <f>ROUND(F423*H$7, )</f>
        <v>0</v>
      </c>
      <c r="I423" s="156">
        <f>ROUND(H423*I$7, )</f>
        <v>0</v>
      </c>
      <c r="J423" s="156">
        <f>ROUND(I423*J$7, )</f>
        <v>0</v>
      </c>
      <c r="K423" s="89">
        <f t="shared" si="148"/>
        <v>0</v>
      </c>
      <c r="L423" s="89">
        <f t="shared" si="1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f t="shared" ref="E424:J424" si="204">SUM(E425:E428)</f>
        <v>0</v>
      </c>
      <c r="F424" s="85">
        <f t="shared" si="204"/>
        <v>0</v>
      </c>
      <c r="G424" s="86">
        <f t="shared" si="204"/>
        <v>0</v>
      </c>
      <c r="H424" s="92">
        <f t="shared" si="204"/>
        <v>0</v>
      </c>
      <c r="I424" s="93">
        <f t="shared" si="204"/>
        <v>0</v>
      </c>
      <c r="J424" s="93">
        <f t="shared" si="204"/>
        <v>0</v>
      </c>
      <c r="K424" s="89">
        <f t="shared" si="148"/>
        <v>0</v>
      </c>
      <c r="L424" s="89">
        <f t="shared" si="1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c r="F425" s="175"/>
      <c r="G425" s="207">
        <f>SUM(E425:F425)</f>
        <v>0</v>
      </c>
      <c r="H425" s="182">
        <f>ROUND(F425*H$7, )</f>
        <v>0</v>
      </c>
      <c r="I425" s="183">
        <f>ROUND(F425*I$7, )</f>
        <v>0</v>
      </c>
      <c r="J425" s="183">
        <f>ROUND(F425*J$7, )</f>
        <v>0</v>
      </c>
      <c r="K425" s="89">
        <f t="shared" si="148"/>
        <v>0</v>
      </c>
      <c r="L425" s="89">
        <f t="shared" si="1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c r="F426" s="151"/>
      <c r="G426" s="207">
        <f>SUM(E426:F426)</f>
        <v>0</v>
      </c>
      <c r="H426" s="155">
        <f>ROUND(F426*H$7, )</f>
        <v>0</v>
      </c>
      <c r="I426" s="156">
        <f>ROUND(F426*I$7, )</f>
        <v>0</v>
      </c>
      <c r="J426" s="156">
        <f>ROUND(F426*J$7, )</f>
        <v>0</v>
      </c>
      <c r="K426" s="89">
        <f t="shared" si="148"/>
        <v>0</v>
      </c>
      <c r="L426" s="89">
        <f t="shared" si="1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c r="F427" s="151"/>
      <c r="G427" s="207">
        <f>SUM(E427:F427)</f>
        <v>0</v>
      </c>
      <c r="H427" s="159">
        <f>ROUND(F427*H$7, )</f>
        <v>0</v>
      </c>
      <c r="I427" s="160">
        <f>ROUND(F427*I$7, )</f>
        <v>0</v>
      </c>
      <c r="J427" s="160">
        <f>ROUND(F427*J$7, )</f>
        <v>0</v>
      </c>
      <c r="K427" s="89">
        <f t="shared" si="148"/>
        <v>0</v>
      </c>
      <c r="L427" s="89">
        <f t="shared" si="1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c r="F428" s="151"/>
      <c r="G428" s="207">
        <f>SUM(E428:F428)</f>
        <v>0</v>
      </c>
      <c r="H428" s="155">
        <f>ROUND(F428*H$7, )</f>
        <v>0</v>
      </c>
      <c r="I428" s="156">
        <f>ROUND(H428*I$7, )</f>
        <v>0</v>
      </c>
      <c r="J428" s="156">
        <f>ROUND(I428*J$7, )</f>
        <v>0</v>
      </c>
      <c r="K428" s="89">
        <f t="shared" si="148"/>
        <v>0</v>
      </c>
      <c r="L428" s="89">
        <f t="shared" si="1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f>SUM(E431,E443,E455,E494,E450,E542,E544)</f>
        <v>205209.2</v>
      </c>
      <c r="F429" s="211">
        <f>SUM(F431,F443,F455,F494,F450,F542,F544)</f>
        <v>8605.6</v>
      </c>
      <c r="G429" s="212">
        <f>SUM(G431,G443,G455,G494,G450,G543,G544)</f>
        <v>213814.80000000002</v>
      </c>
      <c r="H429" s="213">
        <f>SUM(H431,H443,H455,H494,H450,H580)</f>
        <v>0</v>
      </c>
      <c r="I429" s="214">
        <f>SUM(I431,I443,I455,I494,I450,I580)</f>
        <v>0</v>
      </c>
      <c r="J429" s="214">
        <f>SUM(J431,J443,J455,J494,J450,J580)</f>
        <v>0</v>
      </c>
      <c r="K429" s="89">
        <f t="shared" si="148"/>
        <v>427629.60000000003</v>
      </c>
      <c r="L429" s="89">
        <f t="shared" si="150"/>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f t="shared" ref="E430:J430" si="205">E431-E434-E441+E443</f>
        <v>0</v>
      </c>
      <c r="F430" s="211">
        <f t="shared" si="205"/>
        <v>0</v>
      </c>
      <c r="G430" s="212">
        <f t="shared" si="205"/>
        <v>0</v>
      </c>
      <c r="H430" s="213">
        <f t="shared" si="205"/>
        <v>0</v>
      </c>
      <c r="I430" s="214">
        <f t="shared" si="205"/>
        <v>0</v>
      </c>
      <c r="J430" s="214">
        <f t="shared" si="205"/>
        <v>0</v>
      </c>
      <c r="K430" s="89">
        <f t="shared" si="148"/>
        <v>0</v>
      </c>
      <c r="L430" s="89">
        <f t="shared" si="1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f t="shared" ref="E431:J431" si="206">SUM(E432,E436)</f>
        <v>18993.5</v>
      </c>
      <c r="F431" s="211">
        <f t="shared" si="206"/>
        <v>2.2000000000000002</v>
      </c>
      <c r="G431" s="212">
        <f t="shared" si="206"/>
        <v>18995.7</v>
      </c>
      <c r="H431" s="213">
        <f t="shared" si="206"/>
        <v>0</v>
      </c>
      <c r="I431" s="214">
        <f t="shared" si="206"/>
        <v>0</v>
      </c>
      <c r="J431" s="214">
        <f t="shared" si="206"/>
        <v>0</v>
      </c>
      <c r="K431" s="89">
        <f t="shared" si="148"/>
        <v>37991.4</v>
      </c>
      <c r="L431" s="89">
        <f t="shared" si="150"/>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f t="shared" ref="E432:J434" si="207">SUM(E433)</f>
        <v>0</v>
      </c>
      <c r="F432" s="211">
        <f t="shared" si="207"/>
        <v>0</v>
      </c>
      <c r="G432" s="212">
        <f t="shared" si="207"/>
        <v>0</v>
      </c>
      <c r="H432" s="213">
        <f t="shared" si="207"/>
        <v>0</v>
      </c>
      <c r="I432" s="214">
        <f t="shared" si="207"/>
        <v>0</v>
      </c>
      <c r="J432" s="214">
        <f t="shared" si="207"/>
        <v>0</v>
      </c>
      <c r="K432" s="89">
        <f t="shared" si="148"/>
        <v>0</v>
      </c>
      <c r="L432" s="89">
        <f t="shared" si="1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f t="shared" si="207"/>
        <v>0</v>
      </c>
      <c r="F433" s="211">
        <f t="shared" si="207"/>
        <v>0</v>
      </c>
      <c r="G433" s="212">
        <f t="shared" si="207"/>
        <v>0</v>
      </c>
      <c r="H433" s="213">
        <f t="shared" si="207"/>
        <v>0</v>
      </c>
      <c r="I433" s="214">
        <f t="shared" si="207"/>
        <v>0</v>
      </c>
      <c r="J433" s="214">
        <f t="shared" si="207"/>
        <v>0</v>
      </c>
      <c r="K433" s="89">
        <f t="shared" si="148"/>
        <v>0</v>
      </c>
      <c r="L433" s="89">
        <f t="shared" si="1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f t="shared" si="207"/>
        <v>0</v>
      </c>
      <c r="F434" s="211">
        <f t="shared" si="207"/>
        <v>0</v>
      </c>
      <c r="G434" s="212">
        <f t="shared" si="207"/>
        <v>0</v>
      </c>
      <c r="H434" s="213">
        <f t="shared" si="207"/>
        <v>0</v>
      </c>
      <c r="I434" s="214">
        <f t="shared" si="207"/>
        <v>0</v>
      </c>
      <c r="J434" s="214">
        <f t="shared" si="207"/>
        <v>0</v>
      </c>
      <c r="K434" s="89">
        <f t="shared" si="148"/>
        <v>0</v>
      </c>
      <c r="L434" s="89">
        <f t="shared" si="1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c r="F435" s="151"/>
      <c r="G435" s="207">
        <f>SUM(F435,E435)</f>
        <v>0</v>
      </c>
      <c r="H435" s="155"/>
      <c r="I435" s="156"/>
      <c r="J435" s="156"/>
      <c r="K435" s="89">
        <f t="shared" si="148"/>
        <v>0</v>
      </c>
      <c r="L435" s="89">
        <f t="shared" si="1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f t="shared" ref="E436:J436" si="208">SUM(E437)</f>
        <v>18993.5</v>
      </c>
      <c r="F436" s="211">
        <f t="shared" si="208"/>
        <v>2.2000000000000002</v>
      </c>
      <c r="G436" s="212">
        <f t="shared" si="208"/>
        <v>18995.7</v>
      </c>
      <c r="H436" s="213">
        <f t="shared" si="208"/>
        <v>0</v>
      </c>
      <c r="I436" s="214">
        <f t="shared" si="208"/>
        <v>0</v>
      </c>
      <c r="J436" s="214">
        <f t="shared" si="208"/>
        <v>0</v>
      </c>
      <c r="K436" s="89">
        <f t="shared" si="148"/>
        <v>37991.4</v>
      </c>
      <c r="L436" s="89">
        <f t="shared" si="150"/>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f t="shared" ref="E437:J437" si="209">SUM(E438,E441)</f>
        <v>18993.5</v>
      </c>
      <c r="F437" s="211">
        <f t="shared" si="209"/>
        <v>2.2000000000000002</v>
      </c>
      <c r="G437" s="212">
        <f t="shared" si="209"/>
        <v>18995.7</v>
      </c>
      <c r="H437" s="213">
        <f t="shared" si="209"/>
        <v>0</v>
      </c>
      <c r="I437" s="214">
        <f t="shared" si="209"/>
        <v>0</v>
      </c>
      <c r="J437" s="214">
        <f t="shared" si="209"/>
        <v>0</v>
      </c>
      <c r="K437" s="89">
        <f t="shared" si="148"/>
        <v>37991.4</v>
      </c>
      <c r="L437" s="89">
        <f t="shared" si="150"/>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f>SUM(E439:E440)</f>
        <v>0</v>
      </c>
      <c r="F438" s="211">
        <f>SUM(F439:F440)</f>
        <v>0</v>
      </c>
      <c r="G438" s="212">
        <f>SUM(G439:G440)</f>
        <v>0</v>
      </c>
      <c r="H438" s="213">
        <f>SUM(H439)</f>
        <v>0</v>
      </c>
      <c r="I438" s="214">
        <f>SUM(I439)</f>
        <v>0</v>
      </c>
      <c r="J438" s="214">
        <f>SUM(J439)</f>
        <v>0</v>
      </c>
      <c r="K438" s="89">
        <f t="shared" si="148"/>
        <v>0</v>
      </c>
      <c r="L438" s="89">
        <f t="shared" si="1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c r="F439" s="151"/>
      <c r="G439" s="152">
        <f>SUM(F439,E439)</f>
        <v>0</v>
      </c>
      <c r="H439" s="155"/>
      <c r="I439" s="156"/>
      <c r="J439" s="156"/>
      <c r="K439" s="89">
        <f t="shared" si="148"/>
        <v>0</v>
      </c>
      <c r="L439" s="89">
        <f t="shared" si="1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c r="F440" s="195"/>
      <c r="G440" s="152">
        <f>SUM(F440,E440)</f>
        <v>0</v>
      </c>
      <c r="H440" s="155"/>
      <c r="I440" s="156"/>
      <c r="J440" s="156"/>
      <c r="K440" s="89">
        <f t="shared" si="148"/>
        <v>0</v>
      </c>
      <c r="L440" s="89">
        <f t="shared" si="1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f t="shared" ref="E441:J441" si="210">SUM(E442)</f>
        <v>18993.5</v>
      </c>
      <c r="F441" s="211">
        <f t="shared" si="210"/>
        <v>2.2000000000000002</v>
      </c>
      <c r="G441" s="212">
        <f t="shared" si="210"/>
        <v>18995.7</v>
      </c>
      <c r="H441" s="213">
        <f t="shared" si="210"/>
        <v>0</v>
      </c>
      <c r="I441" s="214">
        <f t="shared" si="210"/>
        <v>0</v>
      </c>
      <c r="J441" s="214">
        <f t="shared" si="210"/>
        <v>0</v>
      </c>
      <c r="K441" s="89">
        <f t="shared" si="148"/>
        <v>37991.4</v>
      </c>
      <c r="L441" s="89">
        <f t="shared" si="150"/>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148"/>
        <v>37991.4</v>
      </c>
      <c r="L442" s="205">
        <f t="shared" si="150"/>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f t="shared" ref="E443:J443" si="211">SUM(E444)</f>
        <v>0</v>
      </c>
      <c r="F443" s="211">
        <f t="shared" si="211"/>
        <v>0</v>
      </c>
      <c r="G443" s="212">
        <f t="shared" si="211"/>
        <v>0</v>
      </c>
      <c r="H443" s="213">
        <f t="shared" si="211"/>
        <v>0</v>
      </c>
      <c r="I443" s="214">
        <f t="shared" si="211"/>
        <v>0</v>
      </c>
      <c r="J443" s="214">
        <f t="shared" si="211"/>
        <v>0</v>
      </c>
      <c r="K443" s="89">
        <f t="shared" si="148"/>
        <v>0</v>
      </c>
      <c r="L443" s="89">
        <f t="shared" si="1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f t="shared" ref="E444:J444" si="212">SUM(E445:E449)</f>
        <v>0</v>
      </c>
      <c r="F444" s="222">
        <f t="shared" si="212"/>
        <v>0</v>
      </c>
      <c r="G444" s="223">
        <f t="shared" si="212"/>
        <v>0</v>
      </c>
      <c r="H444" s="224">
        <f t="shared" si="212"/>
        <v>0</v>
      </c>
      <c r="I444" s="225">
        <f t="shared" si="212"/>
        <v>0</v>
      </c>
      <c r="J444" s="225">
        <f t="shared" si="212"/>
        <v>0</v>
      </c>
      <c r="K444" s="89">
        <f t="shared" si="148"/>
        <v>0</v>
      </c>
      <c r="L444" s="89">
        <f t="shared" si="1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c r="F445" s="195"/>
      <c r="G445" s="207">
        <f>SUM(F445,E445)</f>
        <v>0</v>
      </c>
      <c r="H445" s="159"/>
      <c r="I445" s="160"/>
      <c r="J445" s="160"/>
      <c r="K445" s="89">
        <f t="shared" si="148"/>
        <v>0</v>
      </c>
      <c r="L445" s="89">
        <f t="shared" si="1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c r="F446" s="151"/>
      <c r="G446" s="207">
        <f>SUM(F446,E446)</f>
        <v>0</v>
      </c>
      <c r="H446" s="155">
        <f>ROUND(F446*H$7, )</f>
        <v>0</v>
      </c>
      <c r="I446" s="156">
        <f>ROUND(F446*I$7, )</f>
        <v>0</v>
      </c>
      <c r="J446" s="156">
        <f>ROUND(F446*J$7, )</f>
        <v>0</v>
      </c>
      <c r="K446" s="89">
        <f t="shared" si="148"/>
        <v>0</v>
      </c>
      <c r="L446" s="89">
        <f t="shared" si="1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c r="F447" s="151"/>
      <c r="G447" s="207">
        <f>SUM(F447,E447)</f>
        <v>0</v>
      </c>
      <c r="H447" s="159">
        <f>ROUND(F447*H$7, )</f>
        <v>0</v>
      </c>
      <c r="I447" s="160">
        <f>ROUND(F447*I$7, )</f>
        <v>0</v>
      </c>
      <c r="J447" s="160">
        <f>ROUND(F447*J$7, )</f>
        <v>0</v>
      </c>
      <c r="K447" s="89">
        <f t="shared" si="148"/>
        <v>0</v>
      </c>
      <c r="L447" s="89">
        <f t="shared" si="1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c r="F448" s="151"/>
      <c r="G448" s="207">
        <f>SUM(F448,E448)</f>
        <v>0</v>
      </c>
      <c r="H448" s="159">
        <f>ROUND(F448*H$7, )</f>
        <v>0</v>
      </c>
      <c r="I448" s="160">
        <f>ROUND(F448*I$7, )</f>
        <v>0</v>
      </c>
      <c r="J448" s="160">
        <f>ROUND(F448*J$7, )</f>
        <v>0</v>
      </c>
      <c r="K448" s="89">
        <f t="shared" si="148"/>
        <v>0</v>
      </c>
      <c r="L448" s="89">
        <f t="shared" si="1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c r="F449" s="151"/>
      <c r="G449" s="207">
        <f>SUM(F449,E449)</f>
        <v>0</v>
      </c>
      <c r="H449" s="155"/>
      <c r="I449" s="156"/>
      <c r="J449" s="156"/>
      <c r="K449" s="89">
        <f t="shared" si="148"/>
        <v>0</v>
      </c>
      <c r="L449" s="89">
        <f t="shared" si="1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f t="shared" ref="E450:J450" si="213">SUM(E451)</f>
        <v>0</v>
      </c>
      <c r="F450" s="211">
        <f t="shared" si="213"/>
        <v>0</v>
      </c>
      <c r="G450" s="212">
        <f t="shared" si="213"/>
        <v>0</v>
      </c>
      <c r="H450" s="213">
        <f t="shared" si="213"/>
        <v>0</v>
      </c>
      <c r="I450" s="214">
        <f t="shared" si="213"/>
        <v>0</v>
      </c>
      <c r="J450" s="214">
        <f t="shared" si="213"/>
        <v>0</v>
      </c>
      <c r="K450" s="89">
        <f t="shared" si="148"/>
        <v>0</v>
      </c>
      <c r="L450" s="89">
        <f t="shared" si="1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f t="shared" ref="E451:J451" si="214">SUM(E452:E454)</f>
        <v>0</v>
      </c>
      <c r="F451" s="211">
        <f t="shared" si="214"/>
        <v>0</v>
      </c>
      <c r="G451" s="212">
        <f t="shared" si="214"/>
        <v>0</v>
      </c>
      <c r="H451" s="213">
        <f t="shared" si="214"/>
        <v>0</v>
      </c>
      <c r="I451" s="214">
        <f t="shared" si="214"/>
        <v>0</v>
      </c>
      <c r="J451" s="214">
        <f t="shared" si="214"/>
        <v>0</v>
      </c>
      <c r="K451" s="89">
        <f t="shared" si="148"/>
        <v>0</v>
      </c>
      <c r="L451" s="89">
        <f t="shared" si="1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c r="F452" s="151"/>
      <c r="G452" s="207">
        <f>SUM(F452,E452)</f>
        <v>0</v>
      </c>
      <c r="H452" s="155"/>
      <c r="I452" s="156"/>
      <c r="J452" s="156"/>
      <c r="K452" s="89">
        <f t="shared" si="148"/>
        <v>0</v>
      </c>
      <c r="L452" s="89">
        <f t="shared" si="1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c r="F453" s="151"/>
      <c r="G453" s="207">
        <f>SUM(F453,E453)</f>
        <v>0</v>
      </c>
      <c r="H453" s="159"/>
      <c r="I453" s="160"/>
      <c r="J453" s="160"/>
      <c r="K453" s="89">
        <f t="shared" si="148"/>
        <v>0</v>
      </c>
      <c r="L453" s="89">
        <f t="shared" si="1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c r="F454" s="151"/>
      <c r="G454" s="207">
        <f>SUM(F454,E454)</f>
        <v>0</v>
      </c>
      <c r="H454" s="159"/>
      <c r="I454" s="160"/>
      <c r="J454" s="160"/>
      <c r="K454" s="89">
        <f t="shared" si="148"/>
        <v>0</v>
      </c>
      <c r="L454" s="89">
        <f t="shared" si="1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f t="shared" ref="E455:J457" si="215">SUM(E456)</f>
        <v>104202.10000000002</v>
      </c>
      <c r="F455" s="211">
        <f t="shared" si="215"/>
        <v>8603.4</v>
      </c>
      <c r="G455" s="212">
        <f t="shared" si="215"/>
        <v>112805.50000000001</v>
      </c>
      <c r="H455" s="213">
        <f t="shared" si="215"/>
        <v>0</v>
      </c>
      <c r="I455" s="214">
        <f t="shared" si="215"/>
        <v>0</v>
      </c>
      <c r="J455" s="214">
        <f t="shared" si="215"/>
        <v>0</v>
      </c>
      <c r="K455" s="89">
        <f t="shared" si="148"/>
        <v>225611.00000000003</v>
      </c>
      <c r="L455" s="89">
        <f t="shared" si="150"/>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f t="shared" si="215"/>
        <v>104202.10000000002</v>
      </c>
      <c r="F456" s="211">
        <f t="shared" si="215"/>
        <v>8603.4</v>
      </c>
      <c r="G456" s="212">
        <f t="shared" si="215"/>
        <v>112805.50000000001</v>
      </c>
      <c r="H456" s="213">
        <f t="shared" si="215"/>
        <v>0</v>
      </c>
      <c r="I456" s="214">
        <f t="shared" si="215"/>
        <v>0</v>
      </c>
      <c r="J456" s="214">
        <f t="shared" si="215"/>
        <v>0</v>
      </c>
      <c r="K456" s="89">
        <f t="shared" si="148"/>
        <v>225611.00000000003</v>
      </c>
      <c r="L456" s="89">
        <f t="shared" si="150"/>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f t="shared" si="215"/>
        <v>104202.10000000002</v>
      </c>
      <c r="F457" s="211">
        <f t="shared" si="215"/>
        <v>8603.4</v>
      </c>
      <c r="G457" s="212">
        <f t="shared" si="215"/>
        <v>112805.50000000001</v>
      </c>
      <c r="H457" s="213">
        <f t="shared" si="215"/>
        <v>0</v>
      </c>
      <c r="I457" s="214">
        <f t="shared" si="215"/>
        <v>0</v>
      </c>
      <c r="J457" s="214">
        <f t="shared" si="215"/>
        <v>0</v>
      </c>
      <c r="K457" s="89">
        <f t="shared" si="148"/>
        <v>225611.00000000003</v>
      </c>
      <c r="L457" s="89">
        <f t="shared" si="150"/>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f>SUM(E459:E465,E469:E474,E478:E479,E483:E484,E492:E493,E486:E490)</f>
        <v>104202.10000000002</v>
      </c>
      <c r="F458" s="211">
        <f>SUM(F459:F465,F469:F474,F478:F479,F483:F484,F492:F493,F486:F490)</f>
        <v>8603.4</v>
      </c>
      <c r="G458" s="212">
        <f>SUM(G459:G465,G469:G474,G478:G479,G483:G484,G492:G493,G486:G490)</f>
        <v>112805.50000000001</v>
      </c>
      <c r="H458" s="213">
        <f>SUM(H459:H465,H469:H474,H478:H479,H483:H490,H492)</f>
        <v>0</v>
      </c>
      <c r="I458" s="214">
        <f>SUM(I459:I465,I469:I474,I478:I479,I483:I490,I492)</f>
        <v>0</v>
      </c>
      <c r="J458" s="214">
        <f>SUM(J459:J465,J469:J474,J478:J479,J483:J490,J492)</f>
        <v>0</v>
      </c>
      <c r="K458" s="89">
        <f t="shared" si="148"/>
        <v>225611.00000000003</v>
      </c>
      <c r="L458" s="89">
        <f t="shared" si="150"/>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216">SUM(F459,E459)</f>
        <v>0</v>
      </c>
      <c r="H459" s="176"/>
      <c r="I459" s="177"/>
      <c r="J459" s="177"/>
      <c r="K459" s="89">
        <f t="shared" si="148"/>
        <v>0</v>
      </c>
      <c r="L459" s="89">
        <f t="shared" si="1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216"/>
        <v>0</v>
      </c>
      <c r="H460" s="176"/>
      <c r="I460" s="177"/>
      <c r="J460" s="177"/>
      <c r="K460" s="89">
        <f t="shared" si="148"/>
        <v>0</v>
      </c>
      <c r="L460" s="89">
        <f t="shared" si="1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216"/>
        <v>0</v>
      </c>
      <c r="H461" s="176"/>
      <c r="I461" s="177"/>
      <c r="J461" s="177"/>
      <c r="K461" s="89">
        <f t="shared" si="148"/>
        <v>0</v>
      </c>
      <c r="L461" s="89">
        <f t="shared" si="1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216"/>
        <v>0</v>
      </c>
      <c r="H462" s="176"/>
      <c r="I462" s="177"/>
      <c r="J462" s="177"/>
      <c r="K462" s="89">
        <f t="shared" si="148"/>
        <v>0</v>
      </c>
      <c r="L462" s="89">
        <f t="shared" si="1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c r="F463" s="151"/>
      <c r="G463" s="207">
        <f t="shared" si="216"/>
        <v>0</v>
      </c>
      <c r="H463" s="155"/>
      <c r="I463" s="156"/>
      <c r="J463" s="156"/>
      <c r="K463" s="89">
        <f t="shared" si="148"/>
        <v>0</v>
      </c>
      <c r="L463" s="89">
        <f t="shared" si="1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c r="F464" s="151"/>
      <c r="G464" s="207">
        <f t="shared" si="216"/>
        <v>0</v>
      </c>
      <c r="H464" s="155"/>
      <c r="I464" s="156"/>
      <c r="J464" s="156"/>
      <c r="K464" s="89">
        <f t="shared" si="148"/>
        <v>0</v>
      </c>
      <c r="L464" s="89">
        <f t="shared" si="1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f t="shared" ref="E465:J465" si="217">SUM(E466:E468)</f>
        <v>0</v>
      </c>
      <c r="F465" s="222">
        <f t="shared" si="217"/>
        <v>0</v>
      </c>
      <c r="G465" s="223">
        <f t="shared" si="217"/>
        <v>0</v>
      </c>
      <c r="H465" s="224">
        <f t="shared" si="217"/>
        <v>0</v>
      </c>
      <c r="I465" s="225">
        <f t="shared" si="217"/>
        <v>0</v>
      </c>
      <c r="J465" s="225">
        <f t="shared" si="217"/>
        <v>0</v>
      </c>
      <c r="K465" s="89">
        <f t="shared" si="148"/>
        <v>0</v>
      </c>
      <c r="L465" s="89">
        <f t="shared" si="1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c r="F466" s="151"/>
      <c r="G466" s="207">
        <f t="shared" ref="G466:G473" si="218">SUM(F466,E466)</f>
        <v>0</v>
      </c>
      <c r="H466" s="155"/>
      <c r="I466" s="156"/>
      <c r="J466" s="156"/>
      <c r="K466" s="89">
        <f t="shared" si="148"/>
        <v>0</v>
      </c>
      <c r="L466" s="89">
        <f t="shared" si="1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218"/>
        <v>0</v>
      </c>
      <c r="H467" s="155"/>
      <c r="I467" s="156"/>
      <c r="J467" s="156"/>
      <c r="K467" s="89">
        <f t="shared" si="148"/>
        <v>0</v>
      </c>
      <c r="L467" s="89">
        <f t="shared" si="1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218"/>
        <v>0</v>
      </c>
      <c r="H468" s="155"/>
      <c r="I468" s="156"/>
      <c r="J468" s="156"/>
      <c r="K468" s="89">
        <f t="shared" si="148"/>
        <v>0</v>
      </c>
      <c r="L468" s="89">
        <f t="shared" si="1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c r="F469" s="151"/>
      <c r="G469" s="207">
        <f t="shared" si="218"/>
        <v>0</v>
      </c>
      <c r="H469" s="155"/>
      <c r="I469" s="156"/>
      <c r="J469" s="156"/>
      <c r="K469" s="89">
        <f t="shared" si="148"/>
        <v>0</v>
      </c>
      <c r="L469" s="89">
        <f t="shared" si="1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c r="F470" s="151"/>
      <c r="G470" s="207">
        <f t="shared" si="218"/>
        <v>0</v>
      </c>
      <c r="H470" s="155"/>
      <c r="I470" s="156"/>
      <c r="J470" s="156"/>
      <c r="K470" s="89">
        <f t="shared" si="148"/>
        <v>0</v>
      </c>
      <c r="L470" s="89">
        <f t="shared" si="1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c r="F471" s="195"/>
      <c r="G471" s="207">
        <f t="shared" si="218"/>
        <v>0</v>
      </c>
      <c r="H471" s="182"/>
      <c r="I471" s="183"/>
      <c r="J471" s="183"/>
      <c r="K471" s="89">
        <f t="shared" si="148"/>
        <v>0</v>
      </c>
      <c r="L471" s="89">
        <f t="shared" si="1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c r="F472" s="151"/>
      <c r="G472" s="207">
        <f t="shared" si="218"/>
        <v>0</v>
      </c>
      <c r="H472" s="155"/>
      <c r="I472" s="156"/>
      <c r="J472" s="156"/>
      <c r="K472" s="89">
        <f t="shared" si="148"/>
        <v>0</v>
      </c>
      <c r="L472" s="89">
        <f t="shared" si="1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c r="F473" s="151"/>
      <c r="G473" s="207">
        <f t="shared" si="218"/>
        <v>0</v>
      </c>
      <c r="H473" s="155"/>
      <c r="I473" s="156"/>
      <c r="J473" s="156"/>
      <c r="K473" s="89">
        <f t="shared" si="148"/>
        <v>0</v>
      </c>
      <c r="L473" s="89">
        <f t="shared" si="1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f t="shared" ref="E474:J474" si="219">SUM(E475:E477)</f>
        <v>0</v>
      </c>
      <c r="F474" s="222">
        <f t="shared" si="219"/>
        <v>1009</v>
      </c>
      <c r="G474" s="223">
        <f t="shared" si="219"/>
        <v>1009</v>
      </c>
      <c r="H474" s="224">
        <f t="shared" si="219"/>
        <v>0</v>
      </c>
      <c r="I474" s="225">
        <f t="shared" si="219"/>
        <v>0</v>
      </c>
      <c r="J474" s="225">
        <f t="shared" si="219"/>
        <v>0</v>
      </c>
      <c r="K474" s="89">
        <f t="shared" si="148"/>
        <v>2018</v>
      </c>
      <c r="L474" s="89">
        <f t="shared" si="150"/>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48">
        <v>1009</v>
      </c>
      <c r="G475" s="207">
        <f>SUM(F475,E475)</f>
        <v>1009</v>
      </c>
      <c r="H475" s="155"/>
      <c r="I475" s="156"/>
      <c r="J475" s="156"/>
      <c r="K475" s="89">
        <f t="shared" si="148"/>
        <v>2018</v>
      </c>
      <c r="L475" s="89">
        <f t="shared" si="15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148"/>
        <v>0</v>
      </c>
      <c r="L476" s="89">
        <f t="shared" si="1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148"/>
        <v>0</v>
      </c>
      <c r="L477" s="89">
        <f t="shared" si="1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c r="F478" s="151"/>
      <c r="G478" s="207">
        <f>SUM(F478,E478)</f>
        <v>0</v>
      </c>
      <c r="H478" s="155"/>
      <c r="I478" s="156"/>
      <c r="J478" s="156"/>
      <c r="K478" s="89">
        <f t="shared" si="148"/>
        <v>0</v>
      </c>
      <c r="L478" s="89">
        <f t="shared" si="1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f t="shared" ref="E479:J479" si="220">SUM(E480:E482)</f>
        <v>0</v>
      </c>
      <c r="F479" s="222">
        <f t="shared" si="220"/>
        <v>0</v>
      </c>
      <c r="G479" s="223">
        <f t="shared" si="220"/>
        <v>0</v>
      </c>
      <c r="H479" s="224">
        <f t="shared" si="220"/>
        <v>0</v>
      </c>
      <c r="I479" s="225">
        <f t="shared" si="220"/>
        <v>0</v>
      </c>
      <c r="J479" s="225">
        <f t="shared" si="220"/>
        <v>0</v>
      </c>
      <c r="K479" s="89">
        <f t="shared" si="148"/>
        <v>0</v>
      </c>
      <c r="L479" s="89">
        <f t="shared" si="1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SUM(F480,E480)</f>
        <v>0</v>
      </c>
      <c r="H480" s="155"/>
      <c r="I480" s="156"/>
      <c r="J480" s="156"/>
      <c r="K480" s="89">
        <f t="shared" si="148"/>
        <v>0</v>
      </c>
      <c r="L480" s="89">
        <f t="shared" si="1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SUM(F481,E481)</f>
        <v>0</v>
      </c>
      <c r="H481" s="155"/>
      <c r="I481" s="156"/>
      <c r="J481" s="156"/>
      <c r="K481" s="89">
        <f t="shared" si="148"/>
        <v>0</v>
      </c>
      <c r="L481" s="89">
        <f t="shared" si="1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SUM(F482,E482)</f>
        <v>0</v>
      </c>
      <c r="H482" s="155"/>
      <c r="I482" s="156"/>
      <c r="J482" s="156"/>
      <c r="K482" s="89">
        <f t="shared" si="148"/>
        <v>0</v>
      </c>
      <c r="L482" s="89">
        <f t="shared" si="1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c r="F483" s="151"/>
      <c r="G483" s="207">
        <f>SUM(F483,E483)</f>
        <v>0</v>
      </c>
      <c r="H483" s="155"/>
      <c r="I483" s="156"/>
      <c r="J483" s="156"/>
      <c r="K483" s="89">
        <f t="shared" si="148"/>
        <v>0</v>
      </c>
      <c r="L483" s="89">
        <f t="shared" si="1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f>E485</f>
        <v>0</v>
      </c>
      <c r="F484" s="222">
        <f>F485</f>
        <v>0</v>
      </c>
      <c r="G484" s="223">
        <f>G485</f>
        <v>0</v>
      </c>
      <c r="H484" s="89"/>
      <c r="I484" s="89"/>
      <c r="J484" s="11"/>
      <c r="K484" s="11"/>
      <c r="L484" s="11">
        <f t="shared" si="1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c r="F485" s="151"/>
      <c r="G485" s="207">
        <f t="shared" ref="G485:G493" si="221">SUM(F485,E485)</f>
        <v>0</v>
      </c>
      <c r="H485" s="182"/>
      <c r="I485" s="183"/>
      <c r="J485" s="183"/>
      <c r="K485" s="89">
        <f t="shared" ref="K485:K541" si="222">SUM(E485:G485)</f>
        <v>0</v>
      </c>
      <c r="L485" s="89">
        <f t="shared" si="1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c r="F486" s="195"/>
      <c r="G486" s="207">
        <f t="shared" si="221"/>
        <v>0</v>
      </c>
      <c r="H486" s="182"/>
      <c r="I486" s="183"/>
      <c r="J486" s="183"/>
      <c r="K486" s="89">
        <f t="shared" si="222"/>
        <v>0</v>
      </c>
      <c r="L486" s="89">
        <f t="shared" si="1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c r="F487" s="151"/>
      <c r="G487" s="207">
        <f t="shared" si="221"/>
        <v>0</v>
      </c>
      <c r="H487" s="182"/>
      <c r="I487" s="183"/>
      <c r="J487" s="183"/>
      <c r="K487" s="89">
        <f t="shared" si="222"/>
        <v>0</v>
      </c>
      <c r="L487" s="89">
        <f t="shared" si="1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c r="F488" s="151"/>
      <c r="G488" s="207">
        <f t="shared" si="221"/>
        <v>0</v>
      </c>
      <c r="H488" s="182"/>
      <c r="I488" s="183"/>
      <c r="J488" s="183"/>
      <c r="K488" s="89">
        <f t="shared" si="222"/>
        <v>0</v>
      </c>
      <c r="L488" s="89">
        <f t="shared" si="1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c r="F489" s="151"/>
      <c r="G489" s="207">
        <f t="shared" si="221"/>
        <v>0</v>
      </c>
      <c r="H489" s="182"/>
      <c r="I489" s="183"/>
      <c r="J489" s="183"/>
      <c r="K489" s="89">
        <f t="shared" si="222"/>
        <v>0</v>
      </c>
      <c r="L489" s="89">
        <f t="shared" si="1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f>E491</f>
        <v>0</v>
      </c>
      <c r="F490" s="151">
        <f>F491</f>
        <v>0</v>
      </c>
      <c r="G490" s="207">
        <f t="shared" si="221"/>
        <v>0</v>
      </c>
      <c r="H490" s="180">
        <f>H491</f>
        <v>0</v>
      </c>
      <c r="I490" s="181">
        <f>I491</f>
        <v>0</v>
      </c>
      <c r="J490" s="181">
        <f>J491</f>
        <v>0</v>
      </c>
      <c r="K490" s="89">
        <f t="shared" si="222"/>
        <v>0</v>
      </c>
      <c r="L490" s="89">
        <f t="shared" si="1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221"/>
        <v>0</v>
      </c>
      <c r="H491" s="182"/>
      <c r="I491" s="183"/>
      <c r="J491" s="183"/>
      <c r="K491" s="89">
        <f t="shared" si="222"/>
        <v>0</v>
      </c>
      <c r="L491" s="89">
        <f t="shared" si="1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91862.000000000015</v>
      </c>
      <c r="F492" s="648">
        <v>7594.4</v>
      </c>
      <c r="G492" s="207">
        <f t="shared" si="221"/>
        <v>99456.400000000009</v>
      </c>
      <c r="H492" s="182"/>
      <c r="I492" s="183"/>
      <c r="J492" s="183"/>
      <c r="K492" s="89">
        <f t="shared" si="222"/>
        <v>198912.80000000002</v>
      </c>
      <c r="L492" s="89">
        <f t="shared" si="15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221"/>
        <v>12340.1</v>
      </c>
      <c r="H493" s="182"/>
      <c r="I493" s="183"/>
      <c r="J493" s="183"/>
      <c r="K493" s="89">
        <f t="shared" si="222"/>
        <v>24680.2</v>
      </c>
      <c r="L493" s="89">
        <f t="shared" si="1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f t="shared" ref="E494:J494" si="223">SUM(E495,E500,E505,E509,E513,E517,E521,E526,E530,E534,E538)</f>
        <v>0</v>
      </c>
      <c r="F494" s="211">
        <f t="shared" si="223"/>
        <v>0</v>
      </c>
      <c r="G494" s="212">
        <f t="shared" si="223"/>
        <v>0</v>
      </c>
      <c r="H494" s="213">
        <f t="shared" si="223"/>
        <v>0</v>
      </c>
      <c r="I494" s="214">
        <f t="shared" si="223"/>
        <v>0</v>
      </c>
      <c r="J494" s="214">
        <f t="shared" si="223"/>
        <v>0</v>
      </c>
      <c r="K494" s="89">
        <f t="shared" si="222"/>
        <v>0</v>
      </c>
      <c r="L494" s="89">
        <f t="shared" si="1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f t="shared" ref="E495:J495" si="224">SUM(E496:E499)</f>
        <v>0</v>
      </c>
      <c r="F495" s="222">
        <f t="shared" si="224"/>
        <v>0</v>
      </c>
      <c r="G495" s="223">
        <f t="shared" si="224"/>
        <v>0</v>
      </c>
      <c r="H495" s="224">
        <f t="shared" si="224"/>
        <v>0</v>
      </c>
      <c r="I495" s="225">
        <f t="shared" si="224"/>
        <v>0</v>
      </c>
      <c r="J495" s="225">
        <f t="shared" si="224"/>
        <v>0</v>
      </c>
      <c r="K495" s="89">
        <f t="shared" si="222"/>
        <v>0</v>
      </c>
      <c r="L495" s="89">
        <f t="shared" si="1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222"/>
        <v>0</v>
      </c>
      <c r="L496" s="89">
        <f t="shared" si="1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222"/>
        <v>0</v>
      </c>
      <c r="L497" s="89">
        <f t="shared" si="1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222"/>
        <v>0</v>
      </c>
      <c r="L498" s="89">
        <f t="shared" si="1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222"/>
        <v>0</v>
      </c>
      <c r="L499" s="89">
        <f t="shared" si="1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f t="shared" ref="E500:J500" si="225">SUM(E501:E504)</f>
        <v>0</v>
      </c>
      <c r="F500" s="222">
        <f t="shared" si="225"/>
        <v>0</v>
      </c>
      <c r="G500" s="223">
        <f t="shared" si="225"/>
        <v>0</v>
      </c>
      <c r="H500" s="224">
        <f t="shared" si="225"/>
        <v>0</v>
      </c>
      <c r="I500" s="225">
        <f t="shared" si="225"/>
        <v>0</v>
      </c>
      <c r="J500" s="225">
        <f t="shared" si="225"/>
        <v>0</v>
      </c>
      <c r="K500" s="89">
        <f t="shared" si="222"/>
        <v>0</v>
      </c>
      <c r="L500" s="89">
        <f t="shared" si="1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SUM(F501,E501)</f>
        <v>0</v>
      </c>
      <c r="H501" s="239"/>
      <c r="I501" s="240"/>
      <c r="J501" s="240"/>
      <c r="K501" s="89">
        <f t="shared" si="222"/>
        <v>0</v>
      </c>
      <c r="L501" s="89">
        <f t="shared" si="1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222"/>
        <v>0</v>
      </c>
      <c r="L502" s="89">
        <f t="shared" si="1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222"/>
        <v>0</v>
      </c>
      <c r="L503" s="89">
        <f t="shared" si="1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222"/>
        <v>0</v>
      </c>
      <c r="L504" s="89">
        <f t="shared" si="1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f t="shared" ref="E505:J505" si="226">SUM(E506:E508)</f>
        <v>0</v>
      </c>
      <c r="F505" s="222">
        <f t="shared" si="226"/>
        <v>0</v>
      </c>
      <c r="G505" s="223">
        <f t="shared" si="226"/>
        <v>0</v>
      </c>
      <c r="H505" s="224">
        <f t="shared" si="226"/>
        <v>0</v>
      </c>
      <c r="I505" s="225">
        <f t="shared" si="226"/>
        <v>0</v>
      </c>
      <c r="J505" s="225">
        <f t="shared" si="226"/>
        <v>0</v>
      </c>
      <c r="K505" s="89">
        <f t="shared" si="222"/>
        <v>0</v>
      </c>
      <c r="L505" s="89">
        <f t="shared" si="1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222"/>
        <v>0</v>
      </c>
      <c r="L506" s="89">
        <f t="shared" si="1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222"/>
        <v>0</v>
      </c>
      <c r="L507" s="89">
        <f t="shared" si="1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222"/>
        <v>0</v>
      </c>
      <c r="L508" s="89">
        <f t="shared" si="1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f t="shared" ref="E509:J509" si="227">SUM(E510:E512)</f>
        <v>0</v>
      </c>
      <c r="F509" s="222">
        <f t="shared" si="227"/>
        <v>0</v>
      </c>
      <c r="G509" s="223">
        <f t="shared" si="227"/>
        <v>0</v>
      </c>
      <c r="H509" s="224">
        <f t="shared" si="227"/>
        <v>0</v>
      </c>
      <c r="I509" s="225">
        <f t="shared" si="227"/>
        <v>0</v>
      </c>
      <c r="J509" s="225">
        <f t="shared" si="227"/>
        <v>0</v>
      </c>
      <c r="K509" s="89">
        <f t="shared" si="222"/>
        <v>0</v>
      </c>
      <c r="L509" s="89">
        <f t="shared" si="1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222"/>
        <v>0</v>
      </c>
      <c r="L510" s="89">
        <f t="shared" ref="L510:L573" si="228">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222"/>
        <v>0</v>
      </c>
      <c r="L511" s="89">
        <f t="shared" si="22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222"/>
        <v>0</v>
      </c>
      <c r="L512" s="89">
        <f t="shared" si="22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f t="shared" ref="E513:J513" si="229">SUM(E514:E516)</f>
        <v>0</v>
      </c>
      <c r="F513" s="222">
        <f t="shared" si="229"/>
        <v>0</v>
      </c>
      <c r="G513" s="223">
        <f t="shared" si="229"/>
        <v>0</v>
      </c>
      <c r="H513" s="224">
        <f t="shared" si="229"/>
        <v>0</v>
      </c>
      <c r="I513" s="225">
        <f t="shared" si="229"/>
        <v>0</v>
      </c>
      <c r="J513" s="225">
        <f t="shared" si="229"/>
        <v>0</v>
      </c>
      <c r="K513" s="89">
        <f t="shared" si="222"/>
        <v>0</v>
      </c>
      <c r="L513" s="89">
        <f t="shared" si="22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222"/>
        <v>0</v>
      </c>
      <c r="L514" s="89">
        <f t="shared" si="22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222"/>
        <v>0</v>
      </c>
      <c r="L515" s="89">
        <f t="shared" si="22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222"/>
        <v>0</v>
      </c>
      <c r="L516" s="89">
        <f t="shared" si="22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f t="shared" ref="E517:J517" si="230">SUM(E518:E520)</f>
        <v>0</v>
      </c>
      <c r="F517" s="222">
        <f t="shared" si="230"/>
        <v>0</v>
      </c>
      <c r="G517" s="223">
        <f t="shared" si="230"/>
        <v>0</v>
      </c>
      <c r="H517" s="224">
        <f t="shared" si="230"/>
        <v>0</v>
      </c>
      <c r="I517" s="225">
        <f t="shared" si="230"/>
        <v>0</v>
      </c>
      <c r="J517" s="225">
        <f t="shared" si="230"/>
        <v>0</v>
      </c>
      <c r="K517" s="89">
        <f t="shared" si="222"/>
        <v>0</v>
      </c>
      <c r="L517" s="89">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222"/>
        <v>0</v>
      </c>
      <c r="L518" s="89">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222"/>
        <v>0</v>
      </c>
      <c r="L519" s="89">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222"/>
        <v>0</v>
      </c>
      <c r="L520" s="89">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f t="shared" ref="E521:J521" si="231">SUM(E522:E525)</f>
        <v>0</v>
      </c>
      <c r="F521" s="222">
        <f t="shared" si="231"/>
        <v>0</v>
      </c>
      <c r="G521" s="223">
        <f t="shared" si="231"/>
        <v>0</v>
      </c>
      <c r="H521" s="224">
        <f t="shared" si="231"/>
        <v>0</v>
      </c>
      <c r="I521" s="225">
        <f t="shared" si="231"/>
        <v>0</v>
      </c>
      <c r="J521" s="225">
        <f t="shared" si="231"/>
        <v>0</v>
      </c>
      <c r="K521" s="89">
        <f t="shared" si="222"/>
        <v>0</v>
      </c>
      <c r="L521" s="89">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222"/>
        <v>0</v>
      </c>
      <c r="L522" s="89">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222"/>
        <v>0</v>
      </c>
      <c r="L523" s="89">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222"/>
        <v>0</v>
      </c>
      <c r="L524" s="89">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222"/>
        <v>0</v>
      </c>
      <c r="L525" s="89">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f t="shared" ref="E526:J526" si="232">SUM(E527:E529)</f>
        <v>0</v>
      </c>
      <c r="F526" s="222">
        <f t="shared" si="232"/>
        <v>0</v>
      </c>
      <c r="G526" s="223">
        <f t="shared" si="232"/>
        <v>0</v>
      </c>
      <c r="H526" s="224">
        <f t="shared" si="232"/>
        <v>0</v>
      </c>
      <c r="I526" s="225">
        <f t="shared" si="232"/>
        <v>0</v>
      </c>
      <c r="J526" s="225">
        <f t="shared" si="232"/>
        <v>0</v>
      </c>
      <c r="K526" s="89">
        <f t="shared" si="222"/>
        <v>0</v>
      </c>
      <c r="L526" s="89">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222"/>
        <v>0</v>
      </c>
      <c r="L527" s="89">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222"/>
        <v>0</v>
      </c>
      <c r="L528" s="89">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222"/>
        <v>0</v>
      </c>
      <c r="L529" s="89">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f t="shared" ref="E530:J530" si="233">SUM(E531:E533)</f>
        <v>0</v>
      </c>
      <c r="F530" s="222">
        <f t="shared" si="233"/>
        <v>0</v>
      </c>
      <c r="G530" s="223">
        <f t="shared" si="233"/>
        <v>0</v>
      </c>
      <c r="H530" s="224">
        <f t="shared" si="233"/>
        <v>0</v>
      </c>
      <c r="I530" s="225">
        <f t="shared" si="233"/>
        <v>0</v>
      </c>
      <c r="J530" s="225">
        <f t="shared" si="233"/>
        <v>0</v>
      </c>
      <c r="K530" s="89">
        <f t="shared" si="222"/>
        <v>0</v>
      </c>
      <c r="L530" s="89">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222"/>
        <v>0</v>
      </c>
      <c r="L531" s="89">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222"/>
        <v>0</v>
      </c>
      <c r="L532" s="89">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222"/>
        <v>0</v>
      </c>
      <c r="L533" s="89">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f t="shared" ref="E534:J534" si="234">SUM(E535:E537)</f>
        <v>0</v>
      </c>
      <c r="F534" s="222">
        <f t="shared" si="234"/>
        <v>0</v>
      </c>
      <c r="G534" s="223">
        <f t="shared" si="234"/>
        <v>0</v>
      </c>
      <c r="H534" s="224">
        <f t="shared" si="234"/>
        <v>0</v>
      </c>
      <c r="I534" s="225">
        <f t="shared" si="234"/>
        <v>0</v>
      </c>
      <c r="J534" s="225">
        <f t="shared" si="234"/>
        <v>0</v>
      </c>
      <c r="K534" s="89">
        <f t="shared" si="222"/>
        <v>0</v>
      </c>
      <c r="L534" s="89">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222"/>
        <v>0</v>
      </c>
      <c r="L535" s="89">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222"/>
        <v>0</v>
      </c>
      <c r="L536" s="89">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222"/>
        <v>0</v>
      </c>
      <c r="L537" s="89">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f t="shared" ref="E538:J538" si="235">SUM(E539:E541)</f>
        <v>0</v>
      </c>
      <c r="F538" s="222">
        <f t="shared" si="235"/>
        <v>0</v>
      </c>
      <c r="G538" s="223">
        <f t="shared" si="235"/>
        <v>0</v>
      </c>
      <c r="H538" s="224">
        <f t="shared" si="235"/>
        <v>0</v>
      </c>
      <c r="I538" s="225">
        <f t="shared" si="235"/>
        <v>0</v>
      </c>
      <c r="J538" s="225">
        <f t="shared" si="235"/>
        <v>0</v>
      </c>
      <c r="K538" s="89">
        <f t="shared" si="222"/>
        <v>0</v>
      </c>
      <c r="L538" s="89">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222"/>
        <v>0</v>
      </c>
      <c r="L539" s="89">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222"/>
        <v>0</v>
      </c>
      <c r="L540" s="89">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222"/>
        <v>0</v>
      </c>
      <c r="L541" s="89">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f>E543</f>
        <v>0</v>
      </c>
      <c r="F542" s="211">
        <f>F543</f>
        <v>0</v>
      </c>
      <c r="G542" s="212">
        <f>G543</f>
        <v>0</v>
      </c>
      <c r="H542" s="213"/>
      <c r="I542" s="214"/>
      <c r="J542" s="214"/>
      <c r="K542" s="89"/>
      <c r="L542" s="89">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c r="F543" s="151"/>
      <c r="G543" s="152">
        <f>SUM(F543,E543)</f>
        <v>0</v>
      </c>
      <c r="H543" s="182"/>
      <c r="I543" s="183"/>
      <c r="J543" s="183"/>
      <c r="K543" s="89"/>
      <c r="L543" s="89">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f>SUM(E545,E549,E553,E557,E561,E565,E569,E573,E576)</f>
        <v>82013.600000000006</v>
      </c>
      <c r="F544" s="210">
        <f>SUM(F545,F549,F553,F557,F561,F565,F569,F573,F576)</f>
        <v>0</v>
      </c>
      <c r="G544" s="212">
        <f>SUM(G545,G549,G553,G557,G561,G565,G569,G573,G576)</f>
        <v>82013.600000000006</v>
      </c>
      <c r="H544" s="213" t="s">
        <v>614</v>
      </c>
      <c r="I544" s="214"/>
      <c r="J544" s="214" t="s">
        <v>614</v>
      </c>
      <c r="K544" s="89">
        <f t="shared" ref="K544:K594" si="236">SUM(E544:G544)</f>
        <v>164027.20000000001</v>
      </c>
      <c r="L544" s="89">
        <f t="shared" si="228"/>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f>SUM(E546:E548)</f>
        <v>82013.600000000006</v>
      </c>
      <c r="F545" s="666">
        <f>SUM(F546:F548)</f>
        <v>0</v>
      </c>
      <c r="G545" s="223">
        <f>SUM(G546:G548)</f>
        <v>82013.600000000006</v>
      </c>
      <c r="H545" s="224" t="s">
        <v>614</v>
      </c>
      <c r="I545" s="225"/>
      <c r="J545" s="225" t="s">
        <v>614</v>
      </c>
      <c r="K545" s="89">
        <f t="shared" si="236"/>
        <v>164027.20000000001</v>
      </c>
      <c r="L545" s="89">
        <f t="shared" si="228"/>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236"/>
        <v>163919.20000000001</v>
      </c>
      <c r="L546" s="89">
        <f t="shared" si="228"/>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236"/>
        <v>108</v>
      </c>
      <c r="L547" s="89">
        <f t="shared" si="228"/>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SUM(F548,E548)</f>
        <v>0</v>
      </c>
      <c r="H548" s="253" t="s">
        <v>614</v>
      </c>
      <c r="I548" s="254"/>
      <c r="J548" s="255" t="s">
        <v>614</v>
      </c>
      <c r="K548" s="89">
        <f t="shared" si="236"/>
        <v>0</v>
      </c>
      <c r="L548" s="89">
        <f t="shared" si="228"/>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f>SUM(E550:E552)</f>
        <v>0</v>
      </c>
      <c r="F549" s="222">
        <f>SUM(F550:F552)</f>
        <v>0</v>
      </c>
      <c r="G549" s="223">
        <f>SUM(G550:G552)</f>
        <v>0</v>
      </c>
      <c r="H549" s="224" t="s">
        <v>614</v>
      </c>
      <c r="I549" s="225"/>
      <c r="J549" s="225" t="s">
        <v>614</v>
      </c>
      <c r="K549" s="89">
        <f t="shared" si="236"/>
        <v>0</v>
      </c>
      <c r="L549" s="89">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SUM(F550,E550)</f>
        <v>0</v>
      </c>
      <c r="H550" s="245" t="s">
        <v>614</v>
      </c>
      <c r="I550" s="246"/>
      <c r="J550" s="247" t="s">
        <v>614</v>
      </c>
      <c r="K550" s="89">
        <f t="shared" si="236"/>
        <v>0</v>
      </c>
      <c r="L550" s="89">
        <f t="shared" si="228"/>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SUM(F551,E551)</f>
        <v>0</v>
      </c>
      <c r="H551" s="245" t="s">
        <v>211</v>
      </c>
      <c r="I551" s="246"/>
      <c r="J551" s="247" t="s">
        <v>211</v>
      </c>
      <c r="K551" s="89">
        <f t="shared" si="236"/>
        <v>0</v>
      </c>
      <c r="L551" s="89">
        <f t="shared" si="228"/>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SUM(F552,E552)</f>
        <v>0</v>
      </c>
      <c r="H552" s="260" t="s">
        <v>614</v>
      </c>
      <c r="I552" s="254"/>
      <c r="J552" s="261" t="s">
        <v>614</v>
      </c>
      <c r="K552" s="89">
        <f t="shared" si="236"/>
        <v>0</v>
      </c>
      <c r="L552" s="89">
        <f t="shared" si="22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f>SUM(E554:E556)</f>
        <v>0</v>
      </c>
      <c r="F553" s="222">
        <f>SUM(F554:F556)</f>
        <v>0</v>
      </c>
      <c r="G553" s="223">
        <f>SUM(G554:G556)</f>
        <v>0</v>
      </c>
      <c r="H553" s="224" t="s">
        <v>614</v>
      </c>
      <c r="I553" s="225"/>
      <c r="J553" s="225" t="s">
        <v>614</v>
      </c>
      <c r="K553" s="89">
        <f t="shared" si="236"/>
        <v>0</v>
      </c>
      <c r="L553" s="89">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SUM(F554,E554)</f>
        <v>0</v>
      </c>
      <c r="H554" s="245" t="s">
        <v>211</v>
      </c>
      <c r="I554" s="246"/>
      <c r="J554" s="247" t="s">
        <v>211</v>
      </c>
      <c r="K554" s="89">
        <f t="shared" si="236"/>
        <v>0</v>
      </c>
      <c r="L554" s="89">
        <f t="shared" si="22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SUM(F555,E555)</f>
        <v>0</v>
      </c>
      <c r="H555" s="245" t="s">
        <v>614</v>
      </c>
      <c r="I555" s="246"/>
      <c r="J555" s="247" t="s">
        <v>614</v>
      </c>
      <c r="K555" s="89">
        <f t="shared" si="236"/>
        <v>0</v>
      </c>
      <c r="L555" s="89">
        <f t="shared" si="22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SUM(F556,E556)</f>
        <v>0</v>
      </c>
      <c r="H556" s="253" t="s">
        <v>614</v>
      </c>
      <c r="I556" s="254"/>
      <c r="J556" s="255" t="s">
        <v>614</v>
      </c>
      <c r="K556" s="89">
        <f t="shared" si="236"/>
        <v>0</v>
      </c>
      <c r="L556" s="89">
        <f t="shared" si="22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f>SUM(E558:E560)</f>
        <v>0</v>
      </c>
      <c r="F557" s="222">
        <f>SUM(F558:F560)</f>
        <v>0</v>
      </c>
      <c r="G557" s="223">
        <f>SUM(G558:G560)</f>
        <v>0</v>
      </c>
      <c r="H557" s="224" t="s">
        <v>614</v>
      </c>
      <c r="I557" s="225"/>
      <c r="J557" s="225" t="s">
        <v>614</v>
      </c>
      <c r="K557" s="89">
        <f t="shared" si="236"/>
        <v>0</v>
      </c>
      <c r="L557" s="89">
        <f t="shared" si="22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SUM(F558,E558)</f>
        <v>0</v>
      </c>
      <c r="H558" s="245" t="s">
        <v>614</v>
      </c>
      <c r="I558" s="246"/>
      <c r="J558" s="247" t="s">
        <v>614</v>
      </c>
      <c r="K558" s="89">
        <f t="shared" si="236"/>
        <v>0</v>
      </c>
      <c r="L558" s="89">
        <f t="shared" si="22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SUM(F559,E559)</f>
        <v>0</v>
      </c>
      <c r="H559" s="245" t="s">
        <v>211</v>
      </c>
      <c r="I559" s="246"/>
      <c r="J559" s="247" t="s">
        <v>211</v>
      </c>
      <c r="K559" s="89">
        <f t="shared" si="236"/>
        <v>0</v>
      </c>
      <c r="L559" s="89">
        <f t="shared" si="22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SUM(F560,E560)</f>
        <v>0</v>
      </c>
      <c r="H560" s="260" t="s">
        <v>614</v>
      </c>
      <c r="I560" s="254"/>
      <c r="J560" s="261" t="s">
        <v>614</v>
      </c>
      <c r="K560" s="89">
        <f t="shared" si="236"/>
        <v>0</v>
      </c>
      <c r="L560" s="89">
        <f t="shared" si="22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f>SUM(E562:E564)</f>
        <v>0</v>
      </c>
      <c r="F561" s="222">
        <f>SUM(F562:F564)</f>
        <v>0</v>
      </c>
      <c r="G561" s="223">
        <f>SUM(G562:G564)</f>
        <v>0</v>
      </c>
      <c r="H561" s="224" t="s">
        <v>614</v>
      </c>
      <c r="I561" s="225"/>
      <c r="J561" s="225" t="s">
        <v>614</v>
      </c>
      <c r="K561" s="89">
        <f t="shared" si="236"/>
        <v>0</v>
      </c>
      <c r="L561" s="89">
        <f t="shared" si="22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SUM(F562,E562)</f>
        <v>0</v>
      </c>
      <c r="H562" s="245" t="s">
        <v>211</v>
      </c>
      <c r="I562" s="246"/>
      <c r="J562" s="247" t="s">
        <v>211</v>
      </c>
      <c r="K562" s="89">
        <f t="shared" si="236"/>
        <v>0</v>
      </c>
      <c r="L562" s="89">
        <f t="shared" si="22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SUM(F563,E563)</f>
        <v>0</v>
      </c>
      <c r="H563" s="245" t="s">
        <v>614</v>
      </c>
      <c r="I563" s="246"/>
      <c r="J563" s="247" t="s">
        <v>614</v>
      </c>
      <c r="K563" s="89">
        <f t="shared" si="236"/>
        <v>0</v>
      </c>
      <c r="L563" s="89">
        <f t="shared" si="22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SUM(F564,E564)</f>
        <v>0</v>
      </c>
      <c r="H564" s="253" t="s">
        <v>614</v>
      </c>
      <c r="I564" s="254"/>
      <c r="J564" s="255" t="s">
        <v>614</v>
      </c>
      <c r="K564" s="89">
        <f t="shared" si="236"/>
        <v>0</v>
      </c>
      <c r="L564" s="89">
        <f t="shared" si="22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f>SUM(E566:E568)</f>
        <v>0</v>
      </c>
      <c r="F565" s="222">
        <f>SUM(F566:F568)</f>
        <v>0</v>
      </c>
      <c r="G565" s="223">
        <f>SUM(G566:G568)</f>
        <v>0</v>
      </c>
      <c r="H565" s="224" t="s">
        <v>614</v>
      </c>
      <c r="I565" s="225"/>
      <c r="J565" s="225" t="s">
        <v>614</v>
      </c>
      <c r="K565" s="89">
        <f t="shared" si="236"/>
        <v>0</v>
      </c>
      <c r="L565" s="89">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SUM(F566,E566)</f>
        <v>0</v>
      </c>
      <c r="H566" s="245" t="s">
        <v>614</v>
      </c>
      <c r="I566" s="246"/>
      <c r="J566" s="247" t="s">
        <v>614</v>
      </c>
      <c r="K566" s="89">
        <f t="shared" si="236"/>
        <v>0</v>
      </c>
      <c r="L566" s="89">
        <f t="shared" si="22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SUM(F567,E567)</f>
        <v>0</v>
      </c>
      <c r="H567" s="245" t="s">
        <v>211</v>
      </c>
      <c r="I567" s="246"/>
      <c r="J567" s="247" t="s">
        <v>211</v>
      </c>
      <c r="K567" s="89">
        <f t="shared" si="236"/>
        <v>0</v>
      </c>
      <c r="L567" s="89">
        <f t="shared" si="22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SUM(F568,E568)</f>
        <v>0</v>
      </c>
      <c r="H568" s="260" t="s">
        <v>614</v>
      </c>
      <c r="I568" s="254"/>
      <c r="J568" s="261" t="s">
        <v>614</v>
      </c>
      <c r="K568" s="89">
        <f t="shared" si="236"/>
        <v>0</v>
      </c>
      <c r="L568" s="89">
        <f t="shared" si="22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f>SUM(E570:E572)</f>
        <v>0</v>
      </c>
      <c r="F569" s="222">
        <f>SUM(F570:F572)</f>
        <v>0</v>
      </c>
      <c r="G569" s="223">
        <f>SUM(G570:G572)</f>
        <v>0</v>
      </c>
      <c r="H569" s="224" t="s">
        <v>614</v>
      </c>
      <c r="I569" s="225"/>
      <c r="J569" s="225" t="s">
        <v>614</v>
      </c>
      <c r="K569" s="89">
        <f t="shared" si="236"/>
        <v>0</v>
      </c>
      <c r="L569" s="89">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SUM(F570,E570)</f>
        <v>0</v>
      </c>
      <c r="H570" s="245" t="s">
        <v>211</v>
      </c>
      <c r="I570" s="246"/>
      <c r="J570" s="247" t="s">
        <v>211</v>
      </c>
      <c r="K570" s="89">
        <f t="shared" si="236"/>
        <v>0</v>
      </c>
      <c r="L570" s="89">
        <f t="shared" si="22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SUM(F571,E571)</f>
        <v>0</v>
      </c>
      <c r="H571" s="245" t="s">
        <v>614</v>
      </c>
      <c r="I571" s="246"/>
      <c r="J571" s="247" t="s">
        <v>614</v>
      </c>
      <c r="K571" s="89">
        <f t="shared" si="236"/>
        <v>0</v>
      </c>
      <c r="L571" s="89">
        <f t="shared" si="22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SUM(F572,E572)</f>
        <v>0</v>
      </c>
      <c r="H572" s="253" t="s">
        <v>614</v>
      </c>
      <c r="I572" s="254"/>
      <c r="J572" s="255" t="s">
        <v>614</v>
      </c>
      <c r="K572" s="89">
        <f t="shared" si="236"/>
        <v>0</v>
      </c>
      <c r="L572" s="89">
        <f t="shared" si="22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f>SUM(E577:E579)</f>
        <v>0</v>
      </c>
      <c r="F573" s="222">
        <f>SUM(F577:F579)</f>
        <v>0</v>
      </c>
      <c r="G573" s="223">
        <f>SUM(G577:G579)</f>
        <v>0</v>
      </c>
      <c r="H573" s="224" t="s">
        <v>614</v>
      </c>
      <c r="I573" s="225"/>
      <c r="J573" s="225" t="s">
        <v>614</v>
      </c>
      <c r="K573" s="89">
        <f t="shared" si="236"/>
        <v>0</v>
      </c>
      <c r="L573" s="89">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SUM(F574,E574)</f>
        <v>0</v>
      </c>
      <c r="H574" s="245" t="s">
        <v>614</v>
      </c>
      <c r="I574" s="246"/>
      <c r="J574" s="247" t="s">
        <v>614</v>
      </c>
      <c r="K574" s="89">
        <f t="shared" si="236"/>
        <v>0</v>
      </c>
      <c r="L574" s="89">
        <f t="shared" ref="L574:L787" si="237">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SUM(F575,E575)</f>
        <v>0</v>
      </c>
      <c r="H575" s="245" t="s">
        <v>211</v>
      </c>
      <c r="I575" s="246"/>
      <c r="J575" s="247" t="s">
        <v>211</v>
      </c>
      <c r="K575" s="89">
        <f t="shared" si="236"/>
        <v>0</v>
      </c>
      <c r="L575" s="89">
        <f t="shared" si="237"/>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f>SUM(E577:E579)</f>
        <v>0</v>
      </c>
      <c r="F576" s="222">
        <f>SUM(F577:F579)</f>
        <v>0</v>
      </c>
      <c r="G576" s="223">
        <f>SUM(G577:G579)</f>
        <v>0</v>
      </c>
      <c r="H576" s="224" t="s">
        <v>614</v>
      </c>
      <c r="I576" s="225"/>
      <c r="J576" s="225" t="s">
        <v>614</v>
      </c>
      <c r="K576" s="89">
        <f t="shared" si="236"/>
        <v>0</v>
      </c>
      <c r="L576" s="89">
        <f t="shared" si="237"/>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SUM(F577,E577)</f>
        <v>0</v>
      </c>
      <c r="H577" s="262" t="s">
        <v>614</v>
      </c>
      <c r="I577" s="246"/>
      <c r="J577" s="263" t="s">
        <v>614</v>
      </c>
      <c r="K577" s="89">
        <f t="shared" si="236"/>
        <v>0</v>
      </c>
      <c r="L577" s="89">
        <f t="shared" si="237"/>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SUM(F578,E578)</f>
        <v>0</v>
      </c>
      <c r="H578" s="245" t="s">
        <v>614</v>
      </c>
      <c r="I578" s="246"/>
      <c r="J578" s="247" t="s">
        <v>614</v>
      </c>
      <c r="K578" s="89">
        <f t="shared" si="236"/>
        <v>0</v>
      </c>
      <c r="L578" s="89">
        <f t="shared" si="237"/>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SUM(F579,E579)</f>
        <v>0</v>
      </c>
      <c r="H579" s="253" t="s">
        <v>211</v>
      </c>
      <c r="I579" s="254"/>
      <c r="J579" s="255" t="s">
        <v>211</v>
      </c>
      <c r="K579" s="89">
        <f t="shared" si="236"/>
        <v>0</v>
      </c>
      <c r="L579" s="89">
        <f t="shared" si="237"/>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236"/>
        <v>0</v>
      </c>
      <c r="L580" s="89">
        <f t="shared" si="237"/>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236"/>
        <v>0</v>
      </c>
      <c r="L581" s="89">
        <f t="shared" si="237"/>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238">SUM(E586,E631,E662,E870,E926)</f>
        <v>436820.89999999997</v>
      </c>
      <c r="F582" s="274">
        <f t="shared" si="238"/>
        <v>8606.4</v>
      </c>
      <c r="G582" s="275">
        <f t="shared" si="238"/>
        <v>445427.29999999993</v>
      </c>
      <c r="H582" s="276">
        <f t="shared" si="238"/>
        <v>1025</v>
      </c>
      <c r="I582" s="277">
        <f t="shared" si="238"/>
        <v>15480</v>
      </c>
      <c r="J582" s="277">
        <f t="shared" si="238"/>
        <v>1050</v>
      </c>
      <c r="K582" s="89">
        <f t="shared" si="236"/>
        <v>890854.59999999986</v>
      </c>
      <c r="L582" s="89">
        <f t="shared" si="237"/>
        <v>445427.29999999993</v>
      </c>
      <c r="M582" s="11"/>
      <c r="N582" s="11">
        <v>378643.1</v>
      </c>
      <c r="O582" s="11"/>
      <c r="P582" s="11"/>
      <c r="Q582" s="63">
        <f t="shared" ref="Q582:Q645" si="239">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236"/>
        <v>0</v>
      </c>
      <c r="L583" s="89">
        <f t="shared" si="237"/>
        <v>0</v>
      </c>
      <c r="M583" s="11"/>
      <c r="N583" s="11"/>
      <c r="O583" s="11"/>
      <c r="P583" s="11"/>
      <c r="Q583" s="63">
        <f t="shared" si="239"/>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240">SUM(E591,E613,E628,E634,E642,E665,E724,E768,E837,E872,E910,E928,E933,E971)</f>
        <v>191731</v>
      </c>
      <c r="F584" s="291">
        <f t="shared" si="240"/>
        <v>0.79999999999999982</v>
      </c>
      <c r="G584" s="292">
        <f t="shared" si="240"/>
        <v>191731.8</v>
      </c>
      <c r="H584" s="293">
        <f t="shared" si="240"/>
        <v>1</v>
      </c>
      <c r="I584" s="294">
        <f t="shared" si="240"/>
        <v>1</v>
      </c>
      <c r="J584" s="294">
        <f t="shared" si="240"/>
        <v>1</v>
      </c>
      <c r="K584" s="89">
        <f t="shared" si="236"/>
        <v>383463.6</v>
      </c>
      <c r="L584" s="89">
        <f t="shared" si="237"/>
        <v>191731.8</v>
      </c>
      <c r="M584" s="11"/>
      <c r="N584" s="11">
        <v>428898.1</v>
      </c>
      <c r="O584" s="11"/>
      <c r="P584" s="11"/>
      <c r="Q584" s="63">
        <f t="shared" si="239"/>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241">SUM(E597,E614,E635,E643,E666,E725,E769,E838,E873,E929,E934,E972,E911)</f>
        <v>245089.9</v>
      </c>
      <c r="F585" s="296">
        <f t="shared" si="241"/>
        <v>8605.6</v>
      </c>
      <c r="G585" s="292">
        <f t="shared" si="241"/>
        <v>253695.5</v>
      </c>
      <c r="H585" s="293">
        <f t="shared" si="241"/>
        <v>1024</v>
      </c>
      <c r="I585" s="294">
        <f t="shared" si="241"/>
        <v>7571</v>
      </c>
      <c r="J585" s="294">
        <f t="shared" si="241"/>
        <v>1049</v>
      </c>
      <c r="K585" s="89">
        <f t="shared" si="236"/>
        <v>507391</v>
      </c>
      <c r="L585" s="89">
        <f t="shared" si="237"/>
        <v>253695.5</v>
      </c>
      <c r="M585" s="11"/>
      <c r="N585" s="63">
        <f>N582-N584</f>
        <v>-50255</v>
      </c>
      <c r="O585" s="11"/>
      <c r="P585" s="11"/>
      <c r="Q585" s="63">
        <f t="shared" si="239"/>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242">SUM(E587,E611,E626)</f>
        <v>45525.4</v>
      </c>
      <c r="F586" s="298">
        <f t="shared" si="242"/>
        <v>-2.2000000000000002</v>
      </c>
      <c r="G586" s="275">
        <f t="shared" si="242"/>
        <v>45523.200000000004</v>
      </c>
      <c r="H586" s="276">
        <f t="shared" si="242"/>
        <v>-2</v>
      </c>
      <c r="I586" s="277">
        <f t="shared" si="242"/>
        <v>-2</v>
      </c>
      <c r="J586" s="277">
        <f t="shared" si="242"/>
        <v>-2</v>
      </c>
      <c r="K586" s="89">
        <f t="shared" si="236"/>
        <v>91046.400000000009</v>
      </c>
      <c r="L586" s="89">
        <f t="shared" si="237"/>
        <v>45523.200000000004</v>
      </c>
      <c r="M586" s="11"/>
      <c r="N586" s="11">
        <v>3800</v>
      </c>
      <c r="O586" s="11"/>
      <c r="P586" s="11"/>
      <c r="Q586" s="63">
        <f t="shared" si="239"/>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243">SUM(E588)</f>
        <v>42187.4</v>
      </c>
      <c r="F587" s="298">
        <f t="shared" si="243"/>
        <v>-2.2000000000000002</v>
      </c>
      <c r="G587" s="275">
        <f t="shared" si="243"/>
        <v>42185.200000000004</v>
      </c>
      <c r="H587" s="276">
        <f t="shared" si="243"/>
        <v>-2</v>
      </c>
      <c r="I587" s="277">
        <f t="shared" si="243"/>
        <v>-2</v>
      </c>
      <c r="J587" s="277">
        <f t="shared" si="243"/>
        <v>-2</v>
      </c>
      <c r="K587" s="89">
        <f t="shared" si="236"/>
        <v>84370.400000000009</v>
      </c>
      <c r="L587" s="89">
        <f t="shared" si="237"/>
        <v>42185.200000000004</v>
      </c>
      <c r="M587" s="11"/>
      <c r="N587" s="63">
        <f>N585+N586</f>
        <v>-46455</v>
      </c>
      <c r="O587" s="11"/>
      <c r="P587" s="11"/>
      <c r="Q587" s="63">
        <f t="shared" si="239"/>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243"/>
        <v>42187.4</v>
      </c>
      <c r="F588" s="304">
        <f t="shared" si="243"/>
        <v>-2.2000000000000002</v>
      </c>
      <c r="G588" s="305">
        <f t="shared" si="243"/>
        <v>42185.200000000004</v>
      </c>
      <c r="H588" s="306">
        <f t="shared" si="243"/>
        <v>-2</v>
      </c>
      <c r="I588" s="307">
        <f t="shared" si="243"/>
        <v>-2</v>
      </c>
      <c r="J588" s="307">
        <f t="shared" si="243"/>
        <v>-2</v>
      </c>
      <c r="K588" s="89">
        <f t="shared" si="236"/>
        <v>84370.400000000009</v>
      </c>
      <c r="L588" s="89">
        <f t="shared" si="237"/>
        <v>42185.200000000004</v>
      </c>
      <c r="M588" s="11"/>
      <c r="N588" s="11"/>
      <c r="O588" s="11"/>
      <c r="P588" s="11"/>
      <c r="Q588" s="63">
        <f t="shared" si="239"/>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244">SUM(E591,E597)</f>
        <v>42187.4</v>
      </c>
      <c r="F589" s="313">
        <f t="shared" si="244"/>
        <v>-2.2000000000000002</v>
      </c>
      <c r="G589" s="314">
        <f t="shared" si="244"/>
        <v>42185.200000000004</v>
      </c>
      <c r="H589" s="315">
        <f t="shared" si="244"/>
        <v>-2</v>
      </c>
      <c r="I589" s="316">
        <f t="shared" si="244"/>
        <v>-2</v>
      </c>
      <c r="J589" s="316">
        <f t="shared" si="244"/>
        <v>-2</v>
      </c>
      <c r="K589" s="89">
        <f t="shared" si="236"/>
        <v>84370.400000000009</v>
      </c>
      <c r="L589" s="89">
        <f t="shared" si="237"/>
        <v>42185.200000000004</v>
      </c>
      <c r="M589" s="11"/>
      <c r="N589" s="11"/>
      <c r="O589" s="11"/>
      <c r="P589" s="11"/>
      <c r="Q589" s="63">
        <f t="shared" si="239"/>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236"/>
        <v>0</v>
      </c>
      <c r="L590" s="89">
        <f t="shared" si="237"/>
        <v>0</v>
      </c>
      <c r="M590" s="11"/>
      <c r="N590" s="11"/>
      <c r="O590" s="11"/>
      <c r="P590" s="11"/>
      <c r="Q590" s="63">
        <f t="shared" si="239"/>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f>E592+E594+E595+E596</f>
        <v>40183</v>
      </c>
      <c r="F591" s="327">
        <f>F592+F594+F595+F596</f>
        <v>-2.2000000000000002</v>
      </c>
      <c r="G591" s="322">
        <f>G592+G594+G595+G596</f>
        <v>40180.800000000003</v>
      </c>
      <c r="H591" s="328">
        <f>SUM(H592,H609)</f>
        <v>-2</v>
      </c>
      <c r="I591" s="329">
        <f>SUM(I592,I609)</f>
        <v>-2</v>
      </c>
      <c r="J591" s="329">
        <f>SUM(J592,J609)</f>
        <v>-2</v>
      </c>
      <c r="K591" s="89">
        <f t="shared" si="236"/>
        <v>80361.600000000006</v>
      </c>
      <c r="L591" s="89">
        <f t="shared" si="237"/>
        <v>40180.800000000003</v>
      </c>
      <c r="M591" s="11"/>
      <c r="N591" s="11"/>
      <c r="O591" s="11"/>
      <c r="P591" s="11"/>
      <c r="Q591" s="63">
        <f t="shared" si="239"/>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f>24000+15518.5+700-35.5</f>
        <v>40183</v>
      </c>
      <c r="F592" s="327">
        <v>-2.2000000000000002</v>
      </c>
      <c r="G592" s="322">
        <f>SUM(F592,E592)</f>
        <v>40180.800000000003</v>
      </c>
      <c r="H592" s="330">
        <f>ROUND(F592*H$7, )</f>
        <v>-2</v>
      </c>
      <c r="I592" s="331">
        <f>ROUND(F592*I$7, )</f>
        <v>-2</v>
      </c>
      <c r="J592" s="331">
        <f>ROUND(F592*J$7, )</f>
        <v>-2</v>
      </c>
      <c r="K592" s="89">
        <f t="shared" si="236"/>
        <v>80361.600000000006</v>
      </c>
      <c r="L592" s="89">
        <f t="shared" si="237"/>
        <v>40180.800000000003</v>
      </c>
      <c r="M592" s="332">
        <v>0.25</v>
      </c>
      <c r="N592" s="11">
        <v>1250</v>
      </c>
      <c r="O592" s="11">
        <f>N592*1.25</f>
        <v>1562.5</v>
      </c>
      <c r="P592" s="11">
        <f>O592*11</f>
        <v>17187.5</v>
      </c>
      <c r="Q592" s="63">
        <f t="shared" si="239"/>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SUM(F593,E593)</f>
        <v>0</v>
      </c>
      <c r="H593" s="330"/>
      <c r="I593" s="331"/>
      <c r="J593" s="331"/>
      <c r="K593" s="89">
        <f t="shared" si="236"/>
        <v>0</v>
      </c>
      <c r="L593" s="89">
        <f t="shared" si="237"/>
        <v>0</v>
      </c>
      <c r="M593" s="11">
        <v>0.2</v>
      </c>
      <c r="N593" s="11">
        <v>5290</v>
      </c>
      <c r="O593" s="11"/>
      <c r="P593" s="11">
        <f>P592+O592</f>
        <v>18750</v>
      </c>
      <c r="Q593" s="63">
        <f t="shared" si="239"/>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c r="F594" s="327"/>
      <c r="G594" s="322">
        <f>SUM(F594,E594)</f>
        <v>0</v>
      </c>
      <c r="H594" s="335"/>
      <c r="I594" s="336"/>
      <c r="J594" s="336"/>
      <c r="K594" s="89">
        <f t="shared" si="236"/>
        <v>0</v>
      </c>
      <c r="L594" s="89">
        <f t="shared" si="237"/>
        <v>0</v>
      </c>
      <c r="M594" s="11"/>
      <c r="N594" s="11"/>
      <c r="O594" s="11"/>
      <c r="P594" s="11"/>
      <c r="Q594" s="63">
        <f t="shared" si="239"/>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c r="F595" s="327"/>
      <c r="G595" s="322">
        <f>SUM(F595,E595)</f>
        <v>0</v>
      </c>
      <c r="H595" s="335"/>
      <c r="I595" s="336"/>
      <c r="J595" s="336"/>
      <c r="K595" s="89"/>
      <c r="L595" s="89">
        <f t="shared" si="237"/>
        <v>0</v>
      </c>
      <c r="M595" s="11"/>
      <c r="N595" s="11"/>
      <c r="O595" s="11"/>
      <c r="P595" s="11"/>
      <c r="Q595" s="63">
        <f t="shared" si="239"/>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c r="F596" s="648"/>
      <c r="G596" s="322">
        <f>SUM(F596,E596)</f>
        <v>0</v>
      </c>
      <c r="H596" s="330"/>
      <c r="I596" s="331"/>
      <c r="J596" s="331"/>
      <c r="K596" s="89">
        <f>SUM(E596:G596)</f>
        <v>0</v>
      </c>
      <c r="L596" s="89">
        <f t="shared" si="237"/>
        <v>0</v>
      </c>
      <c r="M596" s="11"/>
      <c r="N596" s="11"/>
      <c r="O596" s="11"/>
      <c r="P596" s="11">
        <v>18000</v>
      </c>
      <c r="Q596" s="63">
        <f t="shared" si="239"/>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f>SUM(E599,E601,E602,E603,E605)</f>
        <v>2004.4</v>
      </c>
      <c r="F597" s="338">
        <f>SUM(F599,F601,F602,F603,F605)</f>
        <v>0</v>
      </c>
      <c r="G597" s="322">
        <f>SUM(G599,G601,G602,G603,G605)</f>
        <v>2004.4</v>
      </c>
      <c r="H597" s="339">
        <f>SUM(H599:H606,H610)</f>
        <v>0</v>
      </c>
      <c r="I597" s="340">
        <f>SUM(I599:I606,I610)</f>
        <v>0</v>
      </c>
      <c r="J597" s="340">
        <f>SUM(J599:J606,J610)</f>
        <v>0</v>
      </c>
      <c r="K597" s="89">
        <f>SUM(E597:G597)</f>
        <v>4008.8</v>
      </c>
      <c r="L597" s="89">
        <f t="shared" si="237"/>
        <v>2004.4</v>
      </c>
      <c r="M597" s="11"/>
      <c r="N597" s="11"/>
      <c r="O597" s="11"/>
      <c r="P597" s="11"/>
      <c r="Q597" s="63">
        <f t="shared" si="239"/>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237"/>
        <v>0</v>
      </c>
      <c r="M598" s="11"/>
      <c r="N598" s="11"/>
      <c r="O598" s="11"/>
      <c r="P598" s="11"/>
      <c r="Q598" s="63">
        <f t="shared" si="239"/>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c r="G599" s="322">
        <f t="shared" ref="G599:G606" si="245">SUM(F599,E599)</f>
        <v>828.4</v>
      </c>
      <c r="H599" s="330"/>
      <c r="I599" s="331"/>
      <c r="J599" s="331"/>
      <c r="K599" s="89">
        <f>SUM(E599:G599)</f>
        <v>1656.8</v>
      </c>
      <c r="L599" s="89">
        <f t="shared" si="237"/>
        <v>828.4</v>
      </c>
      <c r="M599" s="11"/>
      <c r="N599" s="11"/>
      <c r="O599" s="11"/>
      <c r="P599" s="11"/>
      <c r="Q599" s="63">
        <f t="shared" si="239"/>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245"/>
        <v>0</v>
      </c>
      <c r="H600" s="330"/>
      <c r="I600" s="331"/>
      <c r="J600" s="331"/>
      <c r="K600" s="89">
        <f>SUM(E600:G600)</f>
        <v>0</v>
      </c>
      <c r="L600" s="89">
        <f t="shared" si="237"/>
        <v>0</v>
      </c>
      <c r="M600" s="11"/>
      <c r="N600" s="11"/>
      <c r="O600" s="11"/>
      <c r="P600" s="11"/>
      <c r="Q600" s="63">
        <f t="shared" si="239"/>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245"/>
        <v>827</v>
      </c>
      <c r="H601" s="330"/>
      <c r="I601" s="331"/>
      <c r="J601" s="331"/>
      <c r="K601" s="89"/>
      <c r="L601" s="89">
        <f t="shared" si="237"/>
        <v>827</v>
      </c>
      <c r="M601" s="11"/>
      <c r="N601" s="11"/>
      <c r="O601" s="11"/>
      <c r="P601" s="11"/>
      <c r="Q601" s="63">
        <f t="shared" si="239"/>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c r="F602" s="327"/>
      <c r="G602" s="322">
        <f t="shared" si="245"/>
        <v>0</v>
      </c>
      <c r="H602" s="330"/>
      <c r="I602" s="331"/>
      <c r="J602" s="331"/>
      <c r="K602" s="89">
        <f t="shared" ref="K602:K772" si="246">SUM(E602:G602)</f>
        <v>0</v>
      </c>
      <c r="L602" s="89">
        <f t="shared" si="237"/>
        <v>0</v>
      </c>
      <c r="M602" s="11"/>
      <c r="N602" s="11"/>
      <c r="O602" s="11"/>
      <c r="P602" s="11"/>
      <c r="Q602" s="63">
        <f t="shared" si="239"/>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c r="F603" s="327"/>
      <c r="G603" s="322">
        <f t="shared" si="245"/>
        <v>0</v>
      </c>
      <c r="H603" s="330"/>
      <c r="I603" s="331"/>
      <c r="J603" s="331"/>
      <c r="K603" s="89">
        <f t="shared" si="246"/>
        <v>0</v>
      </c>
      <c r="L603" s="89">
        <f t="shared" si="237"/>
        <v>0</v>
      </c>
      <c r="M603" s="11"/>
      <c r="N603" s="11"/>
      <c r="O603" s="11"/>
      <c r="P603" s="11"/>
      <c r="Q603" s="63">
        <f t="shared" si="239"/>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c r="F604" s="342"/>
      <c r="G604" s="322">
        <f t="shared" si="245"/>
        <v>0</v>
      </c>
      <c r="H604" s="330"/>
      <c r="I604" s="331"/>
      <c r="J604" s="331"/>
      <c r="K604" s="89">
        <f>SUM(E604:G604)</f>
        <v>0</v>
      </c>
      <c r="L604" s="89">
        <f t="shared" si="237"/>
        <v>0</v>
      </c>
      <c r="M604" s="11"/>
      <c r="N604" s="11"/>
      <c r="O604" s="11"/>
      <c r="P604" s="11"/>
      <c r="Q604" s="63">
        <f t="shared" si="239"/>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245"/>
        <v>349</v>
      </c>
      <c r="H605" s="330"/>
      <c r="I605" s="331"/>
      <c r="J605" s="331"/>
      <c r="K605" s="89">
        <f t="shared" si="246"/>
        <v>698</v>
      </c>
      <c r="L605" s="89">
        <f t="shared" si="237"/>
        <v>349</v>
      </c>
      <c r="M605" s="11"/>
      <c r="N605" s="11"/>
      <c r="O605" s="11"/>
      <c r="P605" s="11"/>
      <c r="Q605" s="63">
        <f t="shared" si="239"/>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c r="F606" s="342"/>
      <c r="G606" s="322">
        <f t="shared" si="245"/>
        <v>0</v>
      </c>
      <c r="H606" s="330"/>
      <c r="I606" s="331"/>
      <c r="J606" s="331"/>
      <c r="K606" s="89">
        <f t="shared" si="246"/>
        <v>0</v>
      </c>
      <c r="L606" s="89">
        <f t="shared" si="237"/>
        <v>0</v>
      </c>
      <c r="M606" s="11"/>
      <c r="N606" s="11"/>
      <c r="O606" s="11"/>
      <c r="P606" s="11"/>
      <c r="Q606" s="63">
        <f t="shared" si="239"/>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246"/>
        <v>0</v>
      </c>
      <c r="L607" s="89">
        <f t="shared" si="237"/>
        <v>0</v>
      </c>
      <c r="M607" s="11"/>
      <c r="N607" s="11"/>
      <c r="O607" s="11"/>
      <c r="P607" s="11"/>
      <c r="Q607" s="63">
        <f t="shared" si="239"/>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247">SUM(E609:E610)</f>
        <v>0</v>
      </c>
      <c r="F608" s="349">
        <f t="shared" si="247"/>
        <v>0</v>
      </c>
      <c r="G608" s="350">
        <f t="shared" si="247"/>
        <v>0</v>
      </c>
      <c r="H608" s="351">
        <f t="shared" si="247"/>
        <v>0</v>
      </c>
      <c r="I608" s="352">
        <f t="shared" si="247"/>
        <v>0</v>
      </c>
      <c r="J608" s="352">
        <f t="shared" si="247"/>
        <v>0</v>
      </c>
      <c r="K608" s="89">
        <f t="shared" si="246"/>
        <v>0</v>
      </c>
      <c r="L608" s="89">
        <f t="shared" si="237"/>
        <v>0</v>
      </c>
      <c r="M608" s="11"/>
      <c r="N608" s="11"/>
      <c r="O608" s="11"/>
      <c r="P608" s="11"/>
      <c r="Q608" s="63">
        <f t="shared" si="239"/>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c r="F609" s="327"/>
      <c r="G609" s="322">
        <f>SUM(F609,E609)</f>
        <v>0</v>
      </c>
      <c r="H609" s="330"/>
      <c r="I609" s="331"/>
      <c r="J609" s="331"/>
      <c r="K609" s="89">
        <f t="shared" si="246"/>
        <v>0</v>
      </c>
      <c r="L609" s="89">
        <f t="shared" si="237"/>
        <v>0</v>
      </c>
      <c r="M609" s="11"/>
      <c r="N609" s="11"/>
      <c r="O609" s="11"/>
      <c r="P609" s="11"/>
      <c r="Q609" s="63">
        <f t="shared" si="23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c r="F610" s="327"/>
      <c r="G610" s="322">
        <f>SUM(F610,E610)</f>
        <v>0</v>
      </c>
      <c r="H610" s="330"/>
      <c r="I610" s="331"/>
      <c r="J610" s="331"/>
      <c r="K610" s="89">
        <f t="shared" si="246"/>
        <v>0</v>
      </c>
      <c r="L610" s="89">
        <f t="shared" si="237"/>
        <v>0</v>
      </c>
      <c r="M610" s="11"/>
      <c r="N610" s="11"/>
      <c r="O610" s="11"/>
      <c r="P610" s="11"/>
      <c r="Q610" s="63">
        <f t="shared" si="239"/>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248">SUM(E615,E620,E623)</f>
        <v>2288</v>
      </c>
      <c r="F611" s="298">
        <f t="shared" si="248"/>
        <v>0</v>
      </c>
      <c r="G611" s="275">
        <f t="shared" si="248"/>
        <v>2288</v>
      </c>
      <c r="H611" s="276">
        <f t="shared" si="248"/>
        <v>0</v>
      </c>
      <c r="I611" s="277">
        <f t="shared" si="248"/>
        <v>0</v>
      </c>
      <c r="J611" s="277">
        <f t="shared" si="248"/>
        <v>0</v>
      </c>
      <c r="K611" s="89">
        <f t="shared" si="246"/>
        <v>4576</v>
      </c>
      <c r="L611" s="89">
        <f t="shared" si="237"/>
        <v>2288</v>
      </c>
      <c r="M611" s="11"/>
      <c r="N611" s="11"/>
      <c r="O611" s="11"/>
      <c r="P611" s="11"/>
      <c r="Q611" s="63">
        <f t="shared" si="239"/>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249">SUM(E614,E613)</f>
        <v>2288</v>
      </c>
      <c r="F612" s="358">
        <f t="shared" si="249"/>
        <v>0</v>
      </c>
      <c r="G612" s="359">
        <f t="shared" si="249"/>
        <v>2288</v>
      </c>
      <c r="H612" s="360">
        <f t="shared" si="249"/>
        <v>0</v>
      </c>
      <c r="I612" s="361">
        <f t="shared" si="249"/>
        <v>0</v>
      </c>
      <c r="J612" s="361">
        <f t="shared" si="249"/>
        <v>0</v>
      </c>
      <c r="K612" s="89">
        <f t="shared" si="246"/>
        <v>4576</v>
      </c>
      <c r="L612" s="89">
        <f t="shared" si="237"/>
        <v>2288</v>
      </c>
      <c r="M612" s="11"/>
      <c r="N612" s="11"/>
      <c r="O612" s="11"/>
      <c r="P612" s="11"/>
      <c r="Q612" s="63">
        <f t="shared" si="239"/>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250">SUM(E618,E621,E624)</f>
        <v>2270</v>
      </c>
      <c r="F613" s="358">
        <f t="shared" si="250"/>
        <v>0</v>
      </c>
      <c r="G613" s="359">
        <f t="shared" si="250"/>
        <v>2270</v>
      </c>
      <c r="H613" s="360">
        <f t="shared" si="250"/>
        <v>0</v>
      </c>
      <c r="I613" s="361">
        <f t="shared" si="250"/>
        <v>0</v>
      </c>
      <c r="J613" s="361">
        <f t="shared" si="250"/>
        <v>0</v>
      </c>
      <c r="K613" s="89">
        <f t="shared" si="246"/>
        <v>4540</v>
      </c>
      <c r="L613" s="89">
        <f t="shared" si="237"/>
        <v>2270</v>
      </c>
      <c r="M613" s="11"/>
      <c r="N613" s="11"/>
      <c r="O613" s="11"/>
      <c r="P613" s="11"/>
      <c r="Q613" s="63">
        <f t="shared" si="239"/>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250"/>
        <v>18</v>
      </c>
      <c r="F614" s="364">
        <f t="shared" si="250"/>
        <v>0</v>
      </c>
      <c r="G614" s="365">
        <f t="shared" si="250"/>
        <v>18</v>
      </c>
      <c r="H614" s="366">
        <f t="shared" si="250"/>
        <v>0</v>
      </c>
      <c r="I614" s="367">
        <f t="shared" si="250"/>
        <v>0</v>
      </c>
      <c r="J614" s="367">
        <f t="shared" si="250"/>
        <v>0</v>
      </c>
      <c r="K614" s="89">
        <f t="shared" si="246"/>
        <v>36</v>
      </c>
      <c r="L614" s="89">
        <f t="shared" si="237"/>
        <v>18</v>
      </c>
      <c r="M614" s="11"/>
      <c r="N614" s="11"/>
      <c r="O614" s="11"/>
      <c r="P614" s="11"/>
      <c r="Q614" s="63">
        <f t="shared" si="239"/>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251">SUM(E618:E619)</f>
        <v>0</v>
      </c>
      <c r="F615" s="349">
        <f t="shared" si="251"/>
        <v>0</v>
      </c>
      <c r="G615" s="350">
        <f t="shared" si="251"/>
        <v>0</v>
      </c>
      <c r="H615" s="372">
        <f t="shared" si="251"/>
        <v>0</v>
      </c>
      <c r="I615" s="373">
        <f t="shared" si="251"/>
        <v>0</v>
      </c>
      <c r="J615" s="373">
        <f t="shared" si="251"/>
        <v>0</v>
      </c>
      <c r="K615" s="89">
        <f t="shared" si="246"/>
        <v>0</v>
      </c>
      <c r="L615" s="89">
        <f t="shared" si="237"/>
        <v>0</v>
      </c>
      <c r="M615" s="11"/>
      <c r="N615" s="11"/>
      <c r="O615" s="11"/>
      <c r="P615" s="11"/>
      <c r="Q615" s="63">
        <f t="shared" si="239"/>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246"/>
        <v>0</v>
      </c>
      <c r="L616" s="89">
        <f t="shared" si="237"/>
        <v>0</v>
      </c>
      <c r="M616" s="11"/>
      <c r="N616" s="11"/>
      <c r="O616" s="11"/>
      <c r="P616" s="11"/>
      <c r="Q616" s="63">
        <f t="shared" si="239"/>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SUM(F617,E617)</f>
        <v>0</v>
      </c>
      <c r="H617" s="89">
        <v>-176</v>
      </c>
      <c r="I617" s="89">
        <v>-88</v>
      </c>
      <c r="J617" s="11"/>
      <c r="K617" s="89">
        <f t="shared" si="246"/>
        <v>0</v>
      </c>
      <c r="L617" s="89">
        <f t="shared" si="237"/>
        <v>0</v>
      </c>
      <c r="M617" s="11"/>
      <c r="N617" s="11"/>
      <c r="O617" s="11"/>
      <c r="P617" s="11"/>
      <c r="Q617" s="63">
        <f t="shared" si="239"/>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c r="F618" s="151"/>
      <c r="G618" s="322">
        <f>SUM(F618,E618)</f>
        <v>0</v>
      </c>
      <c r="H618" s="159">
        <f>ROUND(F618*H$7, )</f>
        <v>0</v>
      </c>
      <c r="I618" s="160">
        <f>ROUND(F618*I$7, )</f>
        <v>0</v>
      </c>
      <c r="J618" s="160">
        <f>ROUND(F618*J$7, )</f>
        <v>0</v>
      </c>
      <c r="K618" s="89">
        <f t="shared" si="246"/>
        <v>0</v>
      </c>
      <c r="L618" s="89">
        <f t="shared" si="237"/>
        <v>0</v>
      </c>
      <c r="M618" s="11"/>
      <c r="N618" s="11"/>
      <c r="O618" s="11"/>
      <c r="P618" s="11"/>
      <c r="Q618" s="63">
        <f t="shared" si="239"/>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246"/>
        <v>0</v>
      </c>
      <c r="L619" s="89">
        <f t="shared" si="237"/>
        <v>0</v>
      </c>
      <c r="M619" s="11"/>
      <c r="N619" s="11"/>
      <c r="O619" s="11"/>
      <c r="P619" s="11"/>
      <c r="Q619" s="63">
        <f t="shared" si="239"/>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J620" si="252">SUM(E621:E622)</f>
        <v>2288</v>
      </c>
      <c r="F620" s="304">
        <f t="shared" si="252"/>
        <v>0</v>
      </c>
      <c r="G620" s="305">
        <f t="shared" si="252"/>
        <v>2288</v>
      </c>
      <c r="H620" s="380">
        <f t="shared" si="252"/>
        <v>0</v>
      </c>
      <c r="I620" s="381">
        <f t="shared" si="252"/>
        <v>0</v>
      </c>
      <c r="J620" s="381">
        <f t="shared" si="252"/>
        <v>0</v>
      </c>
      <c r="K620" s="89">
        <f t="shared" si="246"/>
        <v>4576</v>
      </c>
      <c r="L620" s="89">
        <f t="shared" si="237"/>
        <v>2288</v>
      </c>
      <c r="M620" s="11"/>
      <c r="N620" s="11"/>
      <c r="O620" s="11"/>
      <c r="P620" s="11"/>
      <c r="Q620" s="63">
        <f t="shared" si="239"/>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246"/>
        <v>4540</v>
      </c>
      <c r="L621" s="89">
        <f t="shared" si="237"/>
        <v>2270</v>
      </c>
      <c r="M621" s="332">
        <v>0.1</v>
      </c>
      <c r="N621" s="11"/>
      <c r="O621" s="11"/>
      <c r="P621" s="11"/>
      <c r="Q621" s="63">
        <f t="shared" si="239"/>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246"/>
        <v>36</v>
      </c>
      <c r="L622" s="89">
        <f t="shared" si="237"/>
        <v>18</v>
      </c>
      <c r="M622" s="11"/>
      <c r="N622" s="11"/>
      <c r="O622" s="11"/>
      <c r="P622" s="11"/>
      <c r="Q622" s="63">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J623" si="253">SUM(E624:E625)</f>
        <v>0</v>
      </c>
      <c r="F623" s="304">
        <f t="shared" si="253"/>
        <v>0</v>
      </c>
      <c r="G623" s="305">
        <f t="shared" si="253"/>
        <v>0</v>
      </c>
      <c r="H623" s="306">
        <f t="shared" si="253"/>
        <v>0</v>
      </c>
      <c r="I623" s="307">
        <f t="shared" si="253"/>
        <v>0</v>
      </c>
      <c r="J623" s="307">
        <f t="shared" si="253"/>
        <v>0</v>
      </c>
      <c r="K623" s="89">
        <f t="shared" si="246"/>
        <v>0</v>
      </c>
      <c r="L623" s="89">
        <f t="shared" si="237"/>
        <v>0</v>
      </c>
      <c r="M623" s="11"/>
      <c r="N623" s="11"/>
      <c r="O623" s="11"/>
      <c r="P623" s="11"/>
      <c r="Q623" s="63">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c r="F624" s="327"/>
      <c r="G624" s="322">
        <f>SUM(F624,E624)</f>
        <v>0</v>
      </c>
      <c r="H624" s="330">
        <f>ROUND(F624*H$7, )</f>
        <v>0</v>
      </c>
      <c r="I624" s="331">
        <f>ROUND(H624*I$7, )</f>
        <v>0</v>
      </c>
      <c r="J624" s="331">
        <f>ROUND(I624*J$7, )</f>
        <v>0</v>
      </c>
      <c r="K624" s="89">
        <f t="shared" si="246"/>
        <v>0</v>
      </c>
      <c r="L624" s="89">
        <f t="shared" si="237"/>
        <v>0</v>
      </c>
      <c r="M624" s="11"/>
      <c r="N624" s="11"/>
      <c r="O624" s="11"/>
      <c r="P624" s="11"/>
      <c r="Q624" s="63">
        <f t="shared" si="23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246"/>
        <v>0</v>
      </c>
      <c r="L625" s="89">
        <f t="shared" si="237"/>
        <v>0</v>
      </c>
      <c r="M625" s="11"/>
      <c r="N625" s="11"/>
      <c r="O625" s="11"/>
      <c r="P625" s="11"/>
      <c r="Q625" s="63">
        <f t="shared" si="239"/>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254">SUM(E628)</f>
        <v>1050</v>
      </c>
      <c r="F626" s="298">
        <f t="shared" si="254"/>
        <v>0</v>
      </c>
      <c r="G626" s="275">
        <f t="shared" si="254"/>
        <v>1050</v>
      </c>
      <c r="H626" s="276">
        <f t="shared" si="254"/>
        <v>0</v>
      </c>
      <c r="I626" s="277">
        <f t="shared" si="254"/>
        <v>0</v>
      </c>
      <c r="J626" s="277">
        <f t="shared" si="254"/>
        <v>0</v>
      </c>
      <c r="K626" s="89">
        <f t="shared" si="246"/>
        <v>2100</v>
      </c>
      <c r="L626" s="89">
        <f t="shared" si="237"/>
        <v>1050</v>
      </c>
      <c r="M626" s="11"/>
      <c r="N626" s="11"/>
      <c r="O626" s="11"/>
      <c r="P626" s="11"/>
      <c r="Q626" s="63">
        <f t="shared" si="23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246"/>
        <v>0</v>
      </c>
      <c r="L627" s="89">
        <f t="shared" si="237"/>
        <v>0</v>
      </c>
      <c r="M627" s="11"/>
      <c r="N627" s="11"/>
      <c r="O627" s="11"/>
      <c r="P627" s="11"/>
      <c r="Q627" s="63">
        <f t="shared" si="239"/>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SUM(E629:E630)</f>
        <v>1050</v>
      </c>
      <c r="F628" s="358">
        <f>SUM(F629:F630)</f>
        <v>0</v>
      </c>
      <c r="G628" s="359">
        <f>SUM(G629:G630)</f>
        <v>1050</v>
      </c>
      <c r="H628" s="360">
        <f>SUM(H630)</f>
        <v>0</v>
      </c>
      <c r="I628" s="361">
        <f>SUM(I630)</f>
        <v>0</v>
      </c>
      <c r="J628" s="361">
        <f>SUM(J630)</f>
        <v>0</v>
      </c>
      <c r="K628" s="89">
        <f t="shared" si="246"/>
        <v>2100</v>
      </c>
      <c r="L628" s="89">
        <f t="shared" si="237"/>
        <v>1050</v>
      </c>
      <c r="M628" s="11"/>
      <c r="N628" s="11"/>
      <c r="O628" s="11"/>
      <c r="P628" s="11"/>
      <c r="Q628" s="63">
        <f t="shared" si="239"/>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246"/>
        <v>2100</v>
      </c>
      <c r="L629" s="89">
        <f t="shared" si="237"/>
        <v>1050</v>
      </c>
      <c r="M629" s="11"/>
      <c r="N629" s="11"/>
      <c r="O629" s="11"/>
      <c r="P629" s="11"/>
      <c r="Q629" s="63">
        <f t="shared" si="239"/>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c r="F630" s="396"/>
      <c r="G630" s="322">
        <f>SUM(F630,E630)</f>
        <v>0</v>
      </c>
      <c r="H630" s="159">
        <f>ROUND(F630*H$7, )</f>
        <v>0</v>
      </c>
      <c r="I630" s="160">
        <f>ROUND(F630*I$7, )</f>
        <v>0</v>
      </c>
      <c r="J630" s="160">
        <f>ROUND(F630*J$7, )</f>
        <v>0</v>
      </c>
      <c r="K630" s="89">
        <f t="shared" si="246"/>
        <v>0</v>
      </c>
      <c r="L630" s="89">
        <f t="shared" si="237"/>
        <v>0</v>
      </c>
      <c r="M630" s="11"/>
      <c r="N630" s="11"/>
      <c r="O630" s="11"/>
      <c r="P630" s="11"/>
      <c r="Q630" s="63">
        <f t="shared" si="239"/>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255">SUM(E632,E640)</f>
        <v>5002</v>
      </c>
      <c r="F631" s="298">
        <f t="shared" si="255"/>
        <v>2.2000000000000002</v>
      </c>
      <c r="G631" s="275">
        <f t="shared" si="255"/>
        <v>5004.2</v>
      </c>
      <c r="H631" s="276">
        <f t="shared" si="255"/>
        <v>0</v>
      </c>
      <c r="I631" s="277">
        <f t="shared" si="255"/>
        <v>0</v>
      </c>
      <c r="J631" s="277">
        <f t="shared" si="255"/>
        <v>0</v>
      </c>
      <c r="K631" s="89">
        <f t="shared" si="246"/>
        <v>10008.4</v>
      </c>
      <c r="L631" s="89">
        <f t="shared" si="237"/>
        <v>5004.2</v>
      </c>
      <c r="M631" s="11"/>
      <c r="N631" s="11"/>
      <c r="O631" s="11"/>
      <c r="P631" s="11"/>
      <c r="Q631" s="63">
        <f t="shared" si="239"/>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256">SUM(E634,E635)</f>
        <v>552</v>
      </c>
      <c r="F632" s="298">
        <f t="shared" si="256"/>
        <v>2.2000000000000002</v>
      </c>
      <c r="G632" s="275">
        <f t="shared" si="256"/>
        <v>554.20000000000005</v>
      </c>
      <c r="H632" s="276">
        <f t="shared" si="256"/>
        <v>0</v>
      </c>
      <c r="I632" s="277">
        <f t="shared" si="256"/>
        <v>0</v>
      </c>
      <c r="J632" s="277">
        <f t="shared" si="256"/>
        <v>0</v>
      </c>
      <c r="K632" s="89">
        <f t="shared" si="246"/>
        <v>1108.4000000000001</v>
      </c>
      <c r="L632" s="89">
        <f t="shared" si="237"/>
        <v>554.20000000000005</v>
      </c>
      <c r="M632" s="11"/>
      <c r="N632" s="11"/>
      <c r="O632" s="11"/>
      <c r="P632" s="11"/>
      <c r="Q632" s="63">
        <f t="shared" si="23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246"/>
        <v>0</v>
      </c>
      <c r="L633" s="89">
        <f t="shared" si="237"/>
        <v>0</v>
      </c>
      <c r="M633" s="11"/>
      <c r="N633" s="11"/>
      <c r="O633" s="11"/>
      <c r="P633" s="11"/>
      <c r="Q633" s="63">
        <f t="shared" si="239"/>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257">SUM(E638)</f>
        <v>467</v>
      </c>
      <c r="F634" s="358">
        <f t="shared" si="257"/>
        <v>0</v>
      </c>
      <c r="G634" s="359">
        <f t="shared" si="257"/>
        <v>467</v>
      </c>
      <c r="H634" s="360">
        <f t="shared" si="257"/>
        <v>0</v>
      </c>
      <c r="I634" s="361">
        <f t="shared" si="257"/>
        <v>0</v>
      </c>
      <c r="J634" s="361">
        <f t="shared" si="257"/>
        <v>0</v>
      </c>
      <c r="K634" s="89">
        <f t="shared" si="246"/>
        <v>934</v>
      </c>
      <c r="L634" s="89">
        <f t="shared" si="237"/>
        <v>467</v>
      </c>
      <c r="M634" s="11"/>
      <c r="N634" s="11"/>
      <c r="O634" s="11"/>
      <c r="P634" s="11"/>
      <c r="Q634" s="63">
        <f t="shared" si="239"/>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257"/>
        <v>85</v>
      </c>
      <c r="F635" s="398">
        <f t="shared" si="257"/>
        <v>2.2000000000000002</v>
      </c>
      <c r="G635" s="365">
        <f t="shared" si="257"/>
        <v>87.2</v>
      </c>
      <c r="H635" s="366">
        <f t="shared" si="257"/>
        <v>0</v>
      </c>
      <c r="I635" s="367">
        <f t="shared" si="257"/>
        <v>0</v>
      </c>
      <c r="J635" s="367">
        <f t="shared" si="257"/>
        <v>0</v>
      </c>
      <c r="K635" s="89">
        <f t="shared" si="246"/>
        <v>174.4</v>
      </c>
      <c r="L635" s="89">
        <f t="shared" si="237"/>
        <v>87.2</v>
      </c>
      <c r="M635" s="11"/>
      <c r="N635" s="11"/>
      <c r="O635" s="11"/>
      <c r="P635" s="11"/>
      <c r="Q635" s="63">
        <f t="shared" si="239"/>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258">SUM(E637)</f>
        <v>552</v>
      </c>
      <c r="F636" s="304">
        <f t="shared" si="258"/>
        <v>2.2000000000000002</v>
      </c>
      <c r="G636" s="305">
        <f t="shared" si="258"/>
        <v>554.20000000000005</v>
      </c>
      <c r="H636" s="306">
        <f t="shared" si="258"/>
        <v>0</v>
      </c>
      <c r="I636" s="307">
        <f t="shared" si="258"/>
        <v>0</v>
      </c>
      <c r="J636" s="307">
        <f t="shared" si="258"/>
        <v>0</v>
      </c>
      <c r="K636" s="89">
        <f t="shared" si="246"/>
        <v>1108.4000000000001</v>
      </c>
      <c r="L636" s="89">
        <f t="shared" si="237"/>
        <v>554.20000000000005</v>
      </c>
      <c r="M636" s="11"/>
      <c r="N636" s="11"/>
      <c r="O636" s="11"/>
      <c r="P636" s="11"/>
      <c r="Q636" s="63">
        <f t="shared" si="239"/>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J637" si="259">SUM(E638:E639)</f>
        <v>552</v>
      </c>
      <c r="F637" s="313">
        <f t="shared" si="259"/>
        <v>2.2000000000000002</v>
      </c>
      <c r="G637" s="314">
        <f t="shared" si="259"/>
        <v>554.20000000000005</v>
      </c>
      <c r="H637" s="315">
        <f t="shared" si="259"/>
        <v>0</v>
      </c>
      <c r="I637" s="316">
        <f t="shared" si="259"/>
        <v>0</v>
      </c>
      <c r="J637" s="316">
        <f t="shared" si="259"/>
        <v>0</v>
      </c>
      <c r="K637" s="89">
        <f t="shared" si="246"/>
        <v>1108.4000000000001</v>
      </c>
      <c r="L637" s="89">
        <f t="shared" si="237"/>
        <v>554.20000000000005</v>
      </c>
      <c r="M637" s="11"/>
      <c r="N637" s="11"/>
      <c r="O637" s="11"/>
      <c r="P637" s="11"/>
      <c r="Q637" s="63">
        <f t="shared" si="239"/>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246"/>
        <v>934</v>
      </c>
      <c r="L638" s="89">
        <f t="shared" si="237"/>
        <v>467</v>
      </c>
      <c r="M638" s="332">
        <v>0.1</v>
      </c>
      <c r="N638" s="11"/>
      <c r="O638" s="11"/>
      <c r="P638" s="11"/>
      <c r="Q638" s="63">
        <f t="shared" si="239"/>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85</v>
      </c>
      <c r="F639" s="327">
        <v>2.2000000000000002</v>
      </c>
      <c r="G639" s="322">
        <f>SUM(F639,E639)</f>
        <v>87.2</v>
      </c>
      <c r="H639" s="323"/>
      <c r="I639" s="324"/>
      <c r="J639" s="324"/>
      <c r="K639" s="89">
        <f t="shared" si="246"/>
        <v>174.4</v>
      </c>
      <c r="L639" s="89">
        <f t="shared" si="237"/>
        <v>87.2</v>
      </c>
      <c r="M639" s="11"/>
      <c r="N639" s="11"/>
      <c r="O639" s="11"/>
      <c r="P639" s="11"/>
      <c r="Q639" s="63">
        <f t="shared" si="239"/>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260">SUM(E644,E650,E660)</f>
        <v>4450</v>
      </c>
      <c r="F640" s="298">
        <f t="shared" si="260"/>
        <v>0</v>
      </c>
      <c r="G640" s="275">
        <f t="shared" si="260"/>
        <v>4450</v>
      </c>
      <c r="H640" s="276">
        <f t="shared" si="260"/>
        <v>0</v>
      </c>
      <c r="I640" s="277">
        <f t="shared" si="260"/>
        <v>0</v>
      </c>
      <c r="J640" s="277">
        <f t="shared" si="260"/>
        <v>0</v>
      </c>
      <c r="K640" s="89">
        <f t="shared" si="246"/>
        <v>8900</v>
      </c>
      <c r="L640" s="89">
        <f t="shared" si="237"/>
        <v>4450</v>
      </c>
      <c r="M640" s="11"/>
      <c r="N640" s="11"/>
      <c r="O640" s="11"/>
      <c r="P640" s="11"/>
      <c r="Q640" s="63">
        <f t="shared" si="239"/>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261">SUM(E642:E643)</f>
        <v>4450</v>
      </c>
      <c r="F641" s="358">
        <f t="shared" si="261"/>
        <v>0</v>
      </c>
      <c r="G641" s="359">
        <f t="shared" si="261"/>
        <v>4450</v>
      </c>
      <c r="H641" s="360">
        <f t="shared" si="261"/>
        <v>0</v>
      </c>
      <c r="I641" s="361">
        <f t="shared" si="261"/>
        <v>0</v>
      </c>
      <c r="J641" s="361">
        <f t="shared" si="261"/>
        <v>0</v>
      </c>
      <c r="K641" s="89">
        <f t="shared" si="246"/>
        <v>8900</v>
      </c>
      <c r="L641" s="89">
        <f t="shared" si="237"/>
        <v>4450</v>
      </c>
      <c r="M641" s="11"/>
      <c r="N641" s="11"/>
      <c r="O641" s="11"/>
      <c r="P641" s="11"/>
      <c r="Q641" s="63">
        <f t="shared" si="239"/>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262">SUM(E646,E652,E655,E658)</f>
        <v>450</v>
      </c>
      <c r="F642" s="358">
        <f t="shared" si="262"/>
        <v>0</v>
      </c>
      <c r="G642" s="359">
        <f t="shared" si="262"/>
        <v>450</v>
      </c>
      <c r="H642" s="360">
        <f t="shared" si="262"/>
        <v>0</v>
      </c>
      <c r="I642" s="361">
        <f t="shared" si="262"/>
        <v>0</v>
      </c>
      <c r="J642" s="361">
        <f t="shared" si="262"/>
        <v>0</v>
      </c>
      <c r="K642" s="89">
        <f t="shared" si="246"/>
        <v>900</v>
      </c>
      <c r="L642" s="89">
        <f t="shared" si="237"/>
        <v>450</v>
      </c>
      <c r="M642" s="11"/>
      <c r="N642" s="11"/>
      <c r="O642" s="11"/>
      <c r="P642" s="11"/>
      <c r="Q642" s="63">
        <f t="shared" si="239"/>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263">SUM(E647,E653,E656,E659,E661)</f>
        <v>4000</v>
      </c>
      <c r="F643" s="358">
        <f t="shared" si="263"/>
        <v>0</v>
      </c>
      <c r="G643" s="359">
        <f t="shared" si="263"/>
        <v>4000</v>
      </c>
      <c r="H643" s="360">
        <f t="shared" si="263"/>
        <v>0</v>
      </c>
      <c r="I643" s="361">
        <f t="shared" si="263"/>
        <v>0</v>
      </c>
      <c r="J643" s="361">
        <f t="shared" si="263"/>
        <v>0</v>
      </c>
      <c r="K643" s="89">
        <f t="shared" si="246"/>
        <v>8000</v>
      </c>
      <c r="L643" s="89">
        <f t="shared" si="237"/>
        <v>4000</v>
      </c>
      <c r="M643" s="11"/>
      <c r="N643" s="11"/>
      <c r="O643" s="11"/>
      <c r="P643" s="11"/>
      <c r="Q643" s="63">
        <f t="shared" si="239"/>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264">SUM(E645)</f>
        <v>4450</v>
      </c>
      <c r="F644" s="304">
        <f t="shared" si="264"/>
        <v>0</v>
      </c>
      <c r="G644" s="305">
        <f t="shared" si="264"/>
        <v>4450</v>
      </c>
      <c r="H644" s="306">
        <f t="shared" si="264"/>
        <v>0</v>
      </c>
      <c r="I644" s="307">
        <f t="shared" si="264"/>
        <v>0</v>
      </c>
      <c r="J644" s="307">
        <f t="shared" si="264"/>
        <v>0</v>
      </c>
      <c r="K644" s="89">
        <f t="shared" si="246"/>
        <v>8900</v>
      </c>
      <c r="L644" s="89">
        <f t="shared" si="237"/>
        <v>4450</v>
      </c>
      <c r="M644" s="11"/>
      <c r="N644" s="11"/>
      <c r="O644" s="11"/>
      <c r="P644" s="11"/>
      <c r="Q644" s="63">
        <f t="shared" si="239"/>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f t="shared" ref="E645:J645" si="265">SUM(E646:E647)</f>
        <v>4450</v>
      </c>
      <c r="F645" s="313">
        <f t="shared" si="265"/>
        <v>0</v>
      </c>
      <c r="G645" s="314">
        <f t="shared" si="265"/>
        <v>4450</v>
      </c>
      <c r="H645" s="315">
        <f t="shared" si="265"/>
        <v>0</v>
      </c>
      <c r="I645" s="316">
        <f t="shared" si="265"/>
        <v>0</v>
      </c>
      <c r="J645" s="316">
        <f t="shared" si="265"/>
        <v>0</v>
      </c>
      <c r="K645" s="89">
        <f t="shared" si="246"/>
        <v>8900</v>
      </c>
      <c r="L645" s="89">
        <f t="shared" si="237"/>
        <v>4450</v>
      </c>
      <c r="M645" s="11"/>
      <c r="N645" s="11"/>
      <c r="O645" s="11"/>
      <c r="P645" s="11"/>
      <c r="Q645" s="63">
        <f t="shared" si="239"/>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266">ROUND(F646*H$7, )</f>
        <v>0</v>
      </c>
      <c r="I646" s="160">
        <f>ROUND(F646*I$7, )</f>
        <v>0</v>
      </c>
      <c r="J646" s="160">
        <f>ROUND(F646*J$7, )</f>
        <v>0</v>
      </c>
      <c r="K646" s="89">
        <f t="shared" si="246"/>
        <v>900</v>
      </c>
      <c r="L646" s="89">
        <f t="shared" si="237"/>
        <v>450</v>
      </c>
      <c r="M646" s="403">
        <v>0.1</v>
      </c>
      <c r="N646" s="11"/>
      <c r="O646" s="11"/>
      <c r="P646" s="11"/>
      <c r="Q646" s="63">
        <f t="shared" ref="Q646:Q709" si="267">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266"/>
        <v>0</v>
      </c>
      <c r="I647" s="331">
        <f t="shared" ref="I647:J653" si="268">ROUND(H647*I$7, )</f>
        <v>0</v>
      </c>
      <c r="J647" s="331">
        <f t="shared" si="268"/>
        <v>0</v>
      </c>
      <c r="K647" s="89">
        <f t="shared" si="246"/>
        <v>8000</v>
      </c>
      <c r="L647" s="89">
        <f t="shared" si="237"/>
        <v>4000</v>
      </c>
      <c r="M647" s="11"/>
      <c r="N647" s="11"/>
      <c r="O647" s="11"/>
      <c r="P647" s="11"/>
      <c r="Q647" s="63">
        <f t="shared" si="26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266"/>
        <v>0</v>
      </c>
      <c r="I648" s="324">
        <f t="shared" si="268"/>
        <v>0</v>
      </c>
      <c r="J648" s="324">
        <f t="shared" si="268"/>
        <v>0</v>
      </c>
      <c r="K648" s="89">
        <f t="shared" si="246"/>
        <v>0</v>
      </c>
      <c r="L648" s="89">
        <f t="shared" si="237"/>
        <v>0</v>
      </c>
      <c r="M648" s="11"/>
      <c r="N648" s="11"/>
      <c r="O648" s="11"/>
      <c r="P648" s="11"/>
      <c r="Q648" s="63">
        <f t="shared" si="26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266"/>
        <v>0</v>
      </c>
      <c r="I649" s="331">
        <f t="shared" si="268"/>
        <v>0</v>
      </c>
      <c r="J649" s="331">
        <f t="shared" si="268"/>
        <v>0</v>
      </c>
      <c r="K649" s="89">
        <f t="shared" si="246"/>
        <v>0</v>
      </c>
      <c r="L649" s="89">
        <f t="shared" si="237"/>
        <v>0</v>
      </c>
      <c r="M649" s="11"/>
      <c r="N649" s="11"/>
      <c r="O649" s="11"/>
      <c r="P649" s="11"/>
      <c r="Q649" s="63">
        <f t="shared" si="26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f>SUM(E651,E654,E657)</f>
        <v>0</v>
      </c>
      <c r="F650" s="304">
        <f>SUM(F651,F654,F657)</f>
        <v>0</v>
      </c>
      <c r="G650" s="305">
        <f>SUM(G651,G654,G657)</f>
        <v>0</v>
      </c>
      <c r="H650" s="306">
        <f t="shared" si="266"/>
        <v>0</v>
      </c>
      <c r="I650" s="307">
        <f t="shared" si="268"/>
        <v>0</v>
      </c>
      <c r="J650" s="307">
        <f t="shared" si="268"/>
        <v>0</v>
      </c>
      <c r="K650" s="89">
        <f t="shared" si="246"/>
        <v>0</v>
      </c>
      <c r="L650" s="89">
        <f t="shared" si="237"/>
        <v>0</v>
      </c>
      <c r="M650" s="11"/>
      <c r="N650" s="11"/>
      <c r="O650" s="11"/>
      <c r="P650" s="11"/>
      <c r="Q650" s="63">
        <f t="shared" si="26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SUM(E652:E653)</f>
        <v>0</v>
      </c>
      <c r="F651" s="349">
        <f>SUM(F652:F653)</f>
        <v>0</v>
      </c>
      <c r="G651" s="350">
        <f>SUM(G652:G653)</f>
        <v>0</v>
      </c>
      <c r="H651" s="406">
        <f t="shared" si="266"/>
        <v>0</v>
      </c>
      <c r="I651" s="407">
        <f t="shared" si="268"/>
        <v>0</v>
      </c>
      <c r="J651" s="407">
        <f t="shared" si="268"/>
        <v>0</v>
      </c>
      <c r="K651" s="89">
        <f t="shared" si="246"/>
        <v>0</v>
      </c>
      <c r="L651" s="89">
        <f t="shared" si="237"/>
        <v>0</v>
      </c>
      <c r="M651" s="11"/>
      <c r="N651" s="11"/>
      <c r="O651" s="11"/>
      <c r="P651" s="11"/>
      <c r="Q651" s="63">
        <f t="shared" si="26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266"/>
        <v>0</v>
      </c>
      <c r="I652" s="324">
        <f t="shared" si="268"/>
        <v>0</v>
      </c>
      <c r="J652" s="324">
        <f t="shared" si="268"/>
        <v>0</v>
      </c>
      <c r="K652" s="89">
        <f t="shared" si="246"/>
        <v>0</v>
      </c>
      <c r="L652" s="89">
        <f t="shared" si="237"/>
        <v>0</v>
      </c>
      <c r="M652" s="11"/>
      <c r="N652" s="11"/>
      <c r="O652" s="11"/>
      <c r="P652" s="11"/>
      <c r="Q652" s="63">
        <f t="shared" si="26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c r="F653" s="327"/>
      <c r="G653" s="322">
        <f>SUM(F653,E653)</f>
        <v>0</v>
      </c>
      <c r="H653" s="323">
        <f t="shared" si="266"/>
        <v>0</v>
      </c>
      <c r="I653" s="324">
        <f t="shared" si="268"/>
        <v>0</v>
      </c>
      <c r="J653" s="324">
        <f t="shared" si="268"/>
        <v>0</v>
      </c>
      <c r="K653" s="89">
        <f t="shared" si="246"/>
        <v>0</v>
      </c>
      <c r="L653" s="89">
        <f t="shared" si="237"/>
        <v>0</v>
      </c>
      <c r="M653" s="11"/>
      <c r="N653" s="11"/>
      <c r="O653" s="11"/>
      <c r="P653" s="11"/>
      <c r="Q653" s="63">
        <f t="shared" si="26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f t="shared" ref="E654:J654" si="269">SUM(E655:E656)</f>
        <v>0</v>
      </c>
      <c r="F654" s="304">
        <f t="shared" si="269"/>
        <v>0</v>
      </c>
      <c r="G654" s="305">
        <f t="shared" si="269"/>
        <v>0</v>
      </c>
      <c r="H654" s="306">
        <f t="shared" si="269"/>
        <v>0</v>
      </c>
      <c r="I654" s="307">
        <f t="shared" si="269"/>
        <v>0</v>
      </c>
      <c r="J654" s="307">
        <f t="shared" si="269"/>
        <v>0</v>
      </c>
      <c r="K654" s="89">
        <f t="shared" si="246"/>
        <v>0</v>
      </c>
      <c r="L654" s="89">
        <f t="shared" si="237"/>
        <v>0</v>
      </c>
      <c r="M654" s="11"/>
      <c r="N654" s="11"/>
      <c r="O654" s="11"/>
      <c r="P654" s="11"/>
      <c r="Q654" s="63">
        <f t="shared" si="26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c r="F655" s="321"/>
      <c r="G655" s="322">
        <f>SUM(F655,E655)</f>
        <v>0</v>
      </c>
      <c r="H655" s="323">
        <f>ROUND(F655*H$7, )</f>
        <v>0</v>
      </c>
      <c r="I655" s="324">
        <f>ROUND(H655*I$7, )</f>
        <v>0</v>
      </c>
      <c r="J655" s="324">
        <f>ROUND(I655*J$7, )</f>
        <v>0</v>
      </c>
      <c r="K655" s="89">
        <f t="shared" si="246"/>
        <v>0</v>
      </c>
      <c r="L655" s="89">
        <f t="shared" si="237"/>
        <v>0</v>
      </c>
      <c r="M655" s="11"/>
      <c r="N655" s="11"/>
      <c r="O655" s="11"/>
      <c r="P655" s="11"/>
      <c r="Q655" s="63">
        <f t="shared" si="26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c r="F656" s="327"/>
      <c r="G656" s="322">
        <f>SUM(F656,E656)</f>
        <v>0</v>
      </c>
      <c r="H656" s="330"/>
      <c r="I656" s="331"/>
      <c r="J656" s="331"/>
      <c r="K656" s="89">
        <f t="shared" si="246"/>
        <v>0</v>
      </c>
      <c r="L656" s="89">
        <f t="shared" si="237"/>
        <v>0</v>
      </c>
      <c r="M656" s="11"/>
      <c r="N656" s="11"/>
      <c r="O656" s="11"/>
      <c r="P656" s="11"/>
      <c r="Q656" s="63">
        <f t="shared" si="26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f t="shared" ref="E657:J657" si="270">SUM(E658:E659)</f>
        <v>0</v>
      </c>
      <c r="F657" s="304">
        <f t="shared" si="270"/>
        <v>0</v>
      </c>
      <c r="G657" s="305">
        <f t="shared" si="270"/>
        <v>0</v>
      </c>
      <c r="H657" s="380">
        <f t="shared" si="270"/>
        <v>0</v>
      </c>
      <c r="I657" s="381">
        <f t="shared" si="270"/>
        <v>0</v>
      </c>
      <c r="J657" s="381">
        <f t="shared" si="270"/>
        <v>0</v>
      </c>
      <c r="K657" s="89">
        <f t="shared" si="246"/>
        <v>0</v>
      </c>
      <c r="L657" s="89">
        <f t="shared" si="237"/>
        <v>0</v>
      </c>
      <c r="M657" s="11"/>
      <c r="N657" s="11"/>
      <c r="O657" s="11"/>
      <c r="P657" s="11"/>
      <c r="Q657" s="63">
        <f t="shared" si="26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c r="F658" s="321"/>
      <c r="G658" s="322">
        <f>SUM(F658,E658)</f>
        <v>0</v>
      </c>
      <c r="H658" s="323">
        <f>ROUND(F658*H$7, )</f>
        <v>0</v>
      </c>
      <c r="I658" s="324">
        <f>ROUND(H658*I$7, )</f>
        <v>0</v>
      </c>
      <c r="J658" s="324">
        <f>ROUND(I658*J$7, )</f>
        <v>0</v>
      </c>
      <c r="K658" s="89">
        <f t="shared" si="246"/>
        <v>0</v>
      </c>
      <c r="L658" s="89">
        <f t="shared" si="237"/>
        <v>0</v>
      </c>
      <c r="M658" s="11"/>
      <c r="N658" s="11"/>
      <c r="O658" s="11"/>
      <c r="P658" s="11"/>
      <c r="Q658" s="63">
        <f t="shared" si="26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c r="F659" s="327"/>
      <c r="G659" s="322">
        <f>SUM(F659,E659)</f>
        <v>0</v>
      </c>
      <c r="H659" s="330">
        <f>ROUND(F659*H$7, )</f>
        <v>0</v>
      </c>
      <c r="I659" s="331">
        <f>ROUND(H659*I$7, )</f>
        <v>0</v>
      </c>
      <c r="J659" s="331">
        <f>ROUND(I659*J$7, )</f>
        <v>0</v>
      </c>
      <c r="K659" s="89">
        <f t="shared" si="246"/>
        <v>0</v>
      </c>
      <c r="L659" s="89">
        <f t="shared" si="237"/>
        <v>0</v>
      </c>
      <c r="M659" s="11"/>
      <c r="N659" s="11"/>
      <c r="O659" s="11"/>
      <c r="P659" s="11"/>
      <c r="Q659" s="63">
        <f t="shared" si="26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271">SUM(E661)</f>
        <v>0</v>
      </c>
      <c r="F660" s="349">
        <f t="shared" si="271"/>
        <v>0</v>
      </c>
      <c r="G660" s="350">
        <f t="shared" si="271"/>
        <v>0</v>
      </c>
      <c r="H660" s="372">
        <f t="shared" si="271"/>
        <v>0</v>
      </c>
      <c r="I660" s="373">
        <f t="shared" si="271"/>
        <v>0</v>
      </c>
      <c r="J660" s="373">
        <f t="shared" si="271"/>
        <v>0</v>
      </c>
      <c r="K660" s="89">
        <f t="shared" si="246"/>
        <v>0</v>
      </c>
      <c r="L660" s="89">
        <f t="shared" si="237"/>
        <v>0</v>
      </c>
      <c r="M660" s="11"/>
      <c r="N660" s="11"/>
      <c r="O660" s="11"/>
      <c r="P660" s="11"/>
      <c r="Q660" s="63">
        <f t="shared" si="26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c r="F661" s="327"/>
      <c r="G661" s="322">
        <f>SUM(F661,E661)</f>
        <v>0</v>
      </c>
      <c r="H661" s="330"/>
      <c r="I661" s="331"/>
      <c r="J661" s="331"/>
      <c r="K661" s="89">
        <f t="shared" si="246"/>
        <v>0</v>
      </c>
      <c r="L661" s="89">
        <f t="shared" si="237"/>
        <v>0</v>
      </c>
      <c r="M661" s="11"/>
      <c r="N661" s="11"/>
      <c r="O661" s="11"/>
      <c r="P661" s="11"/>
      <c r="Q661" s="63">
        <f t="shared" si="267"/>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272">SUM(E663,E722,E766,E835)</f>
        <v>174593.5</v>
      </c>
      <c r="F662" s="298">
        <f t="shared" si="272"/>
        <v>1012</v>
      </c>
      <c r="G662" s="275">
        <f t="shared" si="272"/>
        <v>175605.5</v>
      </c>
      <c r="H662" s="276">
        <f t="shared" si="272"/>
        <v>1027</v>
      </c>
      <c r="I662" s="277">
        <f t="shared" si="272"/>
        <v>1038</v>
      </c>
      <c r="J662" s="277">
        <f t="shared" si="272"/>
        <v>1052</v>
      </c>
      <c r="K662" s="89">
        <f t="shared" si="246"/>
        <v>351211</v>
      </c>
      <c r="L662" s="89">
        <f t="shared" si="237"/>
        <v>175605.5</v>
      </c>
      <c r="M662" s="11"/>
      <c r="N662" s="11"/>
      <c r="O662" s="11"/>
      <c r="P662" s="11"/>
      <c r="Q662" s="63">
        <f t="shared" si="267"/>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SUM(E667,E695,E701,E712,E720,E708,E716)</f>
        <v>8799</v>
      </c>
      <c r="F663" s="298">
        <f>SUM(F667,F695,F701,F712,F720,F708,F716)</f>
        <v>0</v>
      </c>
      <c r="G663" s="275">
        <f>SUM(G667,G695,G701,G712,G720,G708,G716)</f>
        <v>8799</v>
      </c>
      <c r="H663" s="276">
        <f>SUM(H667,H695,H701,H712,H720)</f>
        <v>0</v>
      </c>
      <c r="I663" s="277">
        <f>SUM(I667,I695,I701,I712,I720)</f>
        <v>0</v>
      </c>
      <c r="J663" s="277">
        <f>SUM(J667,J695,J701,J712,J720)</f>
        <v>0</v>
      </c>
      <c r="K663" s="89">
        <f t="shared" si="246"/>
        <v>17598</v>
      </c>
      <c r="L663" s="89">
        <f t="shared" si="237"/>
        <v>8799</v>
      </c>
      <c r="M663" s="11"/>
      <c r="N663" s="63">
        <f>G663-G664</f>
        <v>0</v>
      </c>
      <c r="O663" s="11"/>
      <c r="P663" s="11"/>
      <c r="Q663" s="63">
        <f t="shared" si="267"/>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273">SUM(E665:E666)</f>
        <v>8799</v>
      </c>
      <c r="F664" s="358">
        <f t="shared" si="273"/>
        <v>0</v>
      </c>
      <c r="G664" s="359">
        <f t="shared" si="273"/>
        <v>8799</v>
      </c>
      <c r="H664" s="360">
        <f t="shared" si="273"/>
        <v>0</v>
      </c>
      <c r="I664" s="361">
        <f t="shared" si="273"/>
        <v>0</v>
      </c>
      <c r="J664" s="361">
        <f t="shared" si="273"/>
        <v>0</v>
      </c>
      <c r="K664" s="89">
        <f t="shared" si="246"/>
        <v>17598</v>
      </c>
      <c r="L664" s="89">
        <f t="shared" si="237"/>
        <v>8799</v>
      </c>
      <c r="M664" s="11"/>
      <c r="N664" s="11"/>
      <c r="O664" s="11"/>
      <c r="P664" s="11"/>
      <c r="Q664" s="63">
        <f t="shared" si="267"/>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SUM(E677,E685,E696,E707,E714,E688,E699,E710,E718)</f>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246"/>
        <v>17484</v>
      </c>
      <c r="L665" s="89">
        <f t="shared" si="237"/>
        <v>8742</v>
      </c>
      <c r="M665" s="11"/>
      <c r="N665" s="11"/>
      <c r="O665" s="11"/>
      <c r="P665" s="11"/>
      <c r="Q665" s="63">
        <f t="shared" si="267"/>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SUM(E678,E686,E697,E721,E694,E700,E711,E715,E719)</f>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246"/>
        <v>114</v>
      </c>
      <c r="L666" s="89">
        <f t="shared" si="237"/>
        <v>57</v>
      </c>
      <c r="M666" s="11"/>
      <c r="N666" s="11"/>
      <c r="O666" s="11"/>
      <c r="P666" s="11"/>
      <c r="Q666" s="63">
        <f t="shared" si="267"/>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274">SUM(E668,E679,E687)</f>
        <v>2397</v>
      </c>
      <c r="F667" s="304">
        <f t="shared" si="274"/>
        <v>0</v>
      </c>
      <c r="G667" s="305">
        <f t="shared" si="274"/>
        <v>2397</v>
      </c>
      <c r="H667" s="306">
        <f t="shared" si="274"/>
        <v>0</v>
      </c>
      <c r="I667" s="307">
        <f t="shared" si="274"/>
        <v>0</v>
      </c>
      <c r="J667" s="307">
        <f t="shared" si="274"/>
        <v>0</v>
      </c>
      <c r="K667" s="89">
        <f t="shared" si="246"/>
        <v>4794</v>
      </c>
      <c r="L667" s="89">
        <f t="shared" si="237"/>
        <v>2397</v>
      </c>
      <c r="M667" s="11"/>
      <c r="N667" s="11"/>
      <c r="O667" s="11"/>
      <c r="P667" s="11"/>
      <c r="Q667" s="63">
        <f t="shared" si="267"/>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SUM(E669,E675)</f>
        <v>2216</v>
      </c>
      <c r="F668" s="313">
        <f>SUM(F669,F675)</f>
        <v>0</v>
      </c>
      <c r="G668" s="314">
        <f>SUM(G669,G675)</f>
        <v>2216</v>
      </c>
      <c r="H668" s="315">
        <f>SUM(H669:H675)</f>
        <v>0</v>
      </c>
      <c r="I668" s="316">
        <f>SUM(I669:I675)</f>
        <v>0</v>
      </c>
      <c r="J668" s="316">
        <f>SUM(J669:J675)</f>
        <v>0</v>
      </c>
      <c r="K668" s="89">
        <f t="shared" si="246"/>
        <v>4432</v>
      </c>
      <c r="L668" s="89">
        <f t="shared" si="237"/>
        <v>2216</v>
      </c>
      <c r="M668" s="63">
        <f>G668+G679+G695</f>
        <v>3001</v>
      </c>
      <c r="N668" s="11"/>
      <c r="O668" s="11"/>
      <c r="P668" s="11"/>
      <c r="Q668" s="63">
        <f t="shared" si="267"/>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f>E677+E678</f>
        <v>2216</v>
      </c>
      <c r="F669" s="327">
        <f>F677+F678</f>
        <v>0</v>
      </c>
      <c r="G669" s="322">
        <f t="shared" ref="G669:G675" si="275">SUM(F669,E669)</f>
        <v>2216</v>
      </c>
      <c r="H669" s="159">
        <f>ROUND(F669*H$7, )</f>
        <v>0</v>
      </c>
      <c r="I669" s="160">
        <f>ROUND(F669*I$7, )</f>
        <v>0</v>
      </c>
      <c r="J669" s="160">
        <f>ROUND(F669*J$7, )</f>
        <v>0</v>
      </c>
      <c r="K669" s="89">
        <f t="shared" si="246"/>
        <v>4432</v>
      </c>
      <c r="L669" s="89">
        <f t="shared" si="237"/>
        <v>2216</v>
      </c>
      <c r="M669" s="63">
        <f>G325</f>
        <v>1072</v>
      </c>
      <c r="N669" s="11"/>
      <c r="O669" s="11"/>
      <c r="P669" s="11"/>
      <c r="Q669" s="63">
        <f t="shared" si="267"/>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275"/>
        <v>612</v>
      </c>
      <c r="H670" s="159"/>
      <c r="I670" s="160"/>
      <c r="J670" s="160"/>
      <c r="K670" s="89">
        <f t="shared" si="246"/>
        <v>1224</v>
      </c>
      <c r="L670" s="89">
        <f t="shared" si="237"/>
        <v>612</v>
      </c>
      <c r="M670" s="63"/>
      <c r="N670" s="11"/>
      <c r="O670" s="11"/>
      <c r="P670" s="11"/>
      <c r="Q670" s="63">
        <f t="shared" si="267"/>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275"/>
        <v>382</v>
      </c>
      <c r="H671" s="159"/>
      <c r="I671" s="160"/>
      <c r="J671" s="160"/>
      <c r="K671" s="89">
        <f t="shared" si="246"/>
        <v>764</v>
      </c>
      <c r="L671" s="89">
        <f t="shared" si="237"/>
        <v>382</v>
      </c>
      <c r="M671" s="63"/>
      <c r="N671" s="11"/>
      <c r="O671" s="11"/>
      <c r="P671" s="11"/>
      <c r="Q671" s="63">
        <f t="shared" si="267"/>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275"/>
        <v>1200</v>
      </c>
      <c r="H672" s="159"/>
      <c r="I672" s="160"/>
      <c r="J672" s="160"/>
      <c r="K672" s="89">
        <f t="shared" si="246"/>
        <v>2400</v>
      </c>
      <c r="L672" s="89">
        <f t="shared" si="237"/>
        <v>1200</v>
      </c>
      <c r="M672" s="63"/>
      <c r="N672" s="11"/>
      <c r="O672" s="11"/>
      <c r="P672" s="11"/>
      <c r="Q672" s="63">
        <f t="shared" si="26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c r="F673" s="327"/>
      <c r="G673" s="322">
        <f t="shared" si="275"/>
        <v>0</v>
      </c>
      <c r="H673" s="159"/>
      <c r="I673" s="160"/>
      <c r="J673" s="160"/>
      <c r="K673" s="89">
        <f t="shared" si="246"/>
        <v>0</v>
      </c>
      <c r="L673" s="89">
        <f t="shared" si="237"/>
        <v>0</v>
      </c>
      <c r="M673" s="63"/>
      <c r="N673" s="11"/>
      <c r="O673" s="11"/>
      <c r="P673" s="11"/>
      <c r="Q673" s="63">
        <f t="shared" si="26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275"/>
        <v>22</v>
      </c>
      <c r="H674" s="159"/>
      <c r="I674" s="160"/>
      <c r="J674" s="160"/>
      <c r="K674" s="89">
        <f t="shared" si="246"/>
        <v>44</v>
      </c>
      <c r="L674" s="89">
        <f t="shared" si="237"/>
        <v>22</v>
      </c>
      <c r="M674" s="63"/>
      <c r="N674" s="11"/>
      <c r="O674" s="11"/>
      <c r="P674" s="11"/>
      <c r="Q674" s="63">
        <f t="shared" si="26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c r="F675" s="321"/>
      <c r="G675" s="322">
        <f t="shared" si="275"/>
        <v>0</v>
      </c>
      <c r="H675" s="323">
        <f>ROUND(F675*H$7, )</f>
        <v>0</v>
      </c>
      <c r="I675" s="324">
        <f>ROUND(H675*I$7, )</f>
        <v>0</v>
      </c>
      <c r="J675" s="324">
        <f>ROUND(I675*J$7, )</f>
        <v>0</v>
      </c>
      <c r="K675" s="89">
        <f t="shared" si="246"/>
        <v>0</v>
      </c>
      <c r="L675" s="89">
        <f t="shared" si="237"/>
        <v>0</v>
      </c>
      <c r="M675" s="11"/>
      <c r="N675" s="11"/>
      <c r="O675" s="11"/>
      <c r="P675" s="11"/>
      <c r="Q675" s="63">
        <f t="shared" si="267"/>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J676" si="276">SUM(E677:E678)</f>
        <v>2216</v>
      </c>
      <c r="F676" s="313">
        <f t="shared" si="276"/>
        <v>0</v>
      </c>
      <c r="G676" s="314">
        <f t="shared" si="276"/>
        <v>2216</v>
      </c>
      <c r="H676" s="418">
        <f t="shared" si="276"/>
        <v>0</v>
      </c>
      <c r="I676" s="419">
        <f t="shared" si="276"/>
        <v>0</v>
      </c>
      <c r="J676" s="419">
        <f t="shared" si="276"/>
        <v>0</v>
      </c>
      <c r="K676" s="89">
        <f t="shared" si="246"/>
        <v>4432</v>
      </c>
      <c r="L676" s="89">
        <f t="shared" si="237"/>
        <v>2216</v>
      </c>
      <c r="M676" s="63">
        <f>M668-M669</f>
        <v>1929</v>
      </c>
      <c r="N676" s="11"/>
      <c r="O676" s="11"/>
      <c r="P676" s="11"/>
      <c r="Q676" s="63">
        <f t="shared" si="267"/>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f>SUM(E670:E673)</f>
        <v>2194</v>
      </c>
      <c r="F677" s="327">
        <f>SUM(F670:F673)</f>
        <v>0</v>
      </c>
      <c r="G677" s="322">
        <f>SUM(F677,E677)</f>
        <v>2194</v>
      </c>
      <c r="H677" s="159">
        <f>ROUND(F677*H$7, )</f>
        <v>0</v>
      </c>
      <c r="I677" s="160">
        <f>ROUND(F677*I$7, )</f>
        <v>0</v>
      </c>
      <c r="J677" s="160">
        <f>ROUND(F677*J$7, )</f>
        <v>0</v>
      </c>
      <c r="K677" s="89">
        <f t="shared" si="246"/>
        <v>4388</v>
      </c>
      <c r="L677" s="89">
        <f t="shared" si="237"/>
        <v>2194</v>
      </c>
      <c r="M677" s="332">
        <v>0.1</v>
      </c>
      <c r="N677" s="420">
        <v>1213</v>
      </c>
      <c r="O677" s="11"/>
      <c r="P677" s="11"/>
      <c r="Q677" s="63">
        <f t="shared" si="26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f>E674</f>
        <v>22</v>
      </c>
      <c r="F678" s="338">
        <f>F674</f>
        <v>0</v>
      </c>
      <c r="G678" s="322">
        <f>SUM(F678,E678)</f>
        <v>22</v>
      </c>
      <c r="H678" s="323">
        <f>ROUND(F678*H$7, )</f>
        <v>0</v>
      </c>
      <c r="I678" s="324">
        <f>ROUND(H678*I$7, )</f>
        <v>0</v>
      </c>
      <c r="J678" s="324">
        <f>ROUND(I678*J$7, )</f>
        <v>0</v>
      </c>
      <c r="K678" s="89">
        <f t="shared" si="246"/>
        <v>44</v>
      </c>
      <c r="L678" s="89">
        <f t="shared" si="237"/>
        <v>22</v>
      </c>
      <c r="M678" s="11"/>
      <c r="N678" s="11"/>
      <c r="O678" s="11"/>
      <c r="P678" s="11"/>
      <c r="Q678" s="63">
        <f t="shared" si="267"/>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SUM(E680,E683)</f>
        <v>61</v>
      </c>
      <c r="F679" s="313">
        <f>SUM(F680,F683)</f>
        <v>0</v>
      </c>
      <c r="G679" s="314">
        <f>SUM(G680,G683)</f>
        <v>61</v>
      </c>
      <c r="H679" s="418">
        <f>SUM(H680:H683)</f>
        <v>0</v>
      </c>
      <c r="I679" s="419">
        <f>SUM(I680:I683)</f>
        <v>0</v>
      </c>
      <c r="J679" s="419">
        <f>SUM(J680:J683)</f>
        <v>0</v>
      </c>
      <c r="K679" s="89">
        <f t="shared" si="246"/>
        <v>122</v>
      </c>
      <c r="L679" s="89">
        <f t="shared" si="237"/>
        <v>61</v>
      </c>
      <c r="M679" s="11"/>
      <c r="N679" s="11"/>
      <c r="O679" s="11"/>
      <c r="P679" s="11"/>
      <c r="Q679" s="63">
        <f t="shared" si="267"/>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f>E685</f>
        <v>61</v>
      </c>
      <c r="F680" s="338">
        <f>F685</f>
        <v>0</v>
      </c>
      <c r="G680" s="322">
        <f>SUM(F680,E680)</f>
        <v>61</v>
      </c>
      <c r="H680" s="159">
        <f>ROUND(F680*H$7, )</f>
        <v>0</v>
      </c>
      <c r="I680" s="160">
        <f>ROUND(F680*I$7, )</f>
        <v>0</v>
      </c>
      <c r="J680" s="160">
        <f>ROUND(F680*J$7, )</f>
        <v>0</v>
      </c>
      <c r="K680" s="89">
        <f t="shared" si="246"/>
        <v>122</v>
      </c>
      <c r="L680" s="89">
        <f t="shared" si="237"/>
        <v>61</v>
      </c>
      <c r="M680" s="11"/>
      <c r="N680" s="11"/>
      <c r="O680" s="11"/>
      <c r="P680" s="11"/>
      <c r="Q680" s="63">
        <f t="shared" si="26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c r="F681" s="327"/>
      <c r="G681" s="322">
        <f>SUM(F681,E681)</f>
        <v>0</v>
      </c>
      <c r="H681" s="159"/>
      <c r="I681" s="160"/>
      <c r="J681" s="160"/>
      <c r="K681" s="89">
        <f t="shared" si="246"/>
        <v>0</v>
      </c>
      <c r="L681" s="89">
        <f t="shared" si="237"/>
        <v>0</v>
      </c>
      <c r="M681" s="11"/>
      <c r="N681" s="11"/>
      <c r="O681" s="11"/>
      <c r="P681" s="11"/>
      <c r="Q681" s="63">
        <f t="shared" si="267"/>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246"/>
        <v>122</v>
      </c>
      <c r="L682" s="89">
        <f t="shared" si="237"/>
        <v>61</v>
      </c>
      <c r="M682" s="11"/>
      <c r="N682" s="11"/>
      <c r="O682" s="11"/>
      <c r="P682" s="11"/>
      <c r="Q682" s="63">
        <f t="shared" si="26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c r="F683" s="321"/>
      <c r="G683" s="322">
        <f>SUM(F683,E683)</f>
        <v>0</v>
      </c>
      <c r="H683" s="323">
        <f>ROUND(F683*H$7, )</f>
        <v>0</v>
      </c>
      <c r="I683" s="324">
        <f>ROUND(H683*I$7, )</f>
        <v>0</v>
      </c>
      <c r="J683" s="324">
        <f>ROUND(I683*J$7, )</f>
        <v>0</v>
      </c>
      <c r="K683" s="89">
        <f t="shared" si="246"/>
        <v>0</v>
      </c>
      <c r="L683" s="89">
        <f t="shared" si="237"/>
        <v>0</v>
      </c>
      <c r="M683" s="11"/>
      <c r="N683" s="11"/>
      <c r="O683" s="11"/>
      <c r="P683" s="11"/>
      <c r="Q683" s="63">
        <f t="shared" si="267"/>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J684" si="277">SUM(E685:E686)</f>
        <v>61</v>
      </c>
      <c r="F684" s="313">
        <f t="shared" si="277"/>
        <v>0</v>
      </c>
      <c r="G684" s="314">
        <f t="shared" si="277"/>
        <v>61</v>
      </c>
      <c r="H684" s="418">
        <f t="shared" si="277"/>
        <v>0</v>
      </c>
      <c r="I684" s="419">
        <f t="shared" si="277"/>
        <v>0</v>
      </c>
      <c r="J684" s="419">
        <f t="shared" si="277"/>
        <v>0</v>
      </c>
      <c r="K684" s="89">
        <f t="shared" si="246"/>
        <v>122</v>
      </c>
      <c r="L684" s="89">
        <f t="shared" si="237"/>
        <v>61</v>
      </c>
      <c r="M684" s="11"/>
      <c r="N684" s="11"/>
      <c r="O684" s="11"/>
      <c r="P684" s="11"/>
      <c r="Q684" s="63">
        <f t="shared" si="267"/>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f>SUM(E681:E682)</f>
        <v>61</v>
      </c>
      <c r="F685" s="327">
        <f>SUM(F681:F682)</f>
        <v>0</v>
      </c>
      <c r="G685" s="322">
        <f>SUM(G681:G682)</f>
        <v>61</v>
      </c>
      <c r="H685" s="159">
        <f>ROUND(F685*H$7, )</f>
        <v>0</v>
      </c>
      <c r="I685" s="160">
        <f>ROUND(F685*I$7, )</f>
        <v>0</v>
      </c>
      <c r="J685" s="160">
        <f>ROUND(F685*J$7, )</f>
        <v>0</v>
      </c>
      <c r="K685" s="89">
        <f t="shared" si="246"/>
        <v>122</v>
      </c>
      <c r="L685" s="89">
        <f t="shared" si="237"/>
        <v>61</v>
      </c>
      <c r="M685" s="332">
        <v>0.1</v>
      </c>
      <c r="N685" s="420">
        <v>55</v>
      </c>
      <c r="O685" s="11"/>
      <c r="P685" s="11"/>
      <c r="Q685" s="63">
        <f t="shared" si="26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c r="F686" s="321"/>
      <c r="G686" s="322">
        <f>SUM(F686,E686)</f>
        <v>0</v>
      </c>
      <c r="H686" s="323">
        <f>ROUND(F686*H$7, )</f>
        <v>0</v>
      </c>
      <c r="I686" s="324">
        <f>ROUND(H686*I$7, )</f>
        <v>0</v>
      </c>
      <c r="J686" s="324">
        <f>ROUND(I686*J$7, )</f>
        <v>0</v>
      </c>
      <c r="K686" s="89">
        <f t="shared" si="246"/>
        <v>0</v>
      </c>
      <c r="L686" s="89">
        <f t="shared" si="237"/>
        <v>0</v>
      </c>
      <c r="M686" s="11"/>
      <c r="N686" s="11"/>
      <c r="O686" s="11"/>
      <c r="P686" s="11"/>
      <c r="Q686" s="63">
        <f t="shared" si="26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SUM(E688,E691)</f>
        <v>120</v>
      </c>
      <c r="F687" s="313">
        <f>SUM(F688,F691)</f>
        <v>0</v>
      </c>
      <c r="G687" s="314">
        <f>SUM(G688,G691)</f>
        <v>120</v>
      </c>
      <c r="H687" s="418">
        <f>SUM(H688:H691)</f>
        <v>0</v>
      </c>
      <c r="I687" s="419">
        <f>SUM(I688:I691)</f>
        <v>0</v>
      </c>
      <c r="J687" s="419">
        <f>SUM(J688:J691)</f>
        <v>0</v>
      </c>
      <c r="K687" s="89">
        <f t="shared" si="246"/>
        <v>240</v>
      </c>
      <c r="L687" s="89">
        <f t="shared" si="237"/>
        <v>120</v>
      </c>
      <c r="M687" s="11"/>
      <c r="N687" s="11"/>
      <c r="O687" s="11"/>
      <c r="P687" s="11"/>
      <c r="Q687" s="63">
        <f t="shared" si="26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f>E693</f>
        <v>120</v>
      </c>
      <c r="F688" s="327">
        <f>F693</f>
        <v>0</v>
      </c>
      <c r="G688" s="322">
        <f>SUM(F688,E688)</f>
        <v>120</v>
      </c>
      <c r="H688" s="159">
        <f>ROUND(F688*H$7, )</f>
        <v>0</v>
      </c>
      <c r="I688" s="160">
        <f>ROUND(F688*I$7, )</f>
        <v>0</v>
      </c>
      <c r="J688" s="160">
        <f>ROUND(F688*J$7, )</f>
        <v>0</v>
      </c>
      <c r="K688" s="89">
        <f t="shared" si="246"/>
        <v>240</v>
      </c>
      <c r="L688" s="89">
        <f t="shared" si="237"/>
        <v>120</v>
      </c>
      <c r="M688" s="11"/>
      <c r="N688" s="11"/>
      <c r="O688" s="11"/>
      <c r="P688" s="11"/>
      <c r="Q688" s="63">
        <f t="shared" si="26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c r="F689" s="327"/>
      <c r="G689" s="322">
        <f>SUM(F689,E689)</f>
        <v>0</v>
      </c>
      <c r="H689" s="159"/>
      <c r="I689" s="160"/>
      <c r="J689" s="160"/>
      <c r="K689" s="89">
        <f t="shared" si="246"/>
        <v>0</v>
      </c>
      <c r="L689" s="89">
        <f t="shared" si="237"/>
        <v>0</v>
      </c>
      <c r="M689" s="11"/>
      <c r="N689" s="11"/>
      <c r="O689" s="11"/>
      <c r="P689" s="11"/>
      <c r="Q689" s="63">
        <f t="shared" si="26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246"/>
        <v>240</v>
      </c>
      <c r="L690" s="89">
        <f t="shared" si="237"/>
        <v>120</v>
      </c>
      <c r="M690" s="11"/>
      <c r="N690" s="11"/>
      <c r="O690" s="11"/>
      <c r="P690" s="11"/>
      <c r="Q690" s="63">
        <f t="shared" si="26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c r="F691" s="321"/>
      <c r="G691" s="322">
        <f>SUM(F691,E691)</f>
        <v>0</v>
      </c>
      <c r="H691" s="323">
        <f>ROUND(F691*H$7, )</f>
        <v>0</v>
      </c>
      <c r="I691" s="324">
        <f>ROUND(H691*I$7, )</f>
        <v>0</v>
      </c>
      <c r="J691" s="324">
        <f>ROUND(I691*J$7, )</f>
        <v>0</v>
      </c>
      <c r="K691" s="89">
        <f t="shared" si="246"/>
        <v>0</v>
      </c>
      <c r="L691" s="89">
        <f t="shared" si="237"/>
        <v>0</v>
      </c>
      <c r="M691" s="11"/>
      <c r="N691" s="11"/>
      <c r="O691" s="11"/>
      <c r="P691" s="11"/>
      <c r="Q691" s="63">
        <f t="shared" si="26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J692" si="278">SUM(E693:E694)</f>
        <v>120</v>
      </c>
      <c r="F692" s="313">
        <f t="shared" si="278"/>
        <v>0</v>
      </c>
      <c r="G692" s="314">
        <f t="shared" si="278"/>
        <v>120</v>
      </c>
      <c r="H692" s="418">
        <f t="shared" si="278"/>
        <v>0</v>
      </c>
      <c r="I692" s="419">
        <f t="shared" si="278"/>
        <v>0</v>
      </c>
      <c r="J692" s="419">
        <f t="shared" si="278"/>
        <v>0</v>
      </c>
      <c r="K692" s="89">
        <f t="shared" si="246"/>
        <v>240</v>
      </c>
      <c r="L692" s="89">
        <f t="shared" si="237"/>
        <v>120</v>
      </c>
      <c r="M692" s="11"/>
      <c r="N692" s="11"/>
      <c r="O692" s="11"/>
      <c r="P692" s="11"/>
      <c r="Q692" s="63">
        <f t="shared" si="26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f>SUM(E689:E690)</f>
        <v>120</v>
      </c>
      <c r="F693" s="327">
        <f>SUM(F689:F690)</f>
        <v>0</v>
      </c>
      <c r="G693" s="322">
        <f>SUM(G689:G690)</f>
        <v>120</v>
      </c>
      <c r="H693" s="159">
        <f>ROUND(F693*H$7, )</f>
        <v>0</v>
      </c>
      <c r="I693" s="160">
        <f>ROUND(F693*I$7, )</f>
        <v>0</v>
      </c>
      <c r="J693" s="160">
        <f>ROUND(F693*J$7, )</f>
        <v>0</v>
      </c>
      <c r="K693" s="89">
        <f t="shared" si="246"/>
        <v>240</v>
      </c>
      <c r="L693" s="89">
        <f t="shared" si="237"/>
        <v>120</v>
      </c>
      <c r="M693" s="11"/>
      <c r="N693" s="11"/>
      <c r="O693" s="11"/>
      <c r="P693" s="11"/>
      <c r="Q693" s="63">
        <f t="shared" si="26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c r="F694" s="321"/>
      <c r="G694" s="322">
        <f>SUM(F694,E694)</f>
        <v>0</v>
      </c>
      <c r="H694" s="323">
        <f>ROUND(F694*H$7, )</f>
        <v>0</v>
      </c>
      <c r="I694" s="324">
        <f>ROUND(H694*I$7, )</f>
        <v>0</v>
      </c>
      <c r="J694" s="324">
        <f>ROUND(I694*J$7, )</f>
        <v>0</v>
      </c>
      <c r="K694" s="89">
        <f t="shared" si="246"/>
        <v>0</v>
      </c>
      <c r="L694" s="89">
        <f t="shared" si="237"/>
        <v>0</v>
      </c>
      <c r="M694" s="11"/>
      <c r="N694" s="11"/>
      <c r="O694" s="11"/>
      <c r="P694" s="11"/>
      <c r="Q694" s="63">
        <f t="shared" si="267"/>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f t="shared" ref="E695:J695" si="279">SUM(E696,E697,E698)</f>
        <v>724</v>
      </c>
      <c r="F695" s="304">
        <f t="shared" si="279"/>
        <v>0</v>
      </c>
      <c r="G695" s="305">
        <f t="shared" si="279"/>
        <v>724</v>
      </c>
      <c r="H695" s="380">
        <f t="shared" si="279"/>
        <v>0</v>
      </c>
      <c r="I695" s="381">
        <f t="shared" si="279"/>
        <v>0</v>
      </c>
      <c r="J695" s="381">
        <f t="shared" si="279"/>
        <v>0</v>
      </c>
      <c r="K695" s="89">
        <f t="shared" si="246"/>
        <v>1448</v>
      </c>
      <c r="L695" s="89">
        <f t="shared" si="237"/>
        <v>724</v>
      </c>
      <c r="M695" s="11"/>
      <c r="N695" s="11"/>
      <c r="O695" s="11"/>
      <c r="P695" s="11"/>
      <c r="Q695" s="63">
        <f t="shared" si="267"/>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246"/>
        <v>1398</v>
      </c>
      <c r="L696" s="89">
        <f t="shared" si="237"/>
        <v>699</v>
      </c>
      <c r="M696" s="332">
        <v>0.1</v>
      </c>
      <c r="N696" s="420">
        <v>300</v>
      </c>
      <c r="O696" s="11"/>
      <c r="P696" s="11"/>
      <c r="Q696" s="63">
        <f t="shared" si="267"/>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246"/>
        <v>50</v>
      </c>
      <c r="L697" s="89">
        <f t="shared" si="237"/>
        <v>25</v>
      </c>
      <c r="M697" s="11"/>
      <c r="N697" s="11"/>
      <c r="O697" s="11"/>
      <c r="P697" s="11"/>
      <c r="Q697" s="63">
        <f t="shared" si="26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f t="shared" ref="E698:J698" si="280">SUM(E699,E700)</f>
        <v>0</v>
      </c>
      <c r="F698" s="327">
        <f t="shared" si="280"/>
        <v>0</v>
      </c>
      <c r="G698" s="422">
        <f t="shared" si="280"/>
        <v>0</v>
      </c>
      <c r="H698" s="423">
        <f t="shared" si="280"/>
        <v>0</v>
      </c>
      <c r="I698" s="424">
        <f t="shared" si="280"/>
        <v>0</v>
      </c>
      <c r="J698" s="424">
        <f t="shared" si="280"/>
        <v>0</v>
      </c>
      <c r="K698" s="89">
        <f t="shared" si="246"/>
        <v>0</v>
      </c>
      <c r="L698" s="89">
        <f t="shared" si="237"/>
        <v>0</v>
      </c>
      <c r="M698" s="11"/>
      <c r="N698" s="11"/>
      <c r="O698" s="11"/>
      <c r="P698" s="11"/>
      <c r="Q698" s="63">
        <f t="shared" si="26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c r="F699" s="321"/>
      <c r="G699" s="322">
        <f>SUM(F699,E699)</f>
        <v>0</v>
      </c>
      <c r="H699" s="323"/>
      <c r="I699" s="324"/>
      <c r="J699" s="324"/>
      <c r="K699" s="89">
        <f t="shared" si="246"/>
        <v>0</v>
      </c>
      <c r="L699" s="89">
        <f t="shared" si="237"/>
        <v>0</v>
      </c>
      <c r="M699" s="11"/>
      <c r="N699" s="11"/>
      <c r="O699" s="11"/>
      <c r="P699" s="11"/>
      <c r="Q699" s="63">
        <f t="shared" si="26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c r="F700" s="321"/>
      <c r="G700" s="322">
        <f>SUM(F700,E700)</f>
        <v>0</v>
      </c>
      <c r="H700" s="323"/>
      <c r="I700" s="324"/>
      <c r="J700" s="324"/>
      <c r="K700" s="89">
        <f t="shared" si="246"/>
        <v>0</v>
      </c>
      <c r="L700" s="89">
        <f t="shared" si="237"/>
        <v>0</v>
      </c>
      <c r="M700" s="11"/>
      <c r="N700" s="11"/>
      <c r="O700" s="11"/>
      <c r="P700" s="11"/>
      <c r="Q700" s="63">
        <f t="shared" si="267"/>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f t="shared" ref="E701:J701" si="281">SUM(E707)</f>
        <v>5668</v>
      </c>
      <c r="F701" s="304">
        <f t="shared" si="281"/>
        <v>0</v>
      </c>
      <c r="G701" s="305">
        <f t="shared" si="281"/>
        <v>5668</v>
      </c>
      <c r="H701" s="380">
        <f t="shared" si="281"/>
        <v>0</v>
      </c>
      <c r="I701" s="381">
        <f t="shared" si="281"/>
        <v>0</v>
      </c>
      <c r="J701" s="381">
        <f t="shared" si="281"/>
        <v>0</v>
      </c>
      <c r="K701" s="89">
        <f t="shared" si="246"/>
        <v>11336</v>
      </c>
      <c r="L701" s="89">
        <f t="shared" si="237"/>
        <v>5668</v>
      </c>
      <c r="M701" s="11"/>
      <c r="N701" s="11"/>
      <c r="O701" s="11"/>
      <c r="P701" s="11"/>
      <c r="Q701" s="63">
        <f t="shared" si="26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246"/>
        <v>0</v>
      </c>
      <c r="L702" s="89">
        <f t="shared" si="237"/>
        <v>0</v>
      </c>
      <c r="M702" s="11"/>
      <c r="N702" s="11"/>
      <c r="O702" s="11"/>
      <c r="P702" s="11"/>
      <c r="Q702" s="63">
        <f t="shared" si="26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c r="F703" s="429"/>
      <c r="G703" s="430">
        <f>SUM(F703,E703)</f>
        <v>0</v>
      </c>
      <c r="H703" s="431">
        <f>ROUND(F703*H$7, )</f>
        <v>0</v>
      </c>
      <c r="I703" s="432">
        <f>ROUND(F703*I$7, )</f>
        <v>0</v>
      </c>
      <c r="J703" s="432">
        <f>ROUND(F703*J$7, )</f>
        <v>0</v>
      </c>
      <c r="K703" s="89">
        <f t="shared" si="246"/>
        <v>0</v>
      </c>
      <c r="L703" s="89">
        <f t="shared" si="237"/>
        <v>0</v>
      </c>
      <c r="M703" s="11"/>
      <c r="N703" s="11"/>
      <c r="O703" s="11"/>
      <c r="P703" s="11"/>
      <c r="Q703" s="63">
        <f t="shared" si="26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c r="F704" s="429"/>
      <c r="G704" s="430">
        <f>SUM(F704,E704)</f>
        <v>0</v>
      </c>
      <c r="H704" s="431">
        <f>ROUND(F704*H$7, )</f>
        <v>0</v>
      </c>
      <c r="I704" s="432">
        <f>ROUND(F704*I$7, )</f>
        <v>0</v>
      </c>
      <c r="J704" s="432">
        <f>ROUND(F704*J$7, )</f>
        <v>0</v>
      </c>
      <c r="K704" s="89">
        <f t="shared" si="246"/>
        <v>0</v>
      </c>
      <c r="L704" s="89">
        <f t="shared" si="237"/>
        <v>0</v>
      </c>
      <c r="M704" s="11"/>
      <c r="N704" s="11"/>
      <c r="O704" s="11"/>
      <c r="P704" s="11"/>
      <c r="Q704" s="63">
        <f t="shared" si="267"/>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246"/>
        <v>11336</v>
      </c>
      <c r="L705" s="89">
        <f t="shared" si="237"/>
        <v>5668</v>
      </c>
      <c r="M705" s="11"/>
      <c r="N705" s="11"/>
      <c r="O705" s="11"/>
      <c r="P705" s="11"/>
      <c r="Q705" s="63">
        <f t="shared" si="26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0</v>
      </c>
      <c r="I706" s="424">
        <f>SUM(I707,I708)</f>
        <v>0</v>
      </c>
      <c r="J706" s="424">
        <f>SUM(J707,J708)</f>
        <v>0</v>
      </c>
      <c r="K706" s="89">
        <f t="shared" si="246"/>
        <v>0</v>
      </c>
      <c r="L706" s="89">
        <f t="shared" si="237"/>
        <v>0</v>
      </c>
      <c r="M706" s="11"/>
      <c r="N706" s="11"/>
      <c r="O706" s="11"/>
      <c r="P706" s="11"/>
      <c r="Q706" s="63">
        <f t="shared" si="267"/>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f>E705</f>
        <v>5668</v>
      </c>
      <c r="F707" s="327"/>
      <c r="G707" s="322">
        <f>SUM(F707,E707)</f>
        <v>5668</v>
      </c>
      <c r="H707" s="330">
        <f>ROUND(F707*H$7, )</f>
        <v>0</v>
      </c>
      <c r="I707" s="331">
        <f>ROUND(F707*I$7, )</f>
        <v>0</v>
      </c>
      <c r="J707" s="331">
        <f>ROUND(F707*J$7, )</f>
        <v>0</v>
      </c>
      <c r="K707" s="89">
        <f t="shared" si="246"/>
        <v>11336</v>
      </c>
      <c r="L707" s="89">
        <f t="shared" si="237"/>
        <v>5668</v>
      </c>
      <c r="M707" s="11"/>
      <c r="N707" s="11"/>
      <c r="O707" s="11"/>
      <c r="P707" s="11"/>
      <c r="Q707" s="63">
        <f t="shared" si="26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f t="shared" ref="E708:J708" si="282">SUM(E710:E711)</f>
        <v>0</v>
      </c>
      <c r="F708" s="349">
        <f t="shared" si="282"/>
        <v>0</v>
      </c>
      <c r="G708" s="350">
        <f t="shared" si="282"/>
        <v>0</v>
      </c>
      <c r="H708" s="351">
        <f t="shared" si="282"/>
        <v>0</v>
      </c>
      <c r="I708" s="352">
        <f t="shared" si="282"/>
        <v>0</v>
      </c>
      <c r="J708" s="352">
        <f t="shared" si="282"/>
        <v>0</v>
      </c>
      <c r="K708" s="89">
        <f t="shared" si="246"/>
        <v>0</v>
      </c>
      <c r="L708" s="89">
        <f t="shared" si="237"/>
        <v>0</v>
      </c>
      <c r="M708" s="11"/>
      <c r="N708" s="11"/>
      <c r="O708" s="11"/>
      <c r="P708" s="11"/>
      <c r="Q708" s="63">
        <f t="shared" si="26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c r="F709" s="429"/>
      <c r="G709" s="430">
        <f>SUM(F709,E709)</f>
        <v>0</v>
      </c>
      <c r="H709" s="431">
        <f>ROUND(F709*H$7, )</f>
        <v>0</v>
      </c>
      <c r="I709" s="432">
        <f t="shared" ref="I709:J711" si="283">ROUND(H709*I$7, )</f>
        <v>0</v>
      </c>
      <c r="J709" s="432">
        <f t="shared" si="283"/>
        <v>0</v>
      </c>
      <c r="K709" s="89">
        <f t="shared" si="246"/>
        <v>0</v>
      </c>
      <c r="L709" s="89">
        <f t="shared" si="237"/>
        <v>0</v>
      </c>
      <c r="M709" s="11"/>
      <c r="N709" s="11"/>
      <c r="O709" s="11"/>
      <c r="P709" s="11"/>
      <c r="Q709" s="63">
        <f t="shared" si="26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c r="F710" s="151"/>
      <c r="G710" s="322">
        <f>SUM(F710,E710)</f>
        <v>0</v>
      </c>
      <c r="H710" s="434">
        <f>ROUND(F710*H$7, )</f>
        <v>0</v>
      </c>
      <c r="I710" s="435">
        <f t="shared" si="283"/>
        <v>0</v>
      </c>
      <c r="J710" s="435">
        <f t="shared" si="283"/>
        <v>0</v>
      </c>
      <c r="K710" s="89">
        <f t="shared" si="246"/>
        <v>0</v>
      </c>
      <c r="L710" s="89">
        <f t="shared" si="237"/>
        <v>0</v>
      </c>
      <c r="M710" s="11"/>
      <c r="N710" s="11"/>
      <c r="O710" s="11"/>
      <c r="P710" s="11"/>
      <c r="Q710" s="63">
        <f t="shared" ref="Q710:Q773" si="28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c r="F711" s="321"/>
      <c r="G711" s="322">
        <f>SUM(F711,E711)</f>
        <v>0</v>
      </c>
      <c r="H711" s="323">
        <f>ROUND(F711*H$7, )</f>
        <v>0</v>
      </c>
      <c r="I711" s="324">
        <f t="shared" si="283"/>
        <v>0</v>
      </c>
      <c r="J711" s="324">
        <f t="shared" si="283"/>
        <v>0</v>
      </c>
      <c r="K711" s="89">
        <f t="shared" si="246"/>
        <v>0</v>
      </c>
      <c r="L711" s="89">
        <f t="shared" si="237"/>
        <v>0</v>
      </c>
      <c r="M711" s="11"/>
      <c r="N711" s="11"/>
      <c r="O711" s="11"/>
      <c r="P711" s="11"/>
      <c r="Q711" s="63">
        <f t="shared" si="28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J712" si="285">SUM(E714:E715)</f>
        <v>0</v>
      </c>
      <c r="F712" s="349">
        <f t="shared" si="285"/>
        <v>0</v>
      </c>
      <c r="G712" s="350">
        <f t="shared" si="285"/>
        <v>0</v>
      </c>
      <c r="H712" s="351">
        <f t="shared" si="285"/>
        <v>0</v>
      </c>
      <c r="I712" s="352">
        <f t="shared" si="285"/>
        <v>0</v>
      </c>
      <c r="J712" s="352">
        <f t="shared" si="285"/>
        <v>0</v>
      </c>
      <c r="K712" s="89">
        <f t="shared" si="246"/>
        <v>0</v>
      </c>
      <c r="L712" s="89">
        <f t="shared" si="237"/>
        <v>0</v>
      </c>
      <c r="M712" s="11"/>
      <c r="N712" s="11"/>
      <c r="O712" s="11"/>
      <c r="P712" s="11"/>
      <c r="Q712" s="63">
        <f t="shared" si="28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c r="F713" s="429"/>
      <c r="G713" s="430">
        <f>SUM(F713,E713)</f>
        <v>0</v>
      </c>
      <c r="H713" s="431">
        <f>ROUND(F713*H$7, )</f>
        <v>0</v>
      </c>
      <c r="I713" s="432">
        <f t="shared" ref="I713:J715" si="286">ROUND(H713*I$7, )</f>
        <v>0</v>
      </c>
      <c r="J713" s="432">
        <f t="shared" si="286"/>
        <v>0</v>
      </c>
      <c r="K713" s="89">
        <f t="shared" si="246"/>
        <v>0</v>
      </c>
      <c r="L713" s="89">
        <f t="shared" si="237"/>
        <v>0</v>
      </c>
      <c r="M713" s="11"/>
      <c r="N713" s="11"/>
      <c r="O713" s="11"/>
      <c r="P713" s="11"/>
      <c r="Q713" s="63">
        <f t="shared" si="28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c r="F714" s="151"/>
      <c r="G714" s="322">
        <f>SUM(F714,E714)</f>
        <v>0</v>
      </c>
      <c r="H714" s="434">
        <f>ROUND(F714*H$7, )</f>
        <v>0</v>
      </c>
      <c r="I714" s="435">
        <f t="shared" si="286"/>
        <v>0</v>
      </c>
      <c r="J714" s="435">
        <f t="shared" si="286"/>
        <v>0</v>
      </c>
      <c r="K714" s="89">
        <f t="shared" si="246"/>
        <v>0</v>
      </c>
      <c r="L714" s="89">
        <f t="shared" si="237"/>
        <v>0</v>
      </c>
      <c r="M714" s="11"/>
      <c r="N714" s="11"/>
      <c r="O714" s="11"/>
      <c r="P714" s="11"/>
      <c r="Q714" s="63">
        <f t="shared" si="28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c r="F715" s="321"/>
      <c r="G715" s="322">
        <f>SUM(F715,E715)</f>
        <v>0</v>
      </c>
      <c r="H715" s="323">
        <f>ROUND(F715*H$7, )</f>
        <v>0</v>
      </c>
      <c r="I715" s="324">
        <f t="shared" si="286"/>
        <v>0</v>
      </c>
      <c r="J715" s="324">
        <f t="shared" si="286"/>
        <v>0</v>
      </c>
      <c r="K715" s="89">
        <f t="shared" si="246"/>
        <v>0</v>
      </c>
      <c r="L715" s="89">
        <f t="shared" si="237"/>
        <v>0</v>
      </c>
      <c r="M715" s="11"/>
      <c r="N715" s="11"/>
      <c r="O715" s="11"/>
      <c r="P715" s="11"/>
      <c r="Q715" s="63">
        <f t="shared" si="28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J716" si="287">SUM(E718:E719)</f>
        <v>0</v>
      </c>
      <c r="F716" s="349">
        <f t="shared" si="287"/>
        <v>0</v>
      </c>
      <c r="G716" s="350">
        <f t="shared" si="287"/>
        <v>0</v>
      </c>
      <c r="H716" s="351">
        <f t="shared" si="287"/>
        <v>0</v>
      </c>
      <c r="I716" s="352">
        <f t="shared" si="287"/>
        <v>0</v>
      </c>
      <c r="J716" s="352">
        <f t="shared" si="287"/>
        <v>0</v>
      </c>
      <c r="K716" s="89">
        <f t="shared" si="246"/>
        <v>0</v>
      </c>
      <c r="L716" s="89">
        <f t="shared" si="237"/>
        <v>0</v>
      </c>
      <c r="M716" s="11"/>
      <c r="N716" s="11"/>
      <c r="O716" s="11"/>
      <c r="P716" s="11"/>
      <c r="Q716" s="63">
        <f t="shared" si="28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c r="F717" s="429"/>
      <c r="G717" s="430">
        <f>SUM(F717,E717)</f>
        <v>0</v>
      </c>
      <c r="H717" s="431">
        <f>ROUND(F717*H$7, )</f>
        <v>0</v>
      </c>
      <c r="I717" s="432">
        <f t="shared" ref="I717:J719" si="288">ROUND(H717*I$7, )</f>
        <v>0</v>
      </c>
      <c r="J717" s="432">
        <f t="shared" si="288"/>
        <v>0</v>
      </c>
      <c r="K717" s="89">
        <f t="shared" si="246"/>
        <v>0</v>
      </c>
      <c r="L717" s="89">
        <f t="shared" si="237"/>
        <v>0</v>
      </c>
      <c r="M717" s="11"/>
      <c r="N717" s="11"/>
      <c r="O717" s="11"/>
      <c r="P717" s="11"/>
      <c r="Q717" s="63">
        <f t="shared" si="28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c r="F718" s="151"/>
      <c r="G718" s="322">
        <f>SUM(F718,E718)</f>
        <v>0</v>
      </c>
      <c r="H718" s="434">
        <f>ROUND(F718*H$7, )</f>
        <v>0</v>
      </c>
      <c r="I718" s="435">
        <f t="shared" si="288"/>
        <v>0</v>
      </c>
      <c r="J718" s="435">
        <f t="shared" si="288"/>
        <v>0</v>
      </c>
      <c r="K718" s="89">
        <f t="shared" si="246"/>
        <v>0</v>
      </c>
      <c r="L718" s="89">
        <f t="shared" si="237"/>
        <v>0</v>
      </c>
      <c r="M718" s="11"/>
      <c r="N718" s="11"/>
      <c r="O718" s="11"/>
      <c r="P718" s="11"/>
      <c r="Q718" s="63">
        <f t="shared" si="28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c r="F719" s="321"/>
      <c r="G719" s="322">
        <f>SUM(F719,E719)</f>
        <v>0</v>
      </c>
      <c r="H719" s="323">
        <f>ROUND(F719*H$7, )</f>
        <v>0</v>
      </c>
      <c r="I719" s="324">
        <f t="shared" si="288"/>
        <v>0</v>
      </c>
      <c r="J719" s="324">
        <f t="shared" si="288"/>
        <v>0</v>
      </c>
      <c r="K719" s="89">
        <f t="shared" si="246"/>
        <v>0</v>
      </c>
      <c r="L719" s="89">
        <f t="shared" si="237"/>
        <v>0</v>
      </c>
      <c r="M719" s="11"/>
      <c r="N719" s="11"/>
      <c r="O719" s="11"/>
      <c r="P719" s="11"/>
      <c r="Q719" s="63">
        <f t="shared" si="284"/>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289">SUM(E721)</f>
        <v>10</v>
      </c>
      <c r="F720" s="349">
        <f t="shared" si="289"/>
        <v>0</v>
      </c>
      <c r="G720" s="350">
        <f t="shared" si="289"/>
        <v>10</v>
      </c>
      <c r="H720" s="437">
        <f t="shared" si="289"/>
        <v>0</v>
      </c>
      <c r="I720" s="438">
        <f t="shared" si="289"/>
        <v>0</v>
      </c>
      <c r="J720" s="438">
        <f t="shared" si="289"/>
        <v>0</v>
      </c>
      <c r="K720" s="89">
        <f t="shared" si="246"/>
        <v>20</v>
      </c>
      <c r="L720" s="89">
        <f t="shared" si="237"/>
        <v>10</v>
      </c>
      <c r="M720" s="11"/>
      <c r="N720" s="11"/>
      <c r="O720" s="11"/>
      <c r="P720" s="11"/>
      <c r="Q720" s="63">
        <f t="shared" si="284"/>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246"/>
        <v>20</v>
      </c>
      <c r="L721" s="89">
        <f t="shared" si="237"/>
        <v>10</v>
      </c>
      <c r="M721" s="11"/>
      <c r="N721" s="11"/>
      <c r="O721" s="11"/>
      <c r="P721" s="11"/>
      <c r="Q721" s="63">
        <f t="shared" si="284"/>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 t="shared" ref="E722:J722" si="290">SUM(E726,E729,E732,E735,E738,E743,E746,E761,E749,E741,E764)</f>
        <v>45598.5</v>
      </c>
      <c r="F722" s="298">
        <f t="shared" si="290"/>
        <v>1012</v>
      </c>
      <c r="G722" s="275">
        <f t="shared" si="290"/>
        <v>46610.5</v>
      </c>
      <c r="H722" s="276">
        <f t="shared" si="290"/>
        <v>1027</v>
      </c>
      <c r="I722" s="277">
        <f t="shared" si="290"/>
        <v>1038</v>
      </c>
      <c r="J722" s="277">
        <f t="shared" si="290"/>
        <v>1052</v>
      </c>
      <c r="K722" s="89">
        <f t="shared" si="246"/>
        <v>93221</v>
      </c>
      <c r="L722" s="89">
        <f t="shared" si="237"/>
        <v>46610.5</v>
      </c>
      <c r="M722" s="11"/>
      <c r="N722" s="11"/>
      <c r="O722" s="11"/>
      <c r="P722" s="11"/>
      <c r="Q722" s="63">
        <f t="shared" si="284"/>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291">SUM(E724:E725)</f>
        <v>45598.5</v>
      </c>
      <c r="F723" s="358">
        <f t="shared" si="291"/>
        <v>1012</v>
      </c>
      <c r="G723" s="359">
        <f t="shared" si="291"/>
        <v>46610.5</v>
      </c>
      <c r="H723" s="360">
        <f t="shared" si="291"/>
        <v>1027</v>
      </c>
      <c r="I723" s="361">
        <f t="shared" si="291"/>
        <v>1038</v>
      </c>
      <c r="J723" s="361">
        <f t="shared" si="291"/>
        <v>1052</v>
      </c>
      <c r="K723" s="89">
        <f t="shared" si="246"/>
        <v>93221</v>
      </c>
      <c r="L723" s="89">
        <f t="shared" si="237"/>
        <v>46610.5</v>
      </c>
      <c r="M723" s="11"/>
      <c r="N723" s="11"/>
      <c r="O723" s="11"/>
      <c r="P723" s="11"/>
      <c r="Q723" s="63">
        <f t="shared" si="284"/>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292">SUM(E727,E730,E733,E736,E739,E744,E747,E762,E759)</f>
        <v>5707.5</v>
      </c>
      <c r="F724" s="440">
        <f t="shared" si="292"/>
        <v>3</v>
      </c>
      <c r="G724" s="365">
        <f t="shared" si="292"/>
        <v>5710.5</v>
      </c>
      <c r="H724" s="441">
        <f t="shared" si="292"/>
        <v>3</v>
      </c>
      <c r="I724" s="442">
        <f t="shared" si="292"/>
        <v>3</v>
      </c>
      <c r="J724" s="442">
        <f t="shared" si="292"/>
        <v>3</v>
      </c>
      <c r="K724" s="89">
        <f t="shared" si="246"/>
        <v>11421</v>
      </c>
      <c r="L724" s="89">
        <f t="shared" si="237"/>
        <v>5710.5</v>
      </c>
      <c r="M724" s="11"/>
      <c r="N724" s="11"/>
      <c r="O724" s="11"/>
      <c r="P724" s="11"/>
      <c r="Q724" s="63">
        <f t="shared" si="284"/>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293">SUM(E728,E731,E734,E737,E740,E745,E748,E763,E760,E742,E765)</f>
        <v>39891</v>
      </c>
      <c r="F725" s="444">
        <f t="shared" si="293"/>
        <v>1009</v>
      </c>
      <c r="G725" s="359">
        <f t="shared" si="293"/>
        <v>40900</v>
      </c>
      <c r="H725" s="360">
        <f t="shared" si="293"/>
        <v>1024</v>
      </c>
      <c r="I725" s="361">
        <f t="shared" si="293"/>
        <v>1035</v>
      </c>
      <c r="J725" s="361">
        <f t="shared" si="293"/>
        <v>1049</v>
      </c>
      <c r="K725" s="89">
        <f t="shared" si="246"/>
        <v>81800</v>
      </c>
      <c r="L725" s="89">
        <f t="shared" si="237"/>
        <v>40900</v>
      </c>
      <c r="M725" s="11"/>
      <c r="N725" s="11"/>
      <c r="O725" s="11"/>
      <c r="P725" s="11"/>
      <c r="Q725" s="63">
        <f t="shared" si="284"/>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294">SUM(E728,E727)</f>
        <v>5000</v>
      </c>
      <c r="F726" s="313">
        <f t="shared" si="294"/>
        <v>1009</v>
      </c>
      <c r="G726" s="314">
        <f t="shared" si="294"/>
        <v>6009</v>
      </c>
      <c r="H726" s="315">
        <f t="shared" si="294"/>
        <v>1024</v>
      </c>
      <c r="I726" s="316">
        <f t="shared" si="294"/>
        <v>1035</v>
      </c>
      <c r="J726" s="316">
        <f t="shared" si="294"/>
        <v>1049</v>
      </c>
      <c r="K726" s="89">
        <f t="shared" si="246"/>
        <v>12018</v>
      </c>
      <c r="L726" s="89">
        <f t="shared" si="237"/>
        <v>6009</v>
      </c>
      <c r="M726" s="11"/>
      <c r="N726" s="11"/>
      <c r="O726" s="11"/>
      <c r="P726" s="11"/>
      <c r="Q726" s="63">
        <f t="shared" si="284"/>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246"/>
        <v>3000</v>
      </c>
      <c r="L727" s="89">
        <f t="shared" si="237"/>
        <v>1500</v>
      </c>
      <c r="M727" s="11"/>
      <c r="N727" s="11"/>
      <c r="O727" s="11"/>
      <c r="P727" s="11"/>
      <c r="Q727" s="63">
        <f t="shared" si="284"/>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3500</v>
      </c>
      <c r="F728" s="327">
        <v>1009</v>
      </c>
      <c r="G728" s="322">
        <f>SUM(F728,E728)</f>
        <v>4509</v>
      </c>
      <c r="H728" s="330">
        <f>ROUND(F728*H$7, )</f>
        <v>1024</v>
      </c>
      <c r="I728" s="331">
        <f>ROUND(F728*I$7, )</f>
        <v>1035</v>
      </c>
      <c r="J728" s="331">
        <f>ROUND(F728*J$7, )</f>
        <v>1049</v>
      </c>
      <c r="K728" s="89">
        <f t="shared" si="246"/>
        <v>9018</v>
      </c>
      <c r="L728" s="89">
        <f t="shared" si="237"/>
        <v>4509</v>
      </c>
      <c r="M728" s="11"/>
      <c r="N728" s="63">
        <f>G728-18-1539</f>
        <v>2952</v>
      </c>
      <c r="O728" s="11"/>
      <c r="P728" s="11"/>
      <c r="Q728" s="63">
        <f t="shared" si="28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SUM(E731,E730)</f>
        <v>0</v>
      </c>
      <c r="F729" s="446">
        <f>SUM(F731,F730)</f>
        <v>0</v>
      </c>
      <c r="G729" s="447">
        <f>SUM(G731,G730)</f>
        <v>0</v>
      </c>
      <c r="H729" s="448">
        <f>ROUND(F729*H$7, )</f>
        <v>0</v>
      </c>
      <c r="I729" s="449">
        <f t="shared" ref="I729:J731" si="295">ROUND(H729*I$7, )</f>
        <v>0</v>
      </c>
      <c r="J729" s="449">
        <f t="shared" si="295"/>
        <v>0</v>
      </c>
      <c r="K729" s="89">
        <f t="shared" si="246"/>
        <v>0</v>
      </c>
      <c r="L729" s="89">
        <f t="shared" si="237"/>
        <v>0</v>
      </c>
      <c r="M729" s="11"/>
      <c r="N729" s="11"/>
      <c r="O729" s="11"/>
      <c r="P729" s="11"/>
      <c r="Q729" s="63">
        <f t="shared" si="28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c r="F730" s="321"/>
      <c r="G730" s="322">
        <f>SUM(F730,E730)</f>
        <v>0</v>
      </c>
      <c r="H730" s="323">
        <f>ROUND(F730*H$7, )</f>
        <v>0</v>
      </c>
      <c r="I730" s="324">
        <f t="shared" si="295"/>
        <v>0</v>
      </c>
      <c r="J730" s="324">
        <f t="shared" si="295"/>
        <v>0</v>
      </c>
      <c r="K730" s="89">
        <f t="shared" si="246"/>
        <v>0</v>
      </c>
      <c r="L730" s="89">
        <f t="shared" si="237"/>
        <v>0</v>
      </c>
      <c r="M730" s="11"/>
      <c r="N730" s="11"/>
      <c r="O730" s="11"/>
      <c r="P730" s="11"/>
      <c r="Q730" s="63">
        <f t="shared" si="28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c r="F731" s="321"/>
      <c r="G731" s="322">
        <f>SUM(F731,E731)</f>
        <v>0</v>
      </c>
      <c r="H731" s="323">
        <f>ROUND(F731*H$7, )</f>
        <v>0</v>
      </c>
      <c r="I731" s="324">
        <f t="shared" si="295"/>
        <v>0</v>
      </c>
      <c r="J731" s="324">
        <f t="shared" si="295"/>
        <v>0</v>
      </c>
      <c r="K731" s="89">
        <f t="shared" si="246"/>
        <v>0</v>
      </c>
      <c r="L731" s="89">
        <f t="shared" si="237"/>
        <v>0</v>
      </c>
      <c r="M731" s="11"/>
      <c r="N731" s="11"/>
      <c r="O731" s="11"/>
      <c r="P731" s="11"/>
      <c r="Q731" s="63">
        <f t="shared" si="284"/>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296">SUM(E734,E733)</f>
        <v>2650</v>
      </c>
      <c r="F732" s="313">
        <f t="shared" si="296"/>
        <v>0</v>
      </c>
      <c r="G732" s="314">
        <f t="shared" si="296"/>
        <v>2650</v>
      </c>
      <c r="H732" s="418">
        <f t="shared" si="296"/>
        <v>0</v>
      </c>
      <c r="I732" s="419">
        <f t="shared" si="296"/>
        <v>0</v>
      </c>
      <c r="J732" s="419">
        <f t="shared" si="296"/>
        <v>0</v>
      </c>
      <c r="K732" s="89">
        <f t="shared" si="246"/>
        <v>5300</v>
      </c>
      <c r="L732" s="89">
        <f t="shared" si="237"/>
        <v>2650</v>
      </c>
      <c r="M732" s="11"/>
      <c r="N732" s="11"/>
      <c r="O732" s="11"/>
      <c r="P732" s="11"/>
      <c r="Q732" s="63">
        <f t="shared" si="284"/>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246"/>
        <v>3200</v>
      </c>
      <c r="L733" s="89">
        <f t="shared" si="237"/>
        <v>1600</v>
      </c>
      <c r="M733" s="11"/>
      <c r="N733" s="11"/>
      <c r="O733" s="11"/>
      <c r="P733" s="11"/>
      <c r="Q733" s="63">
        <f t="shared" si="284"/>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246"/>
        <v>2100</v>
      </c>
      <c r="L734" s="89">
        <f t="shared" si="237"/>
        <v>1050</v>
      </c>
      <c r="M734" s="11"/>
      <c r="N734" s="11"/>
      <c r="O734" s="11"/>
      <c r="P734" s="11"/>
      <c r="Q734" s="63">
        <f t="shared" si="284"/>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297">SUM(E737,E736)</f>
        <v>4500</v>
      </c>
      <c r="F735" s="313">
        <f t="shared" si="297"/>
        <v>0</v>
      </c>
      <c r="G735" s="314">
        <f t="shared" si="297"/>
        <v>4500</v>
      </c>
      <c r="H735" s="418">
        <f t="shared" si="297"/>
        <v>0</v>
      </c>
      <c r="I735" s="419">
        <f t="shared" si="297"/>
        <v>0</v>
      </c>
      <c r="J735" s="419">
        <f t="shared" si="297"/>
        <v>0</v>
      </c>
      <c r="K735" s="89">
        <f t="shared" si="246"/>
        <v>9000</v>
      </c>
      <c r="L735" s="89">
        <f t="shared" si="237"/>
        <v>4500</v>
      </c>
      <c r="M735" s="11"/>
      <c r="N735" s="11"/>
      <c r="O735" s="11"/>
      <c r="P735" s="11"/>
      <c r="Q735" s="63">
        <f t="shared" si="284"/>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246"/>
        <v>5000</v>
      </c>
      <c r="L736" s="89">
        <f t="shared" si="237"/>
        <v>2500</v>
      </c>
      <c r="M736" s="11"/>
      <c r="N736" s="11"/>
      <c r="O736" s="11"/>
      <c r="P736" s="11"/>
      <c r="Q736" s="63">
        <f t="shared" si="284"/>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246"/>
        <v>4000</v>
      </c>
      <c r="L737" s="89">
        <f t="shared" si="237"/>
        <v>2000</v>
      </c>
      <c r="M737" s="11"/>
      <c r="N737" s="11"/>
      <c r="O737" s="11"/>
      <c r="P737" s="11"/>
      <c r="Q737" s="63">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298">SUM(E740,E739)</f>
        <v>0</v>
      </c>
      <c r="F738" s="313">
        <f t="shared" si="298"/>
        <v>0</v>
      </c>
      <c r="G738" s="447">
        <f t="shared" si="298"/>
        <v>0</v>
      </c>
      <c r="H738" s="450">
        <f t="shared" si="298"/>
        <v>0</v>
      </c>
      <c r="I738" s="451">
        <f t="shared" si="298"/>
        <v>0</v>
      </c>
      <c r="J738" s="451">
        <f t="shared" si="298"/>
        <v>0</v>
      </c>
      <c r="K738" s="89">
        <f t="shared" si="246"/>
        <v>0</v>
      </c>
      <c r="L738" s="89">
        <f t="shared" si="237"/>
        <v>0</v>
      </c>
      <c r="M738" s="11"/>
      <c r="N738" s="11"/>
      <c r="O738" s="11"/>
      <c r="P738" s="11"/>
      <c r="Q738" s="63">
        <f t="shared" si="28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c r="F739" s="327"/>
      <c r="G739" s="322">
        <f>SUM(F739,E739)</f>
        <v>0</v>
      </c>
      <c r="H739" s="452">
        <f>ROUND(F739*H$7, )</f>
        <v>0</v>
      </c>
      <c r="I739" s="453">
        <f>ROUND(H739*I$7, )</f>
        <v>0</v>
      </c>
      <c r="J739" s="453">
        <f>ROUND(I739*J$7, )</f>
        <v>0</v>
      </c>
      <c r="K739" s="89">
        <f t="shared" si="246"/>
        <v>0</v>
      </c>
      <c r="L739" s="89">
        <f t="shared" si="237"/>
        <v>0</v>
      </c>
      <c r="M739" s="11"/>
      <c r="N739" s="11"/>
      <c r="O739" s="11"/>
      <c r="P739" s="11"/>
      <c r="Q739" s="63">
        <f t="shared" si="28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c r="F740" s="327"/>
      <c r="G740" s="322">
        <f>SUM(F740,E740)</f>
        <v>0</v>
      </c>
      <c r="H740" s="452">
        <f>ROUND(F740*H$7, )</f>
        <v>0</v>
      </c>
      <c r="I740" s="453">
        <f>ROUND(H740*I$7, )</f>
        <v>0</v>
      </c>
      <c r="J740" s="453">
        <f>ROUND(I740*J$7, )</f>
        <v>0</v>
      </c>
      <c r="K740" s="89">
        <f t="shared" si="246"/>
        <v>0</v>
      </c>
      <c r="L740" s="89">
        <f t="shared" si="237"/>
        <v>0</v>
      </c>
      <c r="M740" s="11"/>
      <c r="N740" s="11"/>
      <c r="O740" s="11"/>
      <c r="P740" s="11"/>
      <c r="Q740" s="63">
        <f t="shared" si="28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299">SUBTOTAL(9,E742)</f>
        <v>0</v>
      </c>
      <c r="F741" s="313">
        <f t="shared" si="299"/>
        <v>0</v>
      </c>
      <c r="G741" s="447">
        <f t="shared" si="299"/>
        <v>0</v>
      </c>
      <c r="H741" s="450">
        <f t="shared" si="299"/>
        <v>0</v>
      </c>
      <c r="I741" s="451">
        <f t="shared" si="299"/>
        <v>0</v>
      </c>
      <c r="J741" s="451">
        <f t="shared" si="299"/>
        <v>0</v>
      </c>
      <c r="K741" s="89">
        <f t="shared" si="246"/>
        <v>0</v>
      </c>
      <c r="L741" s="89">
        <f t="shared" si="237"/>
        <v>0</v>
      </c>
      <c r="M741" s="11"/>
      <c r="N741" s="11"/>
      <c r="O741" s="11"/>
      <c r="P741" s="11"/>
      <c r="Q741" s="63">
        <f t="shared" si="28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c r="F742" s="327"/>
      <c r="G742" s="322">
        <f>SUM(F742,E742)</f>
        <v>0</v>
      </c>
      <c r="H742" s="452">
        <f>ROUND(F742*H$7, )</f>
        <v>0</v>
      </c>
      <c r="I742" s="453">
        <f>ROUND(H742*I$7, )</f>
        <v>0</v>
      </c>
      <c r="J742" s="453">
        <f>ROUND(I742*J$7, )</f>
        <v>0</v>
      </c>
      <c r="K742" s="89">
        <f t="shared" si="246"/>
        <v>0</v>
      </c>
      <c r="L742" s="89">
        <f t="shared" si="237"/>
        <v>0</v>
      </c>
      <c r="M742" s="11"/>
      <c r="N742" s="11"/>
      <c r="O742" s="11"/>
      <c r="P742" s="11"/>
      <c r="Q742" s="63">
        <f t="shared" si="284"/>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300">SUM(E745,E744)</f>
        <v>103.5</v>
      </c>
      <c r="F743" s="313">
        <f t="shared" si="300"/>
        <v>3</v>
      </c>
      <c r="G743" s="447">
        <f t="shared" si="300"/>
        <v>106.5</v>
      </c>
      <c r="H743" s="450">
        <f t="shared" si="300"/>
        <v>3</v>
      </c>
      <c r="I743" s="451">
        <f t="shared" si="300"/>
        <v>3</v>
      </c>
      <c r="J743" s="451">
        <f t="shared" si="300"/>
        <v>3</v>
      </c>
      <c r="K743" s="89">
        <f t="shared" si="246"/>
        <v>213</v>
      </c>
      <c r="L743" s="89">
        <f t="shared" si="237"/>
        <v>106.5</v>
      </c>
      <c r="M743" s="11"/>
      <c r="N743" s="11"/>
      <c r="O743" s="11"/>
      <c r="P743" s="11"/>
      <c r="Q743" s="63">
        <f t="shared" si="284"/>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103.5</v>
      </c>
      <c r="F744" s="686">
        <v>3</v>
      </c>
      <c r="G744" s="322">
        <f>SUM(F744,E744)</f>
        <v>106.5</v>
      </c>
      <c r="H744" s="454">
        <f>ROUND(F744*H$7, )</f>
        <v>3</v>
      </c>
      <c r="I744" s="455">
        <f>ROUND(H744*I$7, )</f>
        <v>3</v>
      </c>
      <c r="J744" s="455">
        <f>ROUND(I744*J$7, )</f>
        <v>3</v>
      </c>
      <c r="K744" s="89">
        <f t="shared" si="246"/>
        <v>213</v>
      </c>
      <c r="L744" s="89">
        <f t="shared" si="237"/>
        <v>106.5</v>
      </c>
      <c r="M744" s="11"/>
      <c r="N744" s="11"/>
      <c r="O744" s="11"/>
      <c r="P744" s="11"/>
      <c r="Q744" s="63">
        <f t="shared" si="28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c r="F745" s="321"/>
      <c r="G745" s="322">
        <f>SUM(F745,E745)</f>
        <v>0</v>
      </c>
      <c r="H745" s="456">
        <f>ROUND(F745*H$7, )</f>
        <v>0</v>
      </c>
      <c r="I745" s="457">
        <f>ROUND(H745*I$7, )</f>
        <v>0</v>
      </c>
      <c r="J745" s="457">
        <f>ROUND(I745*J$7, )</f>
        <v>0</v>
      </c>
      <c r="K745" s="89">
        <f t="shared" si="246"/>
        <v>0</v>
      </c>
      <c r="L745" s="89">
        <f t="shared" si="237"/>
        <v>0</v>
      </c>
      <c r="M745" s="11"/>
      <c r="N745" s="11"/>
      <c r="O745" s="11"/>
      <c r="P745" s="11"/>
      <c r="Q745" s="63">
        <f t="shared" si="28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f t="shared" ref="E746:J746" si="301">SUM(E748,E747)</f>
        <v>0</v>
      </c>
      <c r="F746" s="313">
        <f t="shared" si="301"/>
        <v>0</v>
      </c>
      <c r="G746" s="314">
        <f t="shared" si="301"/>
        <v>0</v>
      </c>
      <c r="H746" s="458">
        <f t="shared" si="301"/>
        <v>0</v>
      </c>
      <c r="I746" s="459">
        <f t="shared" si="301"/>
        <v>0</v>
      </c>
      <c r="J746" s="459">
        <f t="shared" si="301"/>
        <v>0</v>
      </c>
      <c r="K746" s="89">
        <f t="shared" si="246"/>
        <v>0</v>
      </c>
      <c r="L746" s="89">
        <f t="shared" si="237"/>
        <v>0</v>
      </c>
      <c r="M746" s="11"/>
      <c r="N746" s="11"/>
      <c r="O746" s="11"/>
      <c r="P746" s="11"/>
      <c r="Q746" s="63">
        <f t="shared" si="28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c r="F747" s="321"/>
      <c r="G747" s="322">
        <f>SUM(F747,E747)</f>
        <v>0</v>
      </c>
      <c r="H747" s="323">
        <f>ROUND(F747*H$7, )</f>
        <v>0</v>
      </c>
      <c r="I747" s="324">
        <f>ROUND(H747*I$7, )</f>
        <v>0</v>
      </c>
      <c r="J747" s="324">
        <f>ROUND(I747*J$7, )</f>
        <v>0</v>
      </c>
      <c r="K747" s="89">
        <f t="shared" si="246"/>
        <v>0</v>
      </c>
      <c r="L747" s="89">
        <f t="shared" si="237"/>
        <v>0</v>
      </c>
      <c r="M747" s="11"/>
      <c r="N747" s="11"/>
      <c r="O747" s="11"/>
      <c r="P747" s="11"/>
      <c r="Q747" s="63">
        <f t="shared" si="28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c r="F748" s="327"/>
      <c r="G748" s="322">
        <f>SUM(F748,E748)</f>
        <v>0</v>
      </c>
      <c r="H748" s="330"/>
      <c r="I748" s="331"/>
      <c r="J748" s="331"/>
      <c r="K748" s="89">
        <f t="shared" si="246"/>
        <v>0</v>
      </c>
      <c r="L748" s="89">
        <f t="shared" si="237"/>
        <v>0</v>
      </c>
      <c r="M748" s="11"/>
      <c r="N748" s="11"/>
      <c r="O748" s="11"/>
      <c r="P748" s="11"/>
      <c r="Q748" s="63">
        <f t="shared" si="284"/>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f t="shared" ref="E749:J749" si="302">SUM(E760,E759)</f>
        <v>32297</v>
      </c>
      <c r="F749" s="313">
        <f t="shared" si="302"/>
        <v>0</v>
      </c>
      <c r="G749" s="314">
        <f t="shared" si="302"/>
        <v>32297</v>
      </c>
      <c r="H749" s="418">
        <f t="shared" si="302"/>
        <v>0</v>
      </c>
      <c r="I749" s="419">
        <f t="shared" si="302"/>
        <v>0</v>
      </c>
      <c r="J749" s="419">
        <f t="shared" si="302"/>
        <v>0</v>
      </c>
      <c r="K749" s="89">
        <f t="shared" si="246"/>
        <v>64594</v>
      </c>
      <c r="L749" s="89">
        <f t="shared" si="237"/>
        <v>32297</v>
      </c>
      <c r="M749" s="11"/>
      <c r="N749" s="11"/>
      <c r="O749" s="11"/>
      <c r="P749" s="11"/>
      <c r="Q749" s="63">
        <f t="shared" si="28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303">SUM(F750,E750)</f>
        <v>0</v>
      </c>
      <c r="H750" s="461"/>
      <c r="I750" s="462"/>
      <c r="J750" s="462"/>
      <c r="K750" s="89">
        <f t="shared" si="246"/>
        <v>0</v>
      </c>
      <c r="L750" s="89">
        <f t="shared" si="237"/>
        <v>0</v>
      </c>
      <c r="M750" s="11"/>
      <c r="N750" s="11"/>
      <c r="O750" s="11"/>
      <c r="P750" s="11"/>
      <c r="Q750" s="63">
        <f t="shared" si="284"/>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303"/>
        <v>26660</v>
      </c>
      <c r="H751" s="461"/>
      <c r="I751" s="462"/>
      <c r="J751" s="462"/>
      <c r="K751" s="89">
        <f t="shared" si="246"/>
        <v>53320</v>
      </c>
      <c r="L751" s="89">
        <f t="shared" si="237"/>
        <v>26660</v>
      </c>
      <c r="M751" s="11"/>
      <c r="N751" s="11"/>
      <c r="O751" s="11"/>
      <c r="P751" s="11"/>
      <c r="Q751" s="63">
        <f t="shared" si="284"/>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303"/>
        <v>2</v>
      </c>
      <c r="H752" s="461"/>
      <c r="I752" s="462"/>
      <c r="J752" s="462"/>
      <c r="K752" s="89">
        <f t="shared" si="246"/>
        <v>4</v>
      </c>
      <c r="L752" s="89">
        <f t="shared" si="237"/>
        <v>2</v>
      </c>
      <c r="M752" s="2"/>
      <c r="N752" s="2"/>
      <c r="O752" s="2"/>
      <c r="P752" s="2"/>
      <c r="Q752" s="63">
        <f t="shared" si="284"/>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303"/>
        <v>26658</v>
      </c>
      <c r="H753" s="461"/>
      <c r="I753" s="462"/>
      <c r="J753" s="462"/>
      <c r="K753" s="89">
        <f t="shared" si="246"/>
        <v>53316</v>
      </c>
      <c r="L753" s="89">
        <f t="shared" si="237"/>
        <v>26658</v>
      </c>
      <c r="M753" s="2"/>
      <c r="N753" s="2"/>
      <c r="O753" s="2"/>
      <c r="P753" s="2"/>
      <c r="Q753" s="63">
        <f t="shared" si="284"/>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303"/>
        <v>5446</v>
      </c>
      <c r="H754" s="461"/>
      <c r="I754" s="462"/>
      <c r="J754" s="462"/>
      <c r="K754" s="89">
        <f t="shared" si="246"/>
        <v>10892</v>
      </c>
      <c r="L754" s="89">
        <f t="shared" si="237"/>
        <v>5446</v>
      </c>
      <c r="M754" s="11"/>
      <c r="N754" s="11"/>
      <c r="O754" s="11"/>
      <c r="P754" s="11"/>
      <c r="Q754" s="63">
        <f t="shared" si="28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303"/>
        <v>0</v>
      </c>
      <c r="H755" s="461"/>
      <c r="I755" s="462"/>
      <c r="J755" s="462"/>
      <c r="K755" s="89">
        <f t="shared" si="246"/>
        <v>0</v>
      </c>
      <c r="L755" s="89">
        <f t="shared" si="237"/>
        <v>0</v>
      </c>
      <c r="M755" s="11"/>
      <c r="N755" s="11"/>
      <c r="O755" s="11"/>
      <c r="P755" s="11"/>
      <c r="Q755" s="63">
        <f t="shared" si="284"/>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f>SUM(E757:E758)</f>
        <v>191</v>
      </c>
      <c r="F756" s="646">
        <f>SUM(F757:F758)</f>
        <v>0</v>
      </c>
      <c r="G756" s="460">
        <f>SUM(F756,E756)</f>
        <v>191</v>
      </c>
      <c r="H756" s="461"/>
      <c r="I756" s="462"/>
      <c r="J756" s="462"/>
      <c r="K756" s="89">
        <f t="shared" si="246"/>
        <v>382</v>
      </c>
      <c r="L756" s="89">
        <f t="shared" si="237"/>
        <v>191</v>
      </c>
      <c r="M756" s="11"/>
      <c r="N756" s="11"/>
      <c r="O756" s="11"/>
      <c r="P756" s="11"/>
      <c r="Q756" s="63">
        <f t="shared" si="284"/>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246"/>
        <v>4</v>
      </c>
      <c r="L757" s="660">
        <f t="shared" si="237"/>
        <v>2</v>
      </c>
      <c r="M757" s="661"/>
      <c r="N757" s="661"/>
      <c r="O757" s="661"/>
      <c r="P757" s="661"/>
      <c r="Q757" s="63">
        <f t="shared" si="284"/>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246"/>
        <v>378</v>
      </c>
      <c r="L758" s="660">
        <f t="shared" si="237"/>
        <v>189</v>
      </c>
      <c r="M758" s="661"/>
      <c r="N758" s="661"/>
      <c r="O758" s="661"/>
      <c r="P758" s="661"/>
      <c r="Q758" s="63">
        <f t="shared" si="284"/>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f>E752+E757</f>
        <v>4</v>
      </c>
      <c r="F759" s="321">
        <f>F752+F757</f>
        <v>0</v>
      </c>
      <c r="G759" s="322">
        <f>SUM(F759,E759)</f>
        <v>4</v>
      </c>
      <c r="H759" s="323">
        <f>ROUND(F759*H$7, )</f>
        <v>0</v>
      </c>
      <c r="I759" s="324">
        <f>ROUND(H759*I$7, )</f>
        <v>0</v>
      </c>
      <c r="J759" s="324">
        <f>ROUND(I759*J$7, )</f>
        <v>0</v>
      </c>
      <c r="K759" s="89">
        <f t="shared" si="246"/>
        <v>8</v>
      </c>
      <c r="L759" s="89">
        <f t="shared" si="237"/>
        <v>4</v>
      </c>
      <c r="M759" s="11"/>
      <c r="N759" s="11"/>
      <c r="O759" s="11"/>
      <c r="P759" s="11"/>
      <c r="Q759" s="63">
        <f t="shared" si="284"/>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f>SUM(E750,E754,E755,E758,E753)</f>
        <v>32293</v>
      </c>
      <c r="F760" s="327">
        <f>SUM(F750,F754,F755,F758,F753)</f>
        <v>0</v>
      </c>
      <c r="G760" s="322">
        <f>SUM(F760,E760)</f>
        <v>32293</v>
      </c>
      <c r="H760" s="330"/>
      <c r="I760" s="331"/>
      <c r="J760" s="331"/>
      <c r="K760" s="89">
        <f t="shared" si="246"/>
        <v>64586</v>
      </c>
      <c r="L760" s="89">
        <f t="shared" si="237"/>
        <v>32293</v>
      </c>
      <c r="M760" s="11"/>
      <c r="N760" s="11"/>
      <c r="O760" s="11"/>
      <c r="P760" s="11"/>
      <c r="Q760" s="63">
        <f t="shared" si="284"/>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304">SUM(E763,E762)</f>
        <v>1048</v>
      </c>
      <c r="F761" s="313">
        <f t="shared" si="304"/>
        <v>0</v>
      </c>
      <c r="G761" s="314">
        <f t="shared" si="304"/>
        <v>1048</v>
      </c>
      <c r="H761" s="418">
        <f t="shared" si="304"/>
        <v>0</v>
      </c>
      <c r="I761" s="419">
        <f t="shared" si="304"/>
        <v>0</v>
      </c>
      <c r="J761" s="419">
        <f t="shared" si="304"/>
        <v>0</v>
      </c>
      <c r="K761" s="89">
        <f t="shared" si="246"/>
        <v>2096</v>
      </c>
      <c r="L761" s="89">
        <f t="shared" si="237"/>
        <v>1048</v>
      </c>
      <c r="M761" s="11"/>
      <c r="N761" s="11"/>
      <c r="O761" s="11"/>
      <c r="P761" s="11"/>
      <c r="Q761" s="63">
        <f t="shared" si="28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c r="F762" s="327"/>
      <c r="G762" s="467">
        <f>SUM(F762,E762)</f>
        <v>0</v>
      </c>
      <c r="H762" s="330"/>
      <c r="I762" s="331"/>
      <c r="J762" s="331"/>
      <c r="K762" s="89">
        <f t="shared" si="246"/>
        <v>0</v>
      </c>
      <c r="L762" s="89">
        <f t="shared" si="237"/>
        <v>0</v>
      </c>
      <c r="M762" s="11"/>
      <c r="N762" s="11"/>
      <c r="O762" s="11"/>
      <c r="P762" s="11"/>
      <c r="Q762" s="63">
        <f t="shared" si="284"/>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c r="G763" s="322">
        <f>SUM(F763,E763)</f>
        <v>1048</v>
      </c>
      <c r="H763" s="330"/>
      <c r="I763" s="331"/>
      <c r="J763" s="331"/>
      <c r="K763" s="89">
        <f t="shared" si="246"/>
        <v>2096</v>
      </c>
      <c r="L763" s="89">
        <f t="shared" si="237"/>
        <v>1048</v>
      </c>
      <c r="M763" s="11"/>
      <c r="N763" s="11"/>
      <c r="O763" s="11"/>
      <c r="P763" s="11"/>
      <c r="Q763" s="63">
        <f t="shared" si="28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305">SUM(E765)</f>
        <v>0</v>
      </c>
      <c r="F764" s="349">
        <f t="shared" si="305"/>
        <v>0</v>
      </c>
      <c r="G764" s="468">
        <f t="shared" si="305"/>
        <v>0</v>
      </c>
      <c r="H764" s="469">
        <f t="shared" si="305"/>
        <v>0</v>
      </c>
      <c r="I764" s="470">
        <f t="shared" si="305"/>
        <v>0</v>
      </c>
      <c r="J764" s="470">
        <f t="shared" si="305"/>
        <v>0</v>
      </c>
      <c r="K764" s="89">
        <f t="shared" si="246"/>
        <v>0</v>
      </c>
      <c r="L764" s="89">
        <f t="shared" si="237"/>
        <v>0</v>
      </c>
      <c r="M764" s="11"/>
      <c r="N764" s="11"/>
      <c r="O764" s="11"/>
      <c r="P764" s="11"/>
      <c r="Q764" s="63">
        <f t="shared" si="28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c r="F765" s="472"/>
      <c r="G765" s="322">
        <f>SUM(F765,E765)</f>
        <v>0</v>
      </c>
      <c r="H765" s="473"/>
      <c r="I765" s="474"/>
      <c r="J765" s="474"/>
      <c r="K765" s="89">
        <f t="shared" si="246"/>
        <v>0</v>
      </c>
      <c r="L765" s="89">
        <f t="shared" si="237"/>
        <v>0</v>
      </c>
      <c r="M765" s="11"/>
      <c r="N765" s="11"/>
      <c r="O765" s="11"/>
      <c r="P765" s="11"/>
      <c r="Q765" s="63">
        <f t="shared" si="284"/>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SUM(E770,E801,E805,E812,E814,E816,E823,E818,E829,E832)</f>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246"/>
        <v>87584</v>
      </c>
      <c r="L766" s="89">
        <f t="shared" si="237"/>
        <v>43792</v>
      </c>
      <c r="M766" s="63">
        <f>G766-G767</f>
        <v>0</v>
      </c>
      <c r="N766" s="11"/>
      <c r="O766" s="11"/>
      <c r="P766" s="11"/>
      <c r="Q766" s="63">
        <f t="shared" si="284"/>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E768+E769</f>
        <v>43792</v>
      </c>
      <c r="F767" s="358">
        <f>F768+F769</f>
        <v>0</v>
      </c>
      <c r="G767" s="359">
        <f>G768+G769</f>
        <v>43792</v>
      </c>
      <c r="H767" s="360">
        <f>SUM(H768:H769)</f>
        <v>0</v>
      </c>
      <c r="I767" s="361">
        <f>SUM(I768:I769)</f>
        <v>0</v>
      </c>
      <c r="J767" s="361">
        <f>SUM(J768:J769)</f>
        <v>0</v>
      </c>
      <c r="K767" s="89">
        <f t="shared" si="246"/>
        <v>87584</v>
      </c>
      <c r="L767" s="89">
        <f t="shared" si="237"/>
        <v>43792</v>
      </c>
      <c r="M767" s="11"/>
      <c r="N767" s="11"/>
      <c r="O767" s="11"/>
      <c r="P767" s="11"/>
      <c r="Q767" s="63">
        <f t="shared" si="284"/>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f>SUM(E778,E784,E787,E790,E803,E807,E810,E813,E815,E817,E824,E830,E833,E774,E799,E821)</f>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246"/>
        <v>72676</v>
      </c>
      <c r="L768" s="89">
        <f t="shared" si="237"/>
        <v>36338</v>
      </c>
      <c r="M768" s="11"/>
      <c r="N768" s="11"/>
      <c r="O768" s="11"/>
      <c r="P768" s="11"/>
      <c r="Q768" s="63">
        <f t="shared" si="284"/>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f>SUM(E779,E785,E788,E791,E804,E808,E811,E822,E831,E834,E800)</f>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246"/>
        <v>14908</v>
      </c>
      <c r="L769" s="89">
        <f t="shared" si="237"/>
        <v>7454</v>
      </c>
      <c r="M769" s="11"/>
      <c r="N769" s="11"/>
      <c r="O769" s="11"/>
      <c r="P769" s="11"/>
      <c r="Q769" s="63">
        <f t="shared" si="284"/>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SUM(E771,E780,E786,E789,E795)</f>
        <v>27335</v>
      </c>
      <c r="F770" s="304">
        <f>SUM(F771,F780,F786,F789,F795)</f>
        <v>0</v>
      </c>
      <c r="G770" s="305">
        <f>SUM(G771,G780,G786,G789,G795)</f>
        <v>27335</v>
      </c>
      <c r="H770" s="306">
        <f>SUM(H771,H780,H786,H789)</f>
        <v>0</v>
      </c>
      <c r="I770" s="307">
        <f>SUM(I771,I780,I786,I789)</f>
        <v>0</v>
      </c>
      <c r="J770" s="307">
        <f>SUM(J771,J780,J786,J789)</f>
        <v>0</v>
      </c>
      <c r="K770" s="89">
        <f t="shared" si="246"/>
        <v>54670</v>
      </c>
      <c r="L770" s="89">
        <f t="shared" si="237"/>
        <v>27335</v>
      </c>
      <c r="M770" s="11"/>
      <c r="N770" s="11"/>
      <c r="O770" s="11"/>
      <c r="P770" s="11"/>
      <c r="Q770" s="63">
        <f t="shared" si="284"/>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SUM(E772,E773,E776)</f>
        <v>9250</v>
      </c>
      <c r="F771" s="313">
        <f>SUM(F772,F773,F776)</f>
        <v>0</v>
      </c>
      <c r="G771" s="314">
        <f>SUM(G772,G773,G776)</f>
        <v>9250</v>
      </c>
      <c r="H771" s="315">
        <f>SUM(H772:H776)</f>
        <v>0</v>
      </c>
      <c r="I771" s="316">
        <f>SUM(I772:I776)</f>
        <v>0</v>
      </c>
      <c r="J771" s="316">
        <f>SUM(J772:J776)</f>
        <v>0</v>
      </c>
      <c r="K771" s="89">
        <f t="shared" si="246"/>
        <v>18500</v>
      </c>
      <c r="L771" s="89">
        <f t="shared" si="237"/>
        <v>9250</v>
      </c>
      <c r="M771" s="11"/>
      <c r="N771" s="11"/>
      <c r="O771" s="11"/>
      <c r="P771" s="11"/>
      <c r="Q771" s="63">
        <f t="shared" si="284"/>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f>E778+E779</f>
        <v>9250</v>
      </c>
      <c r="F772" s="338"/>
      <c r="G772" s="322">
        <f>SUM(F772,E772)</f>
        <v>9250</v>
      </c>
      <c r="H772" s="159">
        <f>ROUND(F772*H$7, )</f>
        <v>0</v>
      </c>
      <c r="I772" s="160">
        <f>ROUND(F772*I$7, )</f>
        <v>0</v>
      </c>
      <c r="J772" s="160">
        <f>ROUND(F772*J$7, )</f>
        <v>0</v>
      </c>
      <c r="K772" s="89">
        <f t="shared" si="246"/>
        <v>18500</v>
      </c>
      <c r="L772" s="89">
        <f t="shared" si="237"/>
        <v>9250</v>
      </c>
      <c r="M772" s="11"/>
      <c r="N772" s="11"/>
      <c r="O772" s="11"/>
      <c r="P772" s="11"/>
      <c r="Q772" s="63">
        <f t="shared" si="28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f>SUBTOTAL(9,E774)</f>
        <v>0</v>
      </c>
      <c r="F773" s="338">
        <f>SUBTOTAL(9,F774)</f>
        <v>0</v>
      </c>
      <c r="G773" s="322">
        <f>SUM(F773,E773)</f>
        <v>0</v>
      </c>
      <c r="H773" s="159"/>
      <c r="I773" s="160"/>
      <c r="J773" s="160"/>
      <c r="K773" s="89"/>
      <c r="L773" s="89">
        <f t="shared" si="237"/>
        <v>0</v>
      </c>
      <c r="M773" s="11"/>
      <c r="N773" s="11"/>
      <c r="O773" s="11"/>
      <c r="P773" s="11"/>
      <c r="Q773" s="63">
        <f t="shared" si="28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c r="F774" s="396"/>
      <c r="G774" s="430">
        <f>SUM(F774,E774)</f>
        <v>0</v>
      </c>
      <c r="H774" s="431"/>
      <c r="I774" s="432"/>
      <c r="J774" s="432"/>
      <c r="K774" s="129">
        <f t="shared" ref="K774:K821" si="306">SUM(E774:G774)</f>
        <v>0</v>
      </c>
      <c r="L774" s="129">
        <f t="shared" si="237"/>
        <v>0</v>
      </c>
      <c r="M774" s="109"/>
      <c r="N774" s="109"/>
      <c r="O774" s="109"/>
      <c r="P774" s="109"/>
      <c r="Q774" s="63">
        <f t="shared" ref="Q774:Q837" si="307">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c r="F775" s="396"/>
      <c r="G775" s="430">
        <f>SUM(F775,E775)</f>
        <v>0</v>
      </c>
      <c r="H775" s="431"/>
      <c r="I775" s="432"/>
      <c r="J775" s="432"/>
      <c r="K775" s="129">
        <f t="shared" si="306"/>
        <v>0</v>
      </c>
      <c r="L775" s="129">
        <f t="shared" si="237"/>
        <v>0</v>
      </c>
      <c r="M775" s="109"/>
      <c r="N775" s="109"/>
      <c r="O775" s="109"/>
      <c r="P775" s="109"/>
      <c r="Q775" s="63">
        <f t="shared" si="307"/>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c r="F776" s="321"/>
      <c r="G776" s="322">
        <f>SUM(F776,E776)</f>
        <v>0</v>
      </c>
      <c r="H776" s="423">
        <f>ROUND(F776*H$7, )</f>
        <v>0</v>
      </c>
      <c r="I776" s="424">
        <f>ROUND(H776*I$7, )</f>
        <v>0</v>
      </c>
      <c r="J776" s="424">
        <f>ROUND(I776*J$7, )</f>
        <v>0</v>
      </c>
      <c r="K776" s="89">
        <f t="shared" si="306"/>
        <v>0</v>
      </c>
      <c r="L776" s="89">
        <f t="shared" si="237"/>
        <v>0</v>
      </c>
      <c r="M776" s="11"/>
      <c r="N776" s="11"/>
      <c r="O776" s="11"/>
      <c r="P776" s="11"/>
      <c r="Q776" s="63">
        <f t="shared" si="307"/>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J777" si="308">SUM(E778:E779)</f>
        <v>9250</v>
      </c>
      <c r="F777" s="313">
        <f t="shared" si="308"/>
        <v>0</v>
      </c>
      <c r="G777" s="314">
        <f t="shared" si="308"/>
        <v>9250</v>
      </c>
      <c r="H777" s="418">
        <f t="shared" si="308"/>
        <v>0</v>
      </c>
      <c r="I777" s="419">
        <f t="shared" si="308"/>
        <v>0</v>
      </c>
      <c r="J777" s="419">
        <f t="shared" si="308"/>
        <v>0</v>
      </c>
      <c r="K777" s="89">
        <f t="shared" si="306"/>
        <v>18500</v>
      </c>
      <c r="L777" s="89">
        <f t="shared" si="237"/>
        <v>9250</v>
      </c>
      <c r="M777" s="11"/>
      <c r="N777" s="11"/>
      <c r="O777" s="11"/>
      <c r="P777" s="11"/>
      <c r="Q777" s="63">
        <f t="shared" si="307"/>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f>6200+1800</f>
        <v>8000</v>
      </c>
      <c r="F778" s="396"/>
      <c r="G778" s="322">
        <f>SUM(F778,E778)</f>
        <v>8000</v>
      </c>
      <c r="H778" s="159">
        <f>ROUND(F778*H$7, )</f>
        <v>0</v>
      </c>
      <c r="I778" s="160">
        <f>ROUND(F778*I$7, )</f>
        <v>0</v>
      </c>
      <c r="J778" s="160">
        <f>ROUND(F778*J$7, )</f>
        <v>0</v>
      </c>
      <c r="K778" s="89">
        <f t="shared" si="306"/>
        <v>16000</v>
      </c>
      <c r="L778" s="89">
        <f t="shared" si="237"/>
        <v>8000</v>
      </c>
      <c r="M778" s="332">
        <v>0.1</v>
      </c>
      <c r="N778" s="11"/>
      <c r="O778" s="11"/>
      <c r="P778" s="11"/>
      <c r="Q778" s="63">
        <f t="shared" si="307"/>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f>250+1000</f>
        <v>1250</v>
      </c>
      <c r="F779" s="396"/>
      <c r="G779" s="322">
        <f>SUM(F779,E779)</f>
        <v>1250</v>
      </c>
      <c r="H779" s="423">
        <f>ROUND(F779*H$7, )</f>
        <v>0</v>
      </c>
      <c r="I779" s="424">
        <f>ROUND(H779*I$7, )</f>
        <v>0</v>
      </c>
      <c r="J779" s="424">
        <f>ROUND(I779*J$7, )</f>
        <v>0</v>
      </c>
      <c r="K779" s="89">
        <f t="shared" si="306"/>
        <v>2500</v>
      </c>
      <c r="L779" s="89">
        <f t="shared" si="237"/>
        <v>1250</v>
      </c>
      <c r="M779" s="11"/>
      <c r="N779" s="11"/>
      <c r="O779" s="11"/>
      <c r="P779" s="11"/>
      <c r="Q779" s="63">
        <f t="shared" si="307"/>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J780" si="309">SUM(E781:E782)</f>
        <v>1565</v>
      </c>
      <c r="F780" s="313">
        <f t="shared" si="309"/>
        <v>0</v>
      </c>
      <c r="G780" s="314">
        <f t="shared" si="309"/>
        <v>1565</v>
      </c>
      <c r="H780" s="418">
        <f t="shared" si="309"/>
        <v>0</v>
      </c>
      <c r="I780" s="419">
        <f t="shared" si="309"/>
        <v>0</v>
      </c>
      <c r="J780" s="419">
        <f t="shared" si="309"/>
        <v>0</v>
      </c>
      <c r="K780" s="89">
        <f t="shared" si="306"/>
        <v>3130</v>
      </c>
      <c r="L780" s="89">
        <f t="shared" si="237"/>
        <v>1565</v>
      </c>
      <c r="M780" s="11"/>
      <c r="N780" s="11"/>
      <c r="O780" s="11"/>
      <c r="P780" s="11"/>
      <c r="Q780" s="63">
        <f t="shared" si="307"/>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f>E784+E785</f>
        <v>1565</v>
      </c>
      <c r="F781" s="338">
        <f>F784+F785</f>
        <v>0</v>
      </c>
      <c r="G781" s="322">
        <f>SUM(F781,E781)</f>
        <v>1565</v>
      </c>
      <c r="H781" s="456">
        <f>ROUND(F781*H$7, )</f>
        <v>0</v>
      </c>
      <c r="I781" s="457">
        <f>ROUND(F781*I$7, )</f>
        <v>0</v>
      </c>
      <c r="J781" s="457">
        <f>ROUND(F781*J$7, )</f>
        <v>0</v>
      </c>
      <c r="K781" s="89">
        <f t="shared" si="306"/>
        <v>3130</v>
      </c>
      <c r="L781" s="89">
        <f t="shared" si="237"/>
        <v>1565</v>
      </c>
      <c r="M781" s="11"/>
      <c r="N781" s="11"/>
      <c r="O781" s="11"/>
      <c r="P781" s="11"/>
      <c r="Q781" s="63">
        <f t="shared" si="307"/>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c r="F782" s="321"/>
      <c r="G782" s="322">
        <f>SUM(F782,E782)</f>
        <v>0</v>
      </c>
      <c r="H782" s="328">
        <f>ROUND(F782*H$7, )</f>
        <v>0</v>
      </c>
      <c r="I782" s="329">
        <f>ROUND(F782*I$7, )</f>
        <v>0</v>
      </c>
      <c r="J782" s="329">
        <f>ROUND(F782*J$7, )</f>
        <v>0</v>
      </c>
      <c r="K782" s="89">
        <f t="shared" si="306"/>
        <v>0</v>
      </c>
      <c r="L782" s="89">
        <f t="shared" si="237"/>
        <v>0</v>
      </c>
      <c r="M782" s="11"/>
      <c r="N782" s="11"/>
      <c r="O782" s="11"/>
      <c r="P782" s="11"/>
      <c r="Q782" s="63">
        <f t="shared" si="307"/>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J783" si="310">SUM(E784:E785)</f>
        <v>1565</v>
      </c>
      <c r="F783" s="313">
        <f t="shared" si="310"/>
        <v>0</v>
      </c>
      <c r="G783" s="314">
        <f t="shared" si="310"/>
        <v>1565</v>
      </c>
      <c r="H783" s="418">
        <f t="shared" si="310"/>
        <v>0</v>
      </c>
      <c r="I783" s="419">
        <f t="shared" si="310"/>
        <v>0</v>
      </c>
      <c r="J783" s="419">
        <f t="shared" si="310"/>
        <v>0</v>
      </c>
      <c r="K783" s="89">
        <f t="shared" si="306"/>
        <v>3130</v>
      </c>
      <c r="L783" s="89">
        <f t="shared" si="237"/>
        <v>1565</v>
      </c>
      <c r="M783" s="11"/>
      <c r="N783" s="11"/>
      <c r="O783" s="11"/>
      <c r="P783" s="11"/>
      <c r="Q783" s="63">
        <f t="shared" si="307"/>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306"/>
        <v>3114</v>
      </c>
      <c r="L784" s="89">
        <f t="shared" si="237"/>
        <v>1557</v>
      </c>
      <c r="M784" s="332">
        <v>0.1</v>
      </c>
      <c r="N784" s="11"/>
      <c r="O784" s="11"/>
      <c r="P784" s="11"/>
      <c r="Q784" s="63">
        <f t="shared" si="307"/>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306"/>
        <v>16</v>
      </c>
      <c r="L785" s="89">
        <f t="shared" si="237"/>
        <v>8</v>
      </c>
      <c r="M785" s="11"/>
      <c r="N785" s="11"/>
      <c r="O785" s="11"/>
      <c r="P785" s="11"/>
      <c r="Q785" s="63">
        <f t="shared" si="307"/>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J786" si="311">SUM(E787:E788)</f>
        <v>5500</v>
      </c>
      <c r="F786" s="313">
        <f t="shared" si="311"/>
        <v>0</v>
      </c>
      <c r="G786" s="314">
        <f t="shared" si="311"/>
        <v>5500</v>
      </c>
      <c r="H786" s="418">
        <f t="shared" si="311"/>
        <v>0</v>
      </c>
      <c r="I786" s="419">
        <f t="shared" si="311"/>
        <v>0</v>
      </c>
      <c r="J786" s="419">
        <f t="shared" si="311"/>
        <v>0</v>
      </c>
      <c r="K786" s="89">
        <f t="shared" si="306"/>
        <v>11000</v>
      </c>
      <c r="L786" s="89">
        <f t="shared" si="237"/>
        <v>5500</v>
      </c>
      <c r="M786" s="11"/>
      <c r="N786" s="11"/>
      <c r="O786" s="11"/>
      <c r="P786" s="11"/>
      <c r="Q786" s="63">
        <f t="shared" si="307"/>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f>3000+1500</f>
        <v>4500</v>
      </c>
      <c r="F787" s="327"/>
      <c r="G787" s="322">
        <f>SUM(F787,E787)</f>
        <v>4500</v>
      </c>
      <c r="H787" s="330">
        <f>ROUND(F787*H$7, )</f>
        <v>0</v>
      </c>
      <c r="I787" s="331">
        <f>ROUND(F787*I$7, )</f>
        <v>0</v>
      </c>
      <c r="J787" s="331">
        <f>ROUND(F787*J$7, )</f>
        <v>0</v>
      </c>
      <c r="K787" s="89">
        <f t="shared" si="306"/>
        <v>9000</v>
      </c>
      <c r="L787" s="89">
        <f t="shared" si="237"/>
        <v>4500</v>
      </c>
      <c r="M787" s="332">
        <v>0.1</v>
      </c>
      <c r="N787" s="11"/>
      <c r="O787" s="11"/>
      <c r="P787" s="11"/>
      <c r="Q787" s="63">
        <f t="shared" si="307"/>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306"/>
        <v>2000</v>
      </c>
      <c r="L788" s="89" t="str">
        <f>C788</f>
        <v>Secţiunea de dezvoltare</v>
      </c>
      <c r="M788" s="11"/>
      <c r="N788" s="11"/>
      <c r="O788" s="11"/>
      <c r="P788" s="11"/>
      <c r="Q788" s="63">
        <f t="shared" si="307"/>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f t="shared" ref="E789:J789" si="312">SUM(E790:E791)</f>
        <v>2950</v>
      </c>
      <c r="F789" s="313">
        <f t="shared" si="312"/>
        <v>0</v>
      </c>
      <c r="G789" s="314">
        <f t="shared" si="312"/>
        <v>2950</v>
      </c>
      <c r="H789" s="418">
        <f t="shared" si="312"/>
        <v>0</v>
      </c>
      <c r="I789" s="419">
        <f t="shared" si="312"/>
        <v>0</v>
      </c>
      <c r="J789" s="419">
        <f t="shared" si="312"/>
        <v>0</v>
      </c>
      <c r="K789" s="89">
        <f t="shared" si="306"/>
        <v>5900</v>
      </c>
      <c r="L789" s="89">
        <f t="shared" ref="L789:L795" si="313">IF(G789&lt;&gt;0,G789,0)</f>
        <v>2950</v>
      </c>
      <c r="M789" s="11"/>
      <c r="N789" s="11"/>
      <c r="O789" s="11"/>
      <c r="P789" s="11"/>
      <c r="Q789" s="63">
        <f t="shared" si="307"/>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f>1100+500+1000</f>
        <v>2600</v>
      </c>
      <c r="F790" s="327"/>
      <c r="G790" s="322">
        <f>SUM(F790,E790)</f>
        <v>2600</v>
      </c>
      <c r="H790" s="330">
        <f>ROUND(F790*H$7, )</f>
        <v>0</v>
      </c>
      <c r="I790" s="331">
        <f>ROUND(F790*I$7, )</f>
        <v>0</v>
      </c>
      <c r="J790" s="331">
        <f>ROUND(F790*J$7, )</f>
        <v>0</v>
      </c>
      <c r="K790" s="89">
        <f t="shared" si="306"/>
        <v>5200</v>
      </c>
      <c r="L790" s="89">
        <f t="shared" si="313"/>
        <v>2600</v>
      </c>
      <c r="M790" s="332">
        <v>0.1</v>
      </c>
      <c r="N790" s="11"/>
      <c r="O790" s="11"/>
      <c r="P790" s="11"/>
      <c r="Q790" s="63">
        <f t="shared" si="307"/>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306"/>
        <v>700</v>
      </c>
      <c r="L791" s="89">
        <f t="shared" si="313"/>
        <v>350</v>
      </c>
      <c r="M791" s="11"/>
      <c r="N791" s="11"/>
      <c r="O791" s="11"/>
      <c r="P791" s="11"/>
      <c r="Q791" s="63">
        <f t="shared" si="307"/>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J792" si="314">SUM(E793:E794)</f>
        <v>2950</v>
      </c>
      <c r="F792" s="313">
        <f t="shared" si="314"/>
        <v>0</v>
      </c>
      <c r="G792" s="314">
        <f t="shared" si="314"/>
        <v>2950</v>
      </c>
      <c r="H792" s="418">
        <f t="shared" si="314"/>
        <v>0</v>
      </c>
      <c r="I792" s="419">
        <f t="shared" si="314"/>
        <v>0</v>
      </c>
      <c r="J792" s="419">
        <f t="shared" si="314"/>
        <v>0</v>
      </c>
      <c r="K792" s="89">
        <f t="shared" si="306"/>
        <v>5900</v>
      </c>
      <c r="L792" s="89">
        <f t="shared" si="313"/>
        <v>2950</v>
      </c>
      <c r="M792" s="11"/>
      <c r="N792" s="11"/>
      <c r="O792" s="11"/>
      <c r="P792" s="11"/>
      <c r="Q792" s="63">
        <f t="shared" si="307"/>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f>E790+E791-E794</f>
        <v>1950</v>
      </c>
      <c r="F793" s="338">
        <f>F790+F791-F794</f>
        <v>0</v>
      </c>
      <c r="G793" s="322">
        <f>SUM(F793,E793)</f>
        <v>1950</v>
      </c>
      <c r="H793" s="330">
        <f>ROUND(F793*H$7, )</f>
        <v>0</v>
      </c>
      <c r="I793" s="331">
        <f>ROUND(F793*I$7, )</f>
        <v>0</v>
      </c>
      <c r="J793" s="331">
        <f>ROUND(F793*J$7, )</f>
        <v>0</v>
      </c>
      <c r="K793" s="89">
        <f t="shared" si="306"/>
        <v>3900</v>
      </c>
      <c r="L793" s="89">
        <f t="shared" si="313"/>
        <v>1950</v>
      </c>
      <c r="M793" s="332"/>
      <c r="N793" s="63">
        <f>G792-G789</f>
        <v>0</v>
      </c>
      <c r="O793" s="11"/>
      <c r="P793" s="11"/>
      <c r="Q793" s="63">
        <f t="shared" si="307"/>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306"/>
        <v>2000</v>
      </c>
      <c r="L794" s="89">
        <f t="shared" si="313"/>
        <v>1000</v>
      </c>
      <c r="M794" s="11"/>
      <c r="N794" s="11"/>
      <c r="O794" s="11"/>
      <c r="P794" s="11"/>
      <c r="Q794" s="63">
        <f t="shared" si="307"/>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J795" si="315">SUM(E796:E797)</f>
        <v>8070</v>
      </c>
      <c r="F795" s="313">
        <f t="shared" si="315"/>
        <v>0</v>
      </c>
      <c r="G795" s="314">
        <f t="shared" si="315"/>
        <v>8070</v>
      </c>
      <c r="H795" s="418">
        <f t="shared" si="315"/>
        <v>0</v>
      </c>
      <c r="I795" s="419">
        <f t="shared" si="315"/>
        <v>0</v>
      </c>
      <c r="J795" s="419">
        <f t="shared" si="315"/>
        <v>0</v>
      </c>
      <c r="K795" s="89">
        <f t="shared" si="306"/>
        <v>16140</v>
      </c>
      <c r="L795" s="89">
        <f t="shared" si="313"/>
        <v>8070</v>
      </c>
      <c r="M795" s="11"/>
      <c r="N795" s="11"/>
      <c r="O795" s="11"/>
      <c r="P795" s="11"/>
      <c r="Q795" s="63">
        <f t="shared" si="307"/>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f>E798</f>
        <v>8070</v>
      </c>
      <c r="F796" s="338">
        <f>F798</f>
        <v>0</v>
      </c>
      <c r="G796" s="322">
        <f>SUM(F796,E796)</f>
        <v>8070</v>
      </c>
      <c r="H796" s="456">
        <f>ROUND(F796*H$7, )</f>
        <v>0</v>
      </c>
      <c r="I796" s="457">
        <f>ROUND(F796*I$7, )</f>
        <v>0</v>
      </c>
      <c r="J796" s="457">
        <f>ROUND(F796*J$7, )</f>
        <v>0</v>
      </c>
      <c r="K796" s="89">
        <f t="shared" si="306"/>
        <v>16140</v>
      </c>
      <c r="L796" s="89">
        <v>0</v>
      </c>
      <c r="M796" s="11"/>
      <c r="N796" s="11"/>
      <c r="O796" s="11"/>
      <c r="P796" s="11"/>
      <c r="Q796" s="63">
        <f t="shared" si="307"/>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c r="F797" s="321"/>
      <c r="G797" s="322">
        <f>SUM(F797,E797)</f>
        <v>0</v>
      </c>
      <c r="H797" s="328">
        <f>ROUND(F797*H$7, )</f>
        <v>0</v>
      </c>
      <c r="I797" s="329">
        <f>ROUND(F797*I$7, )</f>
        <v>0</v>
      </c>
      <c r="J797" s="329">
        <f>ROUND(F797*J$7, )</f>
        <v>0</v>
      </c>
      <c r="K797" s="89">
        <f t="shared" si="306"/>
        <v>0</v>
      </c>
      <c r="L797" s="89">
        <f>IF(G797&lt;&gt;0,G797,0)</f>
        <v>0</v>
      </c>
      <c r="M797" s="11"/>
      <c r="N797" s="11"/>
      <c r="O797" s="11"/>
      <c r="P797" s="11"/>
      <c r="Q797" s="63">
        <f t="shared" si="307"/>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J798" si="316">SUM(E799:E800)</f>
        <v>8070</v>
      </c>
      <c r="F798" s="313">
        <f t="shared" si="316"/>
        <v>0</v>
      </c>
      <c r="G798" s="314">
        <f t="shared" si="316"/>
        <v>8070</v>
      </c>
      <c r="H798" s="418">
        <f t="shared" si="316"/>
        <v>0</v>
      </c>
      <c r="I798" s="419">
        <f t="shared" si="316"/>
        <v>0</v>
      </c>
      <c r="J798" s="419">
        <f t="shared" si="316"/>
        <v>0</v>
      </c>
      <c r="K798" s="89">
        <f t="shared" si="306"/>
        <v>16140</v>
      </c>
      <c r="L798" s="89">
        <v>0</v>
      </c>
      <c r="M798" s="11"/>
      <c r="N798" s="11"/>
      <c r="O798" s="11"/>
      <c r="P798" s="11"/>
      <c r="Q798" s="63">
        <f t="shared" si="307"/>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f>6000+1565+70</f>
        <v>7635</v>
      </c>
      <c r="F799" s="327"/>
      <c r="G799" s="322">
        <f>SUM(F799,E799)</f>
        <v>7635</v>
      </c>
      <c r="H799" s="330">
        <f>ROUND(F799*H$7, )</f>
        <v>0</v>
      </c>
      <c r="I799" s="331">
        <f>ROUND(F799*I$7, )</f>
        <v>0</v>
      </c>
      <c r="J799" s="331">
        <f>ROUND(F799*J$7, )</f>
        <v>0</v>
      </c>
      <c r="K799" s="89">
        <f t="shared" si="306"/>
        <v>15270</v>
      </c>
      <c r="L799" s="89">
        <f t="shared" ref="L799:L817" si="317">IF(G799&lt;&gt;0,G799,0)</f>
        <v>7635</v>
      </c>
      <c r="M799" s="332">
        <v>0.1</v>
      </c>
      <c r="N799" s="420">
        <v>5440</v>
      </c>
      <c r="O799" s="11"/>
      <c r="P799" s="11"/>
      <c r="Q799" s="63">
        <f t="shared" si="307"/>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306"/>
        <v>870</v>
      </c>
      <c r="L800" s="89">
        <f t="shared" si="317"/>
        <v>435</v>
      </c>
      <c r="M800" s="11"/>
      <c r="N800" s="11"/>
      <c r="O800" s="11"/>
      <c r="P800" s="11"/>
      <c r="Q800" s="63">
        <f t="shared" si="30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318">SUM(E802)</f>
        <v>0</v>
      </c>
      <c r="F801" s="304">
        <f t="shared" si="318"/>
        <v>0</v>
      </c>
      <c r="G801" s="305">
        <f t="shared" si="318"/>
        <v>0</v>
      </c>
      <c r="H801" s="477">
        <f t="shared" si="318"/>
        <v>0</v>
      </c>
      <c r="I801" s="478">
        <f t="shared" si="318"/>
        <v>0</v>
      </c>
      <c r="J801" s="478">
        <f t="shared" si="318"/>
        <v>0</v>
      </c>
      <c r="K801" s="89">
        <f t="shared" si="306"/>
        <v>0</v>
      </c>
      <c r="L801" s="89">
        <f t="shared" si="317"/>
        <v>0</v>
      </c>
      <c r="M801" s="11"/>
      <c r="N801" s="11"/>
      <c r="O801" s="11"/>
      <c r="P801" s="11"/>
      <c r="Q801" s="63">
        <f t="shared" si="307"/>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J802" si="319">SUM(E803:E804)</f>
        <v>0</v>
      </c>
      <c r="F802" s="313">
        <f t="shared" si="319"/>
        <v>0</v>
      </c>
      <c r="G802" s="314">
        <f t="shared" si="319"/>
        <v>0</v>
      </c>
      <c r="H802" s="483">
        <f t="shared" si="319"/>
        <v>0</v>
      </c>
      <c r="I802" s="484">
        <f t="shared" si="319"/>
        <v>0</v>
      </c>
      <c r="J802" s="484">
        <f t="shared" si="319"/>
        <v>0</v>
      </c>
      <c r="K802" s="89">
        <f t="shared" si="306"/>
        <v>0</v>
      </c>
      <c r="L802" s="89">
        <f t="shared" si="317"/>
        <v>0</v>
      </c>
      <c r="M802" s="11"/>
      <c r="N802" s="11"/>
      <c r="O802" s="11"/>
      <c r="P802" s="11"/>
      <c r="Q802" s="63">
        <f t="shared" si="307"/>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c r="F803" s="327"/>
      <c r="G803" s="322">
        <f>SUM(F803,E803)</f>
        <v>0</v>
      </c>
      <c r="H803" s="330">
        <f>ROUND(F803*H$7, )</f>
        <v>0</v>
      </c>
      <c r="I803" s="331">
        <f>ROUND(F803*I$7, )</f>
        <v>0</v>
      </c>
      <c r="J803" s="331">
        <f>ROUND(F803*J$7, )</f>
        <v>0</v>
      </c>
      <c r="K803" s="89">
        <f t="shared" si="306"/>
        <v>0</v>
      </c>
      <c r="L803" s="89">
        <f t="shared" si="317"/>
        <v>0</v>
      </c>
      <c r="M803" s="11"/>
      <c r="N803" s="11"/>
      <c r="O803" s="11"/>
      <c r="P803" s="11"/>
      <c r="Q803" s="63">
        <f t="shared" si="307"/>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c r="F804" s="321"/>
      <c r="G804" s="322">
        <f>SUM(F804,E804)</f>
        <v>0</v>
      </c>
      <c r="H804" s="423">
        <f>ROUND(F804*H$7, )</f>
        <v>0</v>
      </c>
      <c r="I804" s="424">
        <f>ROUND(H804*I$7, )</f>
        <v>0</v>
      </c>
      <c r="J804" s="424">
        <f>ROUND(I804*J$7, )</f>
        <v>0</v>
      </c>
      <c r="K804" s="89">
        <f t="shared" si="306"/>
        <v>0</v>
      </c>
      <c r="L804" s="89">
        <f t="shared" si="317"/>
        <v>0</v>
      </c>
      <c r="M804" s="11"/>
      <c r="N804" s="11"/>
      <c r="O804" s="11"/>
      <c r="P804" s="11"/>
      <c r="Q804" s="63">
        <f t="shared" si="307"/>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SUM(E806,E809)</f>
        <v>0</v>
      </c>
      <c r="F805" s="304">
        <f>SUM(F806,F809)</f>
        <v>0</v>
      </c>
      <c r="G805" s="305">
        <f>SUM(G806,G809)</f>
        <v>0</v>
      </c>
      <c r="H805" s="306">
        <f>ROUND(F805*H$7, )</f>
        <v>0</v>
      </c>
      <c r="I805" s="307">
        <f>ROUND(H805*I$7, )</f>
        <v>0</v>
      </c>
      <c r="J805" s="307">
        <f>ROUND(I805*J$7, )</f>
        <v>0</v>
      </c>
      <c r="K805" s="89">
        <f t="shared" si="306"/>
        <v>0</v>
      </c>
      <c r="L805" s="89">
        <f t="shared" si="317"/>
        <v>0</v>
      </c>
      <c r="M805" s="11"/>
      <c r="N805" s="11"/>
      <c r="O805" s="11"/>
      <c r="P805" s="11"/>
      <c r="Q805" s="63">
        <f t="shared" si="307"/>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J806" si="320">SUM(E807:E808)</f>
        <v>0</v>
      </c>
      <c r="F806" s="313">
        <f t="shared" si="320"/>
        <v>0</v>
      </c>
      <c r="G806" s="314">
        <f t="shared" si="320"/>
        <v>0</v>
      </c>
      <c r="H806" s="458">
        <f t="shared" si="320"/>
        <v>0</v>
      </c>
      <c r="I806" s="459">
        <f t="shared" si="320"/>
        <v>0</v>
      </c>
      <c r="J806" s="459">
        <f t="shared" si="320"/>
        <v>0</v>
      </c>
      <c r="K806" s="89">
        <f t="shared" si="306"/>
        <v>0</v>
      </c>
      <c r="L806" s="89">
        <f t="shared" si="317"/>
        <v>0</v>
      </c>
      <c r="M806" s="11"/>
      <c r="N806" s="11"/>
      <c r="O806" s="11"/>
      <c r="P806" s="11"/>
      <c r="Q806" s="63">
        <f t="shared" si="307"/>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c r="F807" s="327"/>
      <c r="G807" s="322">
        <f>SUM(F807,E807)</f>
        <v>0</v>
      </c>
      <c r="H807" s="330">
        <f>ROUND(F807*H$7, )</f>
        <v>0</v>
      </c>
      <c r="I807" s="331">
        <f t="shared" ref="I807:J809" si="321">ROUND(H807*I$7, )</f>
        <v>0</v>
      </c>
      <c r="J807" s="331">
        <f t="shared" si="321"/>
        <v>0</v>
      </c>
      <c r="K807" s="89">
        <f t="shared" si="306"/>
        <v>0</v>
      </c>
      <c r="L807" s="89">
        <f t="shared" si="317"/>
        <v>0</v>
      </c>
      <c r="M807" s="11"/>
      <c r="N807" s="11"/>
      <c r="O807" s="11"/>
      <c r="P807" s="11"/>
      <c r="Q807" s="63">
        <f t="shared" si="30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c r="F808" s="321"/>
      <c r="G808" s="322">
        <f>SUM(F808,E808)</f>
        <v>0</v>
      </c>
      <c r="H808" s="423">
        <f>ROUND(F808*H$7, )</f>
        <v>0</v>
      </c>
      <c r="I808" s="424">
        <f t="shared" si="321"/>
        <v>0</v>
      </c>
      <c r="J808" s="424">
        <f t="shared" si="321"/>
        <v>0</v>
      </c>
      <c r="K808" s="89">
        <f t="shared" si="306"/>
        <v>0</v>
      </c>
      <c r="L808" s="89">
        <f t="shared" si="317"/>
        <v>0</v>
      </c>
      <c r="M808" s="11"/>
      <c r="N808" s="11"/>
      <c r="O808" s="11"/>
      <c r="P808" s="11"/>
      <c r="Q808" s="63">
        <f t="shared" si="307"/>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SUM(E810:E811)</f>
        <v>0</v>
      </c>
      <c r="F809" s="313">
        <f>SUM(F810:F811)</f>
        <v>0</v>
      </c>
      <c r="G809" s="314">
        <f>SUM(G810:G811)</f>
        <v>0</v>
      </c>
      <c r="H809" s="315">
        <f>ROUND(F809*H$7, )</f>
        <v>0</v>
      </c>
      <c r="I809" s="316">
        <f t="shared" si="321"/>
        <v>0</v>
      </c>
      <c r="J809" s="316">
        <f t="shared" si="321"/>
        <v>0</v>
      </c>
      <c r="K809" s="89">
        <f t="shared" si="306"/>
        <v>0</v>
      </c>
      <c r="L809" s="89">
        <f t="shared" si="317"/>
        <v>0</v>
      </c>
      <c r="M809" s="11"/>
      <c r="N809" s="11"/>
      <c r="O809" s="11"/>
      <c r="P809" s="11"/>
      <c r="Q809" s="63">
        <f t="shared" si="307"/>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c r="F810" s="327"/>
      <c r="G810" s="322">
        <f>SUM(F810,E810)</f>
        <v>0</v>
      </c>
      <c r="H810" s="335">
        <f>ROUND(F810*H$7, )</f>
        <v>0</v>
      </c>
      <c r="I810" s="336">
        <f>ROUND(F810*I$7, )</f>
        <v>0</v>
      </c>
      <c r="J810" s="336">
        <f>ROUND(F810*J$7, )</f>
        <v>0</v>
      </c>
      <c r="K810" s="89">
        <f t="shared" si="306"/>
        <v>0</v>
      </c>
      <c r="L810" s="89">
        <f t="shared" si="31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c r="F811" s="321"/>
      <c r="G811" s="322">
        <f>SUM(F811,E811)</f>
        <v>0</v>
      </c>
      <c r="H811" s="423">
        <f>ROUND(F811*H$7, )</f>
        <v>0</v>
      </c>
      <c r="I811" s="424">
        <f>ROUND(H811*I$7, )</f>
        <v>0</v>
      </c>
      <c r="J811" s="424">
        <f>ROUND(I811*J$7, )</f>
        <v>0</v>
      </c>
      <c r="K811" s="89">
        <f t="shared" si="306"/>
        <v>0</v>
      </c>
      <c r="L811" s="89">
        <f t="shared" si="317"/>
        <v>0</v>
      </c>
      <c r="M811" s="11"/>
      <c r="N811" s="11"/>
      <c r="O811" s="11"/>
      <c r="P811" s="11"/>
      <c r="Q811" s="63">
        <f t="shared" si="307"/>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322">SUM(E813)</f>
        <v>11144</v>
      </c>
      <c r="F812" s="304">
        <f t="shared" si="322"/>
        <v>0</v>
      </c>
      <c r="G812" s="305">
        <f t="shared" si="322"/>
        <v>11144</v>
      </c>
      <c r="H812" s="380">
        <f t="shared" si="322"/>
        <v>0</v>
      </c>
      <c r="I812" s="381">
        <f t="shared" si="322"/>
        <v>0</v>
      </c>
      <c r="J812" s="381">
        <f t="shared" si="322"/>
        <v>0</v>
      </c>
      <c r="K812" s="89">
        <f t="shared" si="306"/>
        <v>22288</v>
      </c>
      <c r="L812" s="89">
        <f t="shared" si="317"/>
        <v>11144</v>
      </c>
      <c r="M812" s="11"/>
      <c r="N812" s="11"/>
      <c r="O812" s="11"/>
      <c r="P812" s="11"/>
      <c r="Q812" s="63">
        <f t="shared" si="307"/>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306"/>
        <v>22288</v>
      </c>
      <c r="L813" s="89">
        <f t="shared" si="317"/>
        <v>11144</v>
      </c>
      <c r="M813" s="11"/>
      <c r="N813" s="11"/>
      <c r="O813" s="11"/>
      <c r="P813" s="11"/>
      <c r="Q813" s="63">
        <f t="shared" si="307"/>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SUM(E815)</f>
        <v>0</v>
      </c>
      <c r="F814" s="349">
        <f>SUM(F815)</f>
        <v>0</v>
      </c>
      <c r="G814" s="350">
        <f>SUM(G815)</f>
        <v>0</v>
      </c>
      <c r="H814" s="351">
        <f>ROUND(F814*H$7, )</f>
        <v>0</v>
      </c>
      <c r="I814" s="352">
        <f>ROUND(H814*I$7, )</f>
        <v>0</v>
      </c>
      <c r="J814" s="352">
        <f>ROUND(I814*J$7, )</f>
        <v>0</v>
      </c>
      <c r="K814" s="89">
        <f t="shared" si="306"/>
        <v>0</v>
      </c>
      <c r="L814" s="89">
        <f t="shared" si="317"/>
        <v>0</v>
      </c>
      <c r="M814" s="11"/>
      <c r="N814" s="11"/>
      <c r="O814" s="11"/>
      <c r="P814" s="11"/>
      <c r="Q814" s="63">
        <f t="shared" si="30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c r="F815" s="321"/>
      <c r="G815" s="322">
        <f>SUM(F815,E815)</f>
        <v>0</v>
      </c>
      <c r="H815" s="423">
        <f>ROUND(F815*H$7, )</f>
        <v>0</v>
      </c>
      <c r="I815" s="424">
        <f>ROUND(F815*I$7, )</f>
        <v>0</v>
      </c>
      <c r="J815" s="424">
        <f>ROUND(F815*J$7, )</f>
        <v>0</v>
      </c>
      <c r="K815" s="89">
        <f t="shared" si="306"/>
        <v>0</v>
      </c>
      <c r="L815" s="89">
        <f t="shared" si="317"/>
        <v>0</v>
      </c>
      <c r="M815" s="11"/>
      <c r="N815" s="11"/>
      <c r="O815" s="11"/>
      <c r="P815" s="11"/>
      <c r="Q815" s="63">
        <f t="shared" si="307"/>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f>SUM(E817)</f>
        <v>900</v>
      </c>
      <c r="F816" s="304">
        <f>SUM(F817)</f>
        <v>0</v>
      </c>
      <c r="G816" s="305">
        <f>SUM(G817)</f>
        <v>900</v>
      </c>
      <c r="H816" s="306">
        <f>ROUND(F816*H$7, )</f>
        <v>0</v>
      </c>
      <c r="I816" s="307">
        <f>ROUND(H816*I$7, )</f>
        <v>0</v>
      </c>
      <c r="J816" s="307">
        <f>ROUND(I816*J$7, )</f>
        <v>0</v>
      </c>
      <c r="K816" s="89">
        <f t="shared" si="306"/>
        <v>1800</v>
      </c>
      <c r="L816" s="89">
        <f t="shared" si="317"/>
        <v>900</v>
      </c>
      <c r="M816" s="11"/>
      <c r="N816" s="11"/>
      <c r="O816" s="11"/>
      <c r="P816" s="11"/>
      <c r="Q816" s="63">
        <f t="shared" si="307"/>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306"/>
        <v>1800</v>
      </c>
      <c r="L817" s="89">
        <f t="shared" si="317"/>
        <v>900</v>
      </c>
      <c r="M817" s="11"/>
      <c r="N817" s="11"/>
      <c r="O817" s="11"/>
      <c r="P817" s="11"/>
      <c r="Q817" s="63">
        <f t="shared" si="307"/>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f>SUM(E821:E822)</f>
        <v>4113</v>
      </c>
      <c r="F818" s="304">
        <f>SUM(F821:F822)</f>
        <v>0</v>
      </c>
      <c r="G818" s="305">
        <f>SUM(G821:G822)</f>
        <v>4113</v>
      </c>
      <c r="H818" s="380">
        <f>SUM(H822)</f>
        <v>0</v>
      </c>
      <c r="I818" s="381">
        <f>SUM(I822)</f>
        <v>0</v>
      </c>
      <c r="J818" s="381">
        <f>SUM(J822)</f>
        <v>0</v>
      </c>
      <c r="K818" s="89">
        <f t="shared" si="306"/>
        <v>8226</v>
      </c>
      <c r="L818" s="89">
        <f>IF(G818&lt;&gt;0,G818,0)</f>
        <v>4113</v>
      </c>
      <c r="M818" s="11"/>
      <c r="N818" s="11"/>
      <c r="O818" s="11"/>
      <c r="P818" s="11"/>
      <c r="Q818" s="63">
        <f t="shared" si="307"/>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306"/>
        <v>4</v>
      </c>
      <c r="L819" s="89">
        <f t="shared" ref="L819:L882" si="323">IF(G819&lt;&gt;0,G819,0)</f>
        <v>2</v>
      </c>
      <c r="M819" s="11"/>
      <c r="N819" s="11"/>
      <c r="O819" s="11"/>
      <c r="P819" s="11"/>
      <c r="Q819" s="63">
        <f t="shared" si="307"/>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306"/>
        <v>8222</v>
      </c>
      <c r="L820" s="89">
        <f t="shared" si="323"/>
        <v>4111</v>
      </c>
      <c r="M820" s="11"/>
      <c r="N820" s="11"/>
      <c r="O820" s="11"/>
      <c r="P820" s="11"/>
      <c r="Q820" s="63">
        <f t="shared" si="307"/>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f>E819</f>
        <v>2</v>
      </c>
      <c r="F821" s="327">
        <f>F819</f>
        <v>0</v>
      </c>
      <c r="G821" s="322">
        <f>SUM(F821,E821)</f>
        <v>2</v>
      </c>
      <c r="H821" s="330"/>
      <c r="I821" s="331"/>
      <c r="J821" s="331"/>
      <c r="K821" s="89">
        <f t="shared" si="306"/>
        <v>4</v>
      </c>
      <c r="L821" s="89">
        <f t="shared" si="323"/>
        <v>2</v>
      </c>
      <c r="M821" s="11"/>
      <c r="N821" s="11"/>
      <c r="O821" s="11"/>
      <c r="P821" s="11"/>
      <c r="Q821" s="63">
        <f t="shared" si="307"/>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f>E820</f>
        <v>4111</v>
      </c>
      <c r="F822" s="327">
        <f>F820</f>
        <v>0</v>
      </c>
      <c r="G822" s="322">
        <f>SUM(F822,E822)</f>
        <v>4111</v>
      </c>
      <c r="H822" s="330"/>
      <c r="I822" s="331"/>
      <c r="J822" s="331"/>
      <c r="K822" s="89">
        <f t="shared" ref="K822:K950" si="324">SUM(E822:G822)</f>
        <v>8222</v>
      </c>
      <c r="L822" s="89">
        <f t="shared" si="323"/>
        <v>4111</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325">SUM(E825:E828)</f>
        <v>0</v>
      </c>
      <c r="F823" s="349">
        <f t="shared" si="325"/>
        <v>0</v>
      </c>
      <c r="G823" s="350">
        <f t="shared" si="325"/>
        <v>0</v>
      </c>
      <c r="H823" s="485">
        <f t="shared" si="325"/>
        <v>0</v>
      </c>
      <c r="I823" s="486">
        <f t="shared" si="325"/>
        <v>0</v>
      </c>
      <c r="J823" s="486">
        <f t="shared" si="325"/>
        <v>0</v>
      </c>
      <c r="K823" s="89">
        <f t="shared" si="324"/>
        <v>0</v>
      </c>
      <c r="L823" s="89">
        <f t="shared" si="323"/>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SUM(F824,E824)</f>
        <v>0</v>
      </c>
      <c r="H824" s="423">
        <f>SUM(H825:H828)</f>
        <v>0</v>
      </c>
      <c r="I824" s="424">
        <f>SUM(I825:I828)</f>
        <v>0</v>
      </c>
      <c r="J824" s="424">
        <f>SUM(J825:J828)</f>
        <v>0</v>
      </c>
      <c r="K824" s="89">
        <f t="shared" si="324"/>
        <v>0</v>
      </c>
      <c r="L824" s="89">
        <f t="shared" si="323"/>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c r="F825" s="321"/>
      <c r="G825" s="322">
        <f>SUM(F825,E825)</f>
        <v>0</v>
      </c>
      <c r="H825" s="423"/>
      <c r="I825" s="424"/>
      <c r="J825" s="424"/>
      <c r="K825" s="89">
        <f t="shared" si="324"/>
        <v>0</v>
      </c>
      <c r="L825" s="89">
        <f t="shared" si="323"/>
        <v>0</v>
      </c>
      <c r="M825" s="11"/>
      <c r="N825" s="11"/>
      <c r="O825" s="11"/>
      <c r="P825" s="11"/>
      <c r="Q825" s="63">
        <f t="shared" si="307"/>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c r="F826" s="321"/>
      <c r="G826" s="322">
        <f>SUM(F826,E826)</f>
        <v>0</v>
      </c>
      <c r="H826" s="423"/>
      <c r="I826" s="424"/>
      <c r="J826" s="424"/>
      <c r="K826" s="89">
        <f t="shared" si="324"/>
        <v>0</v>
      </c>
      <c r="L826" s="89">
        <f t="shared" si="323"/>
        <v>0</v>
      </c>
      <c r="M826" s="11"/>
      <c r="N826" s="11"/>
      <c r="O826" s="11"/>
      <c r="P826" s="11"/>
      <c r="Q826" s="63">
        <f t="shared" si="307"/>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c r="F827" s="321"/>
      <c r="G827" s="322">
        <f>SUM(F827,E827)</f>
        <v>0</v>
      </c>
      <c r="H827" s="423"/>
      <c r="I827" s="424"/>
      <c r="J827" s="424"/>
      <c r="K827" s="89">
        <f t="shared" si="324"/>
        <v>0</v>
      </c>
      <c r="L827" s="89">
        <f t="shared" si="323"/>
        <v>0</v>
      </c>
      <c r="M827" s="11"/>
      <c r="N827" s="11"/>
      <c r="O827" s="11"/>
      <c r="P827" s="11"/>
      <c r="Q827" s="63">
        <f t="shared" si="307"/>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c r="F828" s="151"/>
      <c r="G828" s="322">
        <f>SUM(F828,E828)</f>
        <v>0</v>
      </c>
      <c r="H828" s="423"/>
      <c r="I828" s="424"/>
      <c r="J828" s="424"/>
      <c r="K828" s="89">
        <f t="shared" si="324"/>
        <v>0</v>
      </c>
      <c r="L828" s="89">
        <f t="shared" si="323"/>
        <v>0</v>
      </c>
      <c r="M828" s="11"/>
      <c r="N828" s="11"/>
      <c r="O828" s="11"/>
      <c r="P828" s="11"/>
      <c r="Q828" s="63">
        <f t="shared" si="307"/>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326">SUM(E830:E831)</f>
        <v>300</v>
      </c>
      <c r="F829" s="304">
        <f t="shared" si="326"/>
        <v>0</v>
      </c>
      <c r="G829" s="305">
        <f t="shared" si="326"/>
        <v>300</v>
      </c>
      <c r="H829" s="380">
        <f t="shared" si="326"/>
        <v>0</v>
      </c>
      <c r="I829" s="381">
        <f t="shared" si="326"/>
        <v>0</v>
      </c>
      <c r="J829" s="381">
        <f t="shared" si="326"/>
        <v>0</v>
      </c>
      <c r="K829" s="89">
        <f t="shared" si="324"/>
        <v>600</v>
      </c>
      <c r="L829" s="89">
        <f t="shared" si="323"/>
        <v>300</v>
      </c>
      <c r="M829" s="11"/>
      <c r="N829" s="11"/>
      <c r="O829" s="11"/>
      <c r="P829" s="11"/>
      <c r="Q829" s="63">
        <f t="shared" si="307"/>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324"/>
        <v>0</v>
      </c>
      <c r="L830" s="89">
        <f t="shared" si="323"/>
        <v>0</v>
      </c>
      <c r="M830" s="11"/>
      <c r="N830" s="11"/>
      <c r="O830" s="11"/>
      <c r="P830" s="11"/>
      <c r="Q830" s="63">
        <f t="shared" si="307"/>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324"/>
        <v>600</v>
      </c>
      <c r="L831" s="89">
        <f t="shared" si="323"/>
        <v>300</v>
      </c>
      <c r="M831" s="11"/>
      <c r="N831" s="11"/>
      <c r="O831" s="11"/>
      <c r="P831" s="11"/>
      <c r="Q831" s="63">
        <f t="shared" si="307"/>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J832" si="327">SUM(E833:E834)</f>
        <v>0</v>
      </c>
      <c r="F832" s="304">
        <f t="shared" si="327"/>
        <v>0</v>
      </c>
      <c r="G832" s="305">
        <f t="shared" si="327"/>
        <v>0</v>
      </c>
      <c r="H832" s="380">
        <f t="shared" si="327"/>
        <v>0</v>
      </c>
      <c r="I832" s="381">
        <f t="shared" si="327"/>
        <v>0</v>
      </c>
      <c r="J832" s="381">
        <f t="shared" si="327"/>
        <v>0</v>
      </c>
      <c r="K832" s="89">
        <f t="shared" si="324"/>
        <v>0</v>
      </c>
      <c r="L832" s="89">
        <f t="shared" si="323"/>
        <v>0</v>
      </c>
      <c r="M832" s="11"/>
      <c r="N832" s="11"/>
      <c r="O832" s="11"/>
      <c r="P832" s="11"/>
      <c r="Q832" s="63">
        <f t="shared" si="307"/>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324"/>
        <v>0</v>
      </c>
      <c r="L833" s="89">
        <f t="shared" si="323"/>
        <v>0</v>
      </c>
      <c r="M833" s="11"/>
      <c r="N833" s="11"/>
      <c r="O833" s="11"/>
      <c r="P833" s="11"/>
      <c r="Q833" s="63">
        <f t="shared" si="307"/>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c r="F834" s="327"/>
      <c r="G834" s="322">
        <f>SUM(F834,E834)</f>
        <v>0</v>
      </c>
      <c r="H834" s="328"/>
      <c r="I834" s="329"/>
      <c r="J834" s="329"/>
      <c r="K834" s="89">
        <f t="shared" si="324"/>
        <v>0</v>
      </c>
      <c r="L834" s="89">
        <f t="shared" si="323"/>
        <v>0</v>
      </c>
      <c r="M834" s="11"/>
      <c r="N834" s="11"/>
      <c r="O834" s="11"/>
      <c r="P834" s="11"/>
      <c r="Q834" s="63">
        <f t="shared" si="307"/>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SUM(E840,E862)</f>
        <v>76404</v>
      </c>
      <c r="F835" s="298">
        <f>SUM(F840,F862)</f>
        <v>0</v>
      </c>
      <c r="G835" s="275">
        <f>SUM(G840,G862)</f>
        <v>76404</v>
      </c>
      <c r="H835" s="276">
        <f>SUM(H840,H862,H848)</f>
        <v>0</v>
      </c>
      <c r="I835" s="277">
        <f>SUM(I840,I862,I848)</f>
        <v>0</v>
      </c>
      <c r="J835" s="277">
        <f>SUM(J840,J862,J848)</f>
        <v>0</v>
      </c>
      <c r="K835" s="89">
        <f t="shared" si="324"/>
        <v>152808</v>
      </c>
      <c r="L835" s="89">
        <f t="shared" si="323"/>
        <v>76404</v>
      </c>
      <c r="M835" s="11"/>
      <c r="N835" s="11"/>
      <c r="O835" s="11"/>
      <c r="P835" s="11"/>
      <c r="Q835" s="63">
        <f t="shared" si="307"/>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328">SUM(E837:E838)</f>
        <v>76404</v>
      </c>
      <c r="F836" s="358">
        <f t="shared" si="328"/>
        <v>0</v>
      </c>
      <c r="G836" s="359">
        <f t="shared" si="328"/>
        <v>76404</v>
      </c>
      <c r="H836" s="360">
        <f t="shared" si="328"/>
        <v>0</v>
      </c>
      <c r="I836" s="361">
        <f t="shared" si="328"/>
        <v>0</v>
      </c>
      <c r="J836" s="361">
        <f t="shared" si="328"/>
        <v>0</v>
      </c>
      <c r="K836" s="89">
        <f t="shared" si="324"/>
        <v>152808</v>
      </c>
      <c r="L836" s="89">
        <f t="shared" si="323"/>
        <v>76404</v>
      </c>
      <c r="M836" s="11"/>
      <c r="N836" s="11"/>
      <c r="O836" s="11"/>
      <c r="P836" s="11"/>
      <c r="Q836" s="63">
        <f t="shared" si="307"/>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SUM(E842,E864,E868,E866)</f>
        <v>65357</v>
      </c>
      <c r="F837" s="489">
        <f>SUM(F842,F864,F868,F866)</f>
        <v>0</v>
      </c>
      <c r="G837" s="490">
        <f>SUM(G842,G864,G868,G866)</f>
        <v>65357</v>
      </c>
      <c r="H837" s="491">
        <f>SUM(H842,H849)</f>
        <v>0</v>
      </c>
      <c r="I837" s="492">
        <f>SUM(I842,I849)</f>
        <v>0</v>
      </c>
      <c r="J837" s="492">
        <f>SUM(J842,J849)</f>
        <v>0</v>
      </c>
      <c r="K837" s="89">
        <f t="shared" si="324"/>
        <v>130714</v>
      </c>
      <c r="L837" s="89">
        <f t="shared" si="323"/>
        <v>65357</v>
      </c>
      <c r="M837" s="11"/>
      <c r="N837" s="11"/>
      <c r="O837" s="11"/>
      <c r="P837" s="11"/>
      <c r="Q837" s="63">
        <f t="shared" si="307"/>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SUM(H843,H864,H850)</f>
        <v>0</v>
      </c>
      <c r="I838" s="492">
        <f>SUM(I843,I864,I850)</f>
        <v>0</v>
      </c>
      <c r="J838" s="492">
        <f>SUM(J843,J864,J850)</f>
        <v>0</v>
      </c>
      <c r="K838" s="89">
        <f t="shared" si="324"/>
        <v>22094</v>
      </c>
      <c r="L838" s="89">
        <f t="shared" si="323"/>
        <v>11047</v>
      </c>
      <c r="M838" s="11"/>
      <c r="N838" s="11"/>
      <c r="O838" s="11"/>
      <c r="P838" s="11"/>
      <c r="Q838" s="63">
        <f t="shared" ref="Q838:Q901" si="329">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SUM(E840,E850)</f>
        <v>73330</v>
      </c>
      <c r="F839" s="494">
        <f>SUM(F840,F850)</f>
        <v>0</v>
      </c>
      <c r="G839" s="495">
        <f>SUM(G840,G850)</f>
        <v>73330</v>
      </c>
      <c r="H839" s="491"/>
      <c r="I839" s="492"/>
      <c r="J839" s="492"/>
      <c r="K839" s="89">
        <f t="shared" si="324"/>
        <v>146660</v>
      </c>
      <c r="L839" s="89">
        <f t="shared" si="323"/>
        <v>73330</v>
      </c>
      <c r="M839" s="11"/>
      <c r="N839" s="11"/>
      <c r="O839" s="11"/>
      <c r="P839" s="11"/>
      <c r="Q839" s="63">
        <f t="shared" si="329"/>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f>SUM(E844,E851,E855)</f>
        <v>73330</v>
      </c>
      <c r="F840" s="498">
        <f>SUM(F844,F851,F855)</f>
        <v>0</v>
      </c>
      <c r="G840" s="499">
        <f>SUM(G844,G851,G855)</f>
        <v>73330</v>
      </c>
      <c r="H840" s="500">
        <f>SUM(H844:H855)</f>
        <v>0</v>
      </c>
      <c r="I840" s="501">
        <f>SUM(I844:I855)</f>
        <v>0</v>
      </c>
      <c r="J840" s="501">
        <f>SUM(J844:J855)</f>
        <v>0</v>
      </c>
      <c r="K840" s="89">
        <f t="shared" si="324"/>
        <v>146660</v>
      </c>
      <c r="L840" s="89">
        <f t="shared" si="323"/>
        <v>73330</v>
      </c>
      <c r="M840" s="109"/>
      <c r="N840" s="109"/>
      <c r="O840" s="109"/>
      <c r="P840" s="109"/>
      <c r="Q840" s="63">
        <f t="shared" si="329"/>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330">SUM(E842:E843)</f>
        <v>73330</v>
      </c>
      <c r="F841" s="494">
        <f t="shared" si="330"/>
        <v>0</v>
      </c>
      <c r="G841" s="495">
        <f t="shared" si="330"/>
        <v>73330</v>
      </c>
      <c r="H841" s="505">
        <f t="shared" si="330"/>
        <v>0</v>
      </c>
      <c r="I841" s="506">
        <f t="shared" si="330"/>
        <v>0</v>
      </c>
      <c r="J841" s="506">
        <f t="shared" si="330"/>
        <v>0</v>
      </c>
      <c r="K841" s="89">
        <f t="shared" si="324"/>
        <v>146660</v>
      </c>
      <c r="L841" s="89">
        <f t="shared" si="323"/>
        <v>73330</v>
      </c>
      <c r="M841" s="109"/>
      <c r="N841" s="109"/>
      <c r="O841" s="109"/>
      <c r="P841" s="109"/>
      <c r="Q841" s="63">
        <f t="shared" si="329"/>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SUM(E846,E849,E853,E857,E860)</f>
        <v>62283</v>
      </c>
      <c r="F842" s="494">
        <f>SUM(F846,F849,F853,F857,F860)</f>
        <v>0</v>
      </c>
      <c r="G842" s="430">
        <f>SUM(G846,G849,G853,G857,G860)</f>
        <v>62283</v>
      </c>
      <c r="H842" s="508">
        <f>ROUND(F842*H$7, )</f>
        <v>0</v>
      </c>
      <c r="I842" s="509">
        <f>ROUND(F842*I$7, )</f>
        <v>0</v>
      </c>
      <c r="J842" s="509">
        <f>ROUND(F842*J$7, )</f>
        <v>0</v>
      </c>
      <c r="K842" s="89">
        <f t="shared" si="324"/>
        <v>124566</v>
      </c>
      <c r="L842" s="89">
        <f t="shared" si="323"/>
        <v>62283</v>
      </c>
      <c r="M842" s="109"/>
      <c r="N842" s="109"/>
      <c r="O842" s="109"/>
      <c r="P842" s="109"/>
      <c r="Q842" s="63">
        <f t="shared" si="329"/>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324"/>
        <v>22094</v>
      </c>
      <c r="L843" s="89">
        <f t="shared" si="323"/>
        <v>11047</v>
      </c>
      <c r="M843" s="109"/>
      <c r="N843" s="109"/>
      <c r="O843" s="109"/>
      <c r="P843" s="109"/>
      <c r="Q843" s="63">
        <f t="shared" si="329"/>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f>SUM(E848,E845)</f>
        <v>42264</v>
      </c>
      <c r="F844" s="304">
        <f>SUM(F848,F845)</f>
        <v>0</v>
      </c>
      <c r="G844" s="305">
        <f>SUM(G848,G845)</f>
        <v>42264</v>
      </c>
      <c r="H844" s="380">
        <f>ROUND(F844*H$7, )</f>
        <v>0</v>
      </c>
      <c r="I844" s="381">
        <f>ROUND(F844*I$7, )</f>
        <v>0</v>
      </c>
      <c r="J844" s="381">
        <f>ROUND(F844*J$7, )</f>
        <v>0</v>
      </c>
      <c r="K844" s="89">
        <f t="shared" si="324"/>
        <v>84528</v>
      </c>
      <c r="L844" s="89">
        <f t="shared" si="323"/>
        <v>42264</v>
      </c>
      <c r="M844" s="63" t="e">
        <f>G322+#REF!</f>
        <v>#REF!</v>
      </c>
      <c r="N844" s="11" t="e">
        <f>M844/G844</f>
        <v>#REF!</v>
      </c>
      <c r="O844" s="11" t="s">
        <v>820</v>
      </c>
      <c r="P844" s="63" t="e">
        <f>G844-M844</f>
        <v>#REF!</v>
      </c>
      <c r="Q844" s="63">
        <f t="shared" si="329"/>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f t="shared" ref="E845:J845" si="331">SUM(E846:E847)</f>
        <v>42264</v>
      </c>
      <c r="F845" s="494">
        <f t="shared" si="331"/>
        <v>0</v>
      </c>
      <c r="G845" s="495">
        <f t="shared" si="331"/>
        <v>42264</v>
      </c>
      <c r="H845" s="505">
        <f t="shared" si="331"/>
        <v>0</v>
      </c>
      <c r="I845" s="506">
        <f t="shared" si="331"/>
        <v>0</v>
      </c>
      <c r="J845" s="506">
        <f t="shared" si="331"/>
        <v>0</v>
      </c>
      <c r="K845" s="89">
        <f t="shared" si="324"/>
        <v>84528</v>
      </c>
      <c r="L845" s="89">
        <f t="shared" si="323"/>
        <v>42264</v>
      </c>
      <c r="M845" s="109"/>
      <c r="N845" s="109">
        <f>G322/G846</f>
        <v>0.60763878245409675</v>
      </c>
      <c r="O845" s="109"/>
      <c r="P845" s="109"/>
      <c r="Q845" s="63">
        <f t="shared" si="329"/>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324"/>
        <v>65246</v>
      </c>
      <c r="L846" s="89">
        <f t="shared" si="323"/>
        <v>32623</v>
      </c>
      <c r="M846" s="332">
        <v>0</v>
      </c>
      <c r="N846" s="11"/>
      <c r="O846" s="11"/>
      <c r="P846" s="11"/>
      <c r="Q846" s="63">
        <f t="shared" si="329"/>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324"/>
        <v>19282</v>
      </c>
      <c r="L847" s="89">
        <f t="shared" si="323"/>
        <v>9641</v>
      </c>
      <c r="M847" s="11"/>
      <c r="N847" s="11"/>
      <c r="O847" s="11"/>
      <c r="P847" s="11"/>
      <c r="Q847" s="63">
        <f t="shared" si="329"/>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f t="shared" ref="E848:J848" si="332">SUM(E849:E850)</f>
        <v>0</v>
      </c>
      <c r="F848" s="494">
        <f t="shared" si="332"/>
        <v>0</v>
      </c>
      <c r="G848" s="495">
        <f t="shared" si="332"/>
        <v>0</v>
      </c>
      <c r="H848" s="505">
        <f t="shared" si="332"/>
        <v>0</v>
      </c>
      <c r="I848" s="506">
        <f t="shared" si="332"/>
        <v>0</v>
      </c>
      <c r="J848" s="506">
        <f t="shared" si="332"/>
        <v>0</v>
      </c>
      <c r="K848" s="89">
        <f t="shared" si="324"/>
        <v>0</v>
      </c>
      <c r="L848" s="89">
        <f t="shared" si="323"/>
        <v>0</v>
      </c>
      <c r="M848" s="109"/>
      <c r="N848" s="109"/>
      <c r="O848" s="109"/>
      <c r="P848" s="109"/>
      <c r="Q848" s="63">
        <f t="shared" si="329"/>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c r="F849" s="327"/>
      <c r="G849" s="322">
        <f>SUM(F849,E849)</f>
        <v>0</v>
      </c>
      <c r="H849" s="328"/>
      <c r="I849" s="329"/>
      <c r="J849" s="329"/>
      <c r="K849" s="89">
        <f t="shared" si="324"/>
        <v>0</v>
      </c>
      <c r="L849" s="89">
        <f t="shared" si="323"/>
        <v>0</v>
      </c>
      <c r="M849" s="11"/>
      <c r="N849" s="11"/>
      <c r="O849" s="11"/>
      <c r="P849" s="11"/>
      <c r="Q849" s="63">
        <f t="shared" si="32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c r="F850" s="327"/>
      <c r="G850" s="322">
        <f>SUM(F850,E850)</f>
        <v>0</v>
      </c>
      <c r="H850" s="328"/>
      <c r="I850" s="329"/>
      <c r="J850" s="329"/>
      <c r="K850" s="89">
        <f t="shared" si="324"/>
        <v>0</v>
      </c>
      <c r="L850" s="89">
        <f t="shared" si="323"/>
        <v>0</v>
      </c>
      <c r="M850" s="11"/>
      <c r="N850" s="11"/>
      <c r="O850" s="11"/>
      <c r="P850" s="11"/>
      <c r="Q850" s="63">
        <f t="shared" si="329"/>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f>SUM(E852)</f>
        <v>31066</v>
      </c>
      <c r="F851" s="303">
        <f>SUM(F852)</f>
        <v>0</v>
      </c>
      <c r="G851" s="305">
        <f>SUM(F851,E851)</f>
        <v>31066</v>
      </c>
      <c r="H851" s="380">
        <f>ROUND(F851*H$7, )</f>
        <v>0</v>
      </c>
      <c r="I851" s="381">
        <f>ROUND(F851*I$7, )</f>
        <v>0</v>
      </c>
      <c r="J851" s="381">
        <f>ROUND(F851*J$7, )</f>
        <v>0</v>
      </c>
      <c r="K851" s="89">
        <f t="shared" si="324"/>
        <v>62132</v>
      </c>
      <c r="L851" s="89">
        <f t="shared" si="323"/>
        <v>31066</v>
      </c>
      <c r="M851" s="11"/>
      <c r="N851" s="11"/>
      <c r="O851" s="11"/>
      <c r="P851" s="11"/>
      <c r="Q851" s="63">
        <f t="shared" si="329"/>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f t="shared" ref="E852:J852" si="333">SUM(E853:E854)</f>
        <v>31066</v>
      </c>
      <c r="F852" s="493">
        <f t="shared" si="333"/>
        <v>0</v>
      </c>
      <c r="G852" s="495">
        <f t="shared" si="333"/>
        <v>31066</v>
      </c>
      <c r="H852" s="505">
        <f t="shared" si="333"/>
        <v>0</v>
      </c>
      <c r="I852" s="506">
        <f t="shared" si="333"/>
        <v>0</v>
      </c>
      <c r="J852" s="506">
        <f t="shared" si="333"/>
        <v>0</v>
      </c>
      <c r="K852" s="89">
        <f t="shared" si="324"/>
        <v>62132</v>
      </c>
      <c r="L852" s="89">
        <f t="shared" si="323"/>
        <v>31066</v>
      </c>
      <c r="M852" s="109"/>
      <c r="N852" s="109"/>
      <c r="O852" s="109"/>
      <c r="P852" s="109"/>
      <c r="Q852" s="63">
        <f t="shared" si="329"/>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c r="G853" s="322">
        <f>SUM(F853,E853)</f>
        <v>29660</v>
      </c>
      <c r="H853" s="328"/>
      <c r="I853" s="329"/>
      <c r="J853" s="329"/>
      <c r="K853" s="89">
        <f t="shared" si="324"/>
        <v>59320</v>
      </c>
      <c r="L853" s="89">
        <f t="shared" si="323"/>
        <v>29660</v>
      </c>
      <c r="M853" s="11"/>
      <c r="N853" s="11"/>
      <c r="O853" s="11"/>
      <c r="P853" s="11"/>
      <c r="Q853" s="63">
        <f t="shared" si="329"/>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324"/>
        <v>2812</v>
      </c>
      <c r="L854" s="89">
        <f t="shared" si="323"/>
        <v>1406</v>
      </c>
      <c r="M854" s="11"/>
      <c r="N854" s="11"/>
      <c r="O854" s="11"/>
      <c r="P854" s="11"/>
      <c r="Q854" s="63">
        <f t="shared" si="329"/>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f>SUM(E856,E859)</f>
        <v>0</v>
      </c>
      <c r="F855" s="304">
        <f>SUM(F856,F859)</f>
        <v>0</v>
      </c>
      <c r="G855" s="305">
        <f>SUM(F855,E855)</f>
        <v>0</v>
      </c>
      <c r="H855" s="380">
        <f>ROUND(F855*H$7, )</f>
        <v>0</v>
      </c>
      <c r="I855" s="381">
        <f>ROUND(F855*I$7, )</f>
        <v>0</v>
      </c>
      <c r="J855" s="381">
        <f>ROUND(F855*J$7, )</f>
        <v>0</v>
      </c>
      <c r="K855" s="89">
        <f t="shared" si="324"/>
        <v>0</v>
      </c>
      <c r="L855" s="89">
        <f t="shared" si="323"/>
        <v>0</v>
      </c>
      <c r="M855" s="63">
        <f>G323</f>
        <v>21121</v>
      </c>
      <c r="N855" s="11" t="e">
        <f>M855/G855</f>
        <v>#DIV/0!</v>
      </c>
      <c r="O855" s="11" t="s">
        <v>825</v>
      </c>
      <c r="P855" s="63">
        <f>G855-M855</f>
        <v>-21121</v>
      </c>
      <c r="Q855" s="63">
        <f t="shared" si="329"/>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f t="shared" ref="E856:J856" si="334">SUM(E857:E858)</f>
        <v>0</v>
      </c>
      <c r="F856" s="494">
        <f t="shared" si="334"/>
        <v>0</v>
      </c>
      <c r="G856" s="495">
        <f t="shared" si="334"/>
        <v>0</v>
      </c>
      <c r="H856" s="505">
        <f t="shared" si="334"/>
        <v>0</v>
      </c>
      <c r="I856" s="506">
        <f t="shared" si="334"/>
        <v>0</v>
      </c>
      <c r="J856" s="506">
        <f t="shared" si="334"/>
        <v>0</v>
      </c>
      <c r="K856" s="89">
        <f t="shared" si="324"/>
        <v>0</v>
      </c>
      <c r="L856" s="89">
        <f t="shared" si="323"/>
        <v>0</v>
      </c>
      <c r="M856" s="109"/>
      <c r="N856" s="109" t="e">
        <f>(G46+G47)/G857</f>
        <v>#DIV/0!</v>
      </c>
      <c r="O856" s="109"/>
      <c r="P856" s="109"/>
      <c r="Q856" s="63">
        <f t="shared" si="329"/>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c r="F857" s="327"/>
      <c r="G857" s="322">
        <f>SUM(F857,E857)</f>
        <v>0</v>
      </c>
      <c r="H857" s="328"/>
      <c r="I857" s="329"/>
      <c r="J857" s="329"/>
      <c r="K857" s="89">
        <f t="shared" si="324"/>
        <v>0</v>
      </c>
      <c r="L857" s="89">
        <f t="shared" si="323"/>
        <v>0</v>
      </c>
      <c r="M857" s="332">
        <v>0</v>
      </c>
      <c r="N857" s="11"/>
      <c r="O857" s="11"/>
      <c r="P857" s="11"/>
      <c r="Q857" s="63">
        <f t="shared" si="329"/>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c r="F858" s="327"/>
      <c r="G858" s="322">
        <f>SUM(F858,E858)</f>
        <v>0</v>
      </c>
      <c r="H858" s="328"/>
      <c r="I858" s="329"/>
      <c r="J858" s="329"/>
      <c r="K858" s="89">
        <f t="shared" si="324"/>
        <v>0</v>
      </c>
      <c r="L858" s="89">
        <f t="shared" si="323"/>
        <v>0</v>
      </c>
      <c r="M858" s="11"/>
      <c r="N858" s="11"/>
      <c r="O858" s="11"/>
      <c r="P858" s="11"/>
      <c r="Q858" s="63">
        <f t="shared" si="329"/>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f t="shared" ref="E859:J859" si="335">SUM(E860:E861)</f>
        <v>0</v>
      </c>
      <c r="F859" s="494">
        <f t="shared" si="335"/>
        <v>0</v>
      </c>
      <c r="G859" s="495">
        <f t="shared" si="335"/>
        <v>0</v>
      </c>
      <c r="H859" s="505">
        <f t="shared" si="335"/>
        <v>0</v>
      </c>
      <c r="I859" s="506">
        <f t="shared" si="335"/>
        <v>0</v>
      </c>
      <c r="J859" s="506">
        <f t="shared" si="335"/>
        <v>0</v>
      </c>
      <c r="K859" s="89">
        <f t="shared" si="324"/>
        <v>0</v>
      </c>
      <c r="L859" s="89">
        <f t="shared" si="323"/>
        <v>0</v>
      </c>
      <c r="M859" s="109"/>
      <c r="N859" s="109"/>
      <c r="O859" s="109"/>
      <c r="P859" s="109"/>
      <c r="Q859" s="63">
        <f t="shared" si="329"/>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324"/>
        <v>0</v>
      </c>
      <c r="L860" s="89">
        <f t="shared" si="323"/>
        <v>0</v>
      </c>
      <c r="M860" s="11"/>
      <c r="N860" s="11"/>
      <c r="O860" s="11"/>
      <c r="P860" s="11"/>
      <c r="Q860" s="63">
        <f t="shared" si="329"/>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c r="F861" s="327"/>
      <c r="G861" s="322">
        <f>SUM(F861,E861)</f>
        <v>0</v>
      </c>
      <c r="H861" s="328"/>
      <c r="I861" s="329"/>
      <c r="J861" s="329"/>
      <c r="K861" s="89">
        <f t="shared" si="324"/>
        <v>0</v>
      </c>
      <c r="L861" s="89">
        <f t="shared" si="323"/>
        <v>0</v>
      </c>
      <c r="M861" s="11"/>
      <c r="N861" s="11"/>
      <c r="O861" s="11"/>
      <c r="P861" s="11"/>
      <c r="Q861" s="63">
        <f t="shared" si="329"/>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SUM(E863,E867,E865)</f>
        <v>3074</v>
      </c>
      <c r="F862" s="513">
        <f>SUM(F863,F867,F865)</f>
        <v>0</v>
      </c>
      <c r="G862" s="514">
        <f>SUM(G863,G867,G865)</f>
        <v>3074</v>
      </c>
      <c r="H862" s="515">
        <f>SUM(H864)</f>
        <v>0</v>
      </c>
      <c r="I862" s="516">
        <f>SUM(I864)</f>
        <v>0</v>
      </c>
      <c r="J862" s="516">
        <f>SUM(J864)</f>
        <v>0</v>
      </c>
      <c r="K862" s="89">
        <f t="shared" si="324"/>
        <v>6148</v>
      </c>
      <c r="L862" s="89">
        <f t="shared" si="323"/>
        <v>3074</v>
      </c>
      <c r="M862" s="95"/>
      <c r="N862" s="95"/>
      <c r="O862" s="95"/>
      <c r="P862" s="95"/>
      <c r="Q862" s="63">
        <f t="shared" si="329"/>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f>SUM(E864)</f>
        <v>3074</v>
      </c>
      <c r="F863" s="494">
        <f>SUM(F864)</f>
        <v>0</v>
      </c>
      <c r="G863" s="495">
        <f>SUM(G864)</f>
        <v>3074</v>
      </c>
      <c r="H863" s="505">
        <f>SUM(H864:H867)</f>
        <v>0</v>
      </c>
      <c r="I863" s="506">
        <f>SUM(I864:I867)</f>
        <v>0</v>
      </c>
      <c r="J863" s="506">
        <f>SUM(J864:J867)</f>
        <v>0</v>
      </c>
      <c r="K863" s="89">
        <f t="shared" si="324"/>
        <v>6148</v>
      </c>
      <c r="L863" s="89">
        <f t="shared" si="323"/>
        <v>3074</v>
      </c>
      <c r="M863" s="109"/>
      <c r="N863" s="109"/>
      <c r="O863" s="109"/>
      <c r="P863" s="109"/>
      <c r="Q863" s="63">
        <f t="shared" si="329"/>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324"/>
        <v>6148</v>
      </c>
      <c r="L864" s="89">
        <f t="shared" si="323"/>
        <v>3074</v>
      </c>
      <c r="M864" s="11"/>
      <c r="N864" s="11"/>
      <c r="O864" s="63">
        <f>G844+G855</f>
        <v>42264</v>
      </c>
      <c r="P864" s="63">
        <f>O864-N322</f>
        <v>-4864</v>
      </c>
      <c r="Q864" s="63">
        <f t="shared" si="329"/>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f>SUM(E866)</f>
        <v>0</v>
      </c>
      <c r="F865" s="494">
        <f>SUM(F866)</f>
        <v>0</v>
      </c>
      <c r="G865" s="495">
        <f>SUM(G866)</f>
        <v>0</v>
      </c>
      <c r="H865" s="505">
        <f>SUM(H866:H869)</f>
        <v>0</v>
      </c>
      <c r="I865" s="506">
        <f>SUM(I866:I869)</f>
        <v>0</v>
      </c>
      <c r="J865" s="506">
        <f>SUM(J866:J869)</f>
        <v>0</v>
      </c>
      <c r="K865" s="89">
        <f t="shared" si="324"/>
        <v>0</v>
      </c>
      <c r="L865" s="89">
        <f t="shared" si="323"/>
        <v>0</v>
      </c>
      <c r="M865" s="109"/>
      <c r="N865" s="109"/>
      <c r="O865" s="109"/>
      <c r="P865" s="109"/>
      <c r="Q865" s="63">
        <f t="shared" si="329"/>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324"/>
        <v>0</v>
      </c>
      <c r="L866" s="89">
        <f t="shared" si="323"/>
        <v>0</v>
      </c>
      <c r="M866" s="11"/>
      <c r="N866" s="11"/>
      <c r="O866" s="63">
        <f>G846+G857</f>
        <v>32623</v>
      </c>
      <c r="P866" s="63">
        <f>O866-N324</f>
        <v>32623</v>
      </c>
      <c r="Q866" s="63">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f t="shared" ref="E867:J867" si="336">SUM(E868:E869)</f>
        <v>0</v>
      </c>
      <c r="F867" s="494">
        <f t="shared" si="336"/>
        <v>0</v>
      </c>
      <c r="G867" s="495">
        <f t="shared" si="336"/>
        <v>0</v>
      </c>
      <c r="H867" s="505">
        <f t="shared" si="336"/>
        <v>0</v>
      </c>
      <c r="I867" s="506">
        <f t="shared" si="336"/>
        <v>0</v>
      </c>
      <c r="J867" s="506">
        <f t="shared" si="336"/>
        <v>0</v>
      </c>
      <c r="K867" s="89">
        <f t="shared" si="324"/>
        <v>0</v>
      </c>
      <c r="L867" s="89">
        <f t="shared" si="323"/>
        <v>0</v>
      </c>
      <c r="M867" s="519">
        <f>G867+G848</f>
        <v>0</v>
      </c>
      <c r="N867" s="109"/>
      <c r="O867" s="109">
        <f>(G45+G46+G47+F65+6184)/(G855+G844)</f>
        <v>1.1150861253075903</v>
      </c>
      <c r="P867" s="109">
        <f>1-O867</f>
        <v>-0.11508612530759033</v>
      </c>
      <c r="Q867" s="63">
        <f t="shared" si="329"/>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c r="F868" s="327"/>
      <c r="G868" s="322">
        <f>SUM(F868,E868)</f>
        <v>0</v>
      </c>
      <c r="H868" s="328"/>
      <c r="I868" s="329"/>
      <c r="J868" s="329"/>
      <c r="K868" s="89">
        <f t="shared" si="324"/>
        <v>0</v>
      </c>
      <c r="L868" s="89">
        <f t="shared" si="323"/>
        <v>0</v>
      </c>
      <c r="M868" s="11"/>
      <c r="N868" s="11"/>
      <c r="O868" s="11"/>
      <c r="P868" s="11"/>
      <c r="Q868" s="63">
        <f t="shared" si="329"/>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c r="F869" s="327"/>
      <c r="G869" s="322">
        <f>SUM(F869,E869)</f>
        <v>0</v>
      </c>
      <c r="H869" s="328"/>
      <c r="I869" s="329"/>
      <c r="J869" s="329"/>
      <c r="K869" s="89">
        <f t="shared" si="324"/>
        <v>0</v>
      </c>
      <c r="L869" s="89">
        <f t="shared" si="323"/>
        <v>0</v>
      </c>
      <c r="M869" s="63"/>
      <c r="N869" s="11"/>
      <c r="O869" s="11"/>
      <c r="P869" s="11"/>
      <c r="Q869" s="63">
        <f t="shared" si="329"/>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f t="shared" ref="E870:J870" si="337">SUM(E871,E908)</f>
        <v>6640.2999999999993</v>
      </c>
      <c r="F870" s="298">
        <f t="shared" si="337"/>
        <v>0</v>
      </c>
      <c r="G870" s="275">
        <f t="shared" si="337"/>
        <v>6640.2999999999993</v>
      </c>
      <c r="H870" s="276">
        <f t="shared" si="337"/>
        <v>0</v>
      </c>
      <c r="I870" s="277">
        <f t="shared" si="337"/>
        <v>0</v>
      </c>
      <c r="J870" s="277">
        <f t="shared" si="337"/>
        <v>0</v>
      </c>
      <c r="K870" s="89">
        <f t="shared" si="324"/>
        <v>13280.599999999999</v>
      </c>
      <c r="L870" s="89">
        <f t="shared" si="323"/>
        <v>6640.2999999999993</v>
      </c>
      <c r="M870" s="11"/>
      <c r="N870" s="11"/>
      <c r="O870" s="11"/>
      <c r="P870" s="11"/>
      <c r="Q870" s="63">
        <f t="shared" si="329"/>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 t="shared" ref="E871:J871" si="338">SUM(E872:E873)</f>
        <v>5473.7</v>
      </c>
      <c r="F871" s="298">
        <f t="shared" si="338"/>
        <v>0</v>
      </c>
      <c r="G871" s="275">
        <f t="shared" si="338"/>
        <v>5473.7</v>
      </c>
      <c r="H871" s="276">
        <f t="shared" si="338"/>
        <v>0</v>
      </c>
      <c r="I871" s="277">
        <f t="shared" si="338"/>
        <v>0</v>
      </c>
      <c r="J871" s="277">
        <f t="shared" si="338"/>
        <v>0</v>
      </c>
      <c r="K871" s="89">
        <f t="shared" si="324"/>
        <v>10947.4</v>
      </c>
      <c r="L871" s="89">
        <f t="shared" si="323"/>
        <v>5473.7</v>
      </c>
      <c r="M871" s="11"/>
      <c r="N871" s="11"/>
      <c r="O871" s="11"/>
      <c r="P871" s="11"/>
      <c r="Q871" s="63">
        <f t="shared" si="329"/>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SUM(H881,H874)</f>
        <v>0</v>
      </c>
      <c r="I872" s="521">
        <f>SUM(I881,I874)</f>
        <v>0</v>
      </c>
      <c r="J872" s="521">
        <f>SUM(J881,J874)</f>
        <v>0</v>
      </c>
      <c r="K872" s="89">
        <f>SUM(K881,K874,K904)</f>
        <v>4</v>
      </c>
      <c r="L872" s="89">
        <f t="shared" si="323"/>
        <v>2</v>
      </c>
      <c r="M872" s="11"/>
      <c r="N872" s="11"/>
      <c r="O872" s="11"/>
      <c r="P872" s="11"/>
      <c r="Q872" s="63">
        <f t="shared" si="329"/>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SUM(E905,E907)</f>
        <v>5471.7</v>
      </c>
      <c r="F873" s="489">
        <f>SUM(F905,F907)</f>
        <v>0</v>
      </c>
      <c r="G873" s="490">
        <f>SUM(G905,G907)</f>
        <v>5471.7</v>
      </c>
      <c r="H873" s="491">
        <f>SUBTOTAL(9,H886,H907,H899,H900)</f>
        <v>0</v>
      </c>
      <c r="I873" s="492">
        <f>SUBTOTAL(9,I886,I907,I899,I900)</f>
        <v>0</v>
      </c>
      <c r="J873" s="492">
        <f>SUBTOTAL(9,J886,J907,J899,J900)</f>
        <v>0</v>
      </c>
      <c r="K873" s="89">
        <f t="shared" si="324"/>
        <v>10943.4</v>
      </c>
      <c r="L873" s="89">
        <f t="shared" si="323"/>
        <v>5471.7</v>
      </c>
      <c r="M873" s="11"/>
      <c r="N873" s="11"/>
      <c r="O873" s="11"/>
      <c r="P873" s="11"/>
      <c r="Q873" s="63">
        <f t="shared" si="329"/>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f t="shared" ref="E874:J874" si="339">SUM(E875:E880)</f>
        <v>0</v>
      </c>
      <c r="F874" s="304">
        <f t="shared" si="339"/>
        <v>0</v>
      </c>
      <c r="G874" s="305">
        <f t="shared" si="339"/>
        <v>0</v>
      </c>
      <c r="H874" s="380">
        <f t="shared" si="339"/>
        <v>0</v>
      </c>
      <c r="I874" s="381">
        <f t="shared" si="339"/>
        <v>0</v>
      </c>
      <c r="J874" s="381">
        <f t="shared" si="339"/>
        <v>0</v>
      </c>
      <c r="K874" s="89">
        <f t="shared" si="324"/>
        <v>0</v>
      </c>
      <c r="L874" s="89">
        <f t="shared" si="323"/>
        <v>0</v>
      </c>
      <c r="M874" s="11"/>
      <c r="N874" s="11"/>
      <c r="O874" s="11"/>
      <c r="P874" s="11"/>
      <c r="Q874" s="63">
        <f t="shared" si="329"/>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340">SUM(F875,E875)</f>
        <v>0</v>
      </c>
      <c r="H875" s="523"/>
      <c r="I875" s="524"/>
      <c r="J875" s="524"/>
      <c r="K875" s="89">
        <f t="shared" si="324"/>
        <v>0</v>
      </c>
      <c r="L875" s="89">
        <f t="shared" si="323"/>
        <v>0</v>
      </c>
      <c r="M875" s="11"/>
      <c r="N875" s="11"/>
      <c r="O875" s="11"/>
      <c r="P875" s="11"/>
      <c r="Q875" s="63">
        <f t="shared" si="329"/>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340"/>
        <v>0</v>
      </c>
      <c r="H876" s="523"/>
      <c r="I876" s="524"/>
      <c r="J876" s="524"/>
      <c r="K876" s="89">
        <f t="shared" si="324"/>
        <v>0</v>
      </c>
      <c r="L876" s="89">
        <f t="shared" si="323"/>
        <v>0</v>
      </c>
      <c r="M876" s="11"/>
      <c r="N876" s="11"/>
      <c r="O876" s="11"/>
      <c r="P876" s="11"/>
      <c r="Q876" s="63">
        <f t="shared" si="329"/>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340"/>
        <v>0</v>
      </c>
      <c r="H877" s="523"/>
      <c r="I877" s="524"/>
      <c r="J877" s="524"/>
      <c r="K877" s="89">
        <f t="shared" si="324"/>
        <v>0</v>
      </c>
      <c r="L877" s="89">
        <f t="shared" si="323"/>
        <v>0</v>
      </c>
      <c r="M877" s="11"/>
      <c r="N877" s="11"/>
      <c r="O877" s="11"/>
      <c r="P877" s="11"/>
      <c r="Q877" s="63">
        <f t="shared" si="329"/>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340"/>
        <v>0</v>
      </c>
      <c r="H878" s="523"/>
      <c r="I878" s="524"/>
      <c r="J878" s="524"/>
      <c r="K878" s="89">
        <f t="shared" si="324"/>
        <v>0</v>
      </c>
      <c r="L878" s="89">
        <f t="shared" si="323"/>
        <v>0</v>
      </c>
      <c r="M878" s="11"/>
      <c r="N878" s="11"/>
      <c r="O878" s="11"/>
      <c r="P878" s="11"/>
      <c r="Q878" s="63">
        <f t="shared" si="329"/>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340"/>
        <v>0</v>
      </c>
      <c r="H879" s="523"/>
      <c r="I879" s="524"/>
      <c r="J879" s="524"/>
      <c r="K879" s="89">
        <f t="shared" si="324"/>
        <v>0</v>
      </c>
      <c r="L879" s="89">
        <f t="shared" si="323"/>
        <v>0</v>
      </c>
      <c r="M879" s="11"/>
      <c r="N879" s="11"/>
      <c r="O879" s="11"/>
      <c r="P879" s="11"/>
      <c r="Q879" s="63">
        <f t="shared" si="329"/>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340"/>
        <v>0</v>
      </c>
      <c r="H880" s="523"/>
      <c r="I880" s="524"/>
      <c r="J880" s="524"/>
      <c r="K880" s="89">
        <f t="shared" si="324"/>
        <v>0</v>
      </c>
      <c r="L880" s="89">
        <f t="shared" si="323"/>
        <v>0</v>
      </c>
      <c r="M880" s="11"/>
      <c r="N880" s="11"/>
      <c r="O880" s="11"/>
      <c r="P880" s="11"/>
      <c r="Q880" s="63">
        <f t="shared" si="329"/>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f t="shared" ref="E881:J881" si="341">SUM(E882:E884)</f>
        <v>0</v>
      </c>
      <c r="F881" s="304">
        <f t="shared" si="341"/>
        <v>0</v>
      </c>
      <c r="G881" s="305">
        <f t="shared" si="341"/>
        <v>0</v>
      </c>
      <c r="H881" s="380">
        <f t="shared" si="341"/>
        <v>0</v>
      </c>
      <c r="I881" s="381">
        <f t="shared" si="341"/>
        <v>0</v>
      </c>
      <c r="J881" s="381">
        <f t="shared" si="341"/>
        <v>0</v>
      </c>
      <c r="K881" s="89">
        <f t="shared" si="324"/>
        <v>0</v>
      </c>
      <c r="L881" s="89">
        <f t="shared" si="323"/>
        <v>0</v>
      </c>
      <c r="M881" s="11"/>
      <c r="N881" s="11"/>
      <c r="O881" s="11"/>
      <c r="P881" s="11"/>
      <c r="Q881" s="63">
        <f t="shared" si="329"/>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SUM(F882,E882)</f>
        <v>0</v>
      </c>
      <c r="H882" s="527"/>
      <c r="I882" s="528"/>
      <c r="J882" s="528"/>
      <c r="K882" s="89">
        <f t="shared" si="324"/>
        <v>0</v>
      </c>
      <c r="L882" s="89">
        <f t="shared" si="323"/>
        <v>0</v>
      </c>
      <c r="M882" s="11"/>
      <c r="N882" s="11"/>
      <c r="O882" s="11"/>
      <c r="P882" s="11"/>
      <c r="Q882" s="63">
        <f t="shared" si="329"/>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SUM(F883,E883)</f>
        <v>0</v>
      </c>
      <c r="H883" s="527"/>
      <c r="I883" s="528"/>
      <c r="J883" s="528"/>
      <c r="K883" s="89">
        <f t="shared" si="324"/>
        <v>0</v>
      </c>
      <c r="L883" s="89">
        <f t="shared" ref="L883:L950" si="342">IF(G883&lt;&gt;0,G883,0)</f>
        <v>0</v>
      </c>
      <c r="M883" s="11"/>
      <c r="N883" s="11"/>
      <c r="O883" s="11"/>
      <c r="P883" s="11"/>
      <c r="Q883" s="63">
        <f t="shared" si="329"/>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c r="F884" s="429"/>
      <c r="G884" s="531">
        <f>SUM(F884,E884)</f>
        <v>0</v>
      </c>
      <c r="H884" s="532"/>
      <c r="I884" s="533"/>
      <c r="J884" s="533"/>
      <c r="K884" s="89">
        <f t="shared" si="324"/>
        <v>0</v>
      </c>
      <c r="L884" s="89">
        <f t="shared" si="342"/>
        <v>0</v>
      </c>
      <c r="M884" s="62"/>
      <c r="N884" s="62"/>
      <c r="O884" s="62"/>
      <c r="P884" s="62"/>
      <c r="Q884" s="63">
        <f t="shared" si="329"/>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343">SUM(E886,E894,E895,E896,E897,E898,E899,E900)</f>
        <v>0</v>
      </c>
      <c r="F885" s="304">
        <f t="shared" si="343"/>
        <v>0</v>
      </c>
      <c r="G885" s="305">
        <f t="shared" si="343"/>
        <v>0</v>
      </c>
      <c r="H885" s="380">
        <f t="shared" si="343"/>
        <v>0</v>
      </c>
      <c r="I885" s="381">
        <f t="shared" si="343"/>
        <v>0</v>
      </c>
      <c r="J885" s="381">
        <f t="shared" si="343"/>
        <v>0</v>
      </c>
      <c r="K885" s="89">
        <f t="shared" si="324"/>
        <v>0</v>
      </c>
      <c r="L885" s="89">
        <f t="shared" si="342"/>
        <v>0</v>
      </c>
      <c r="M885" s="11"/>
      <c r="N885" s="11"/>
      <c r="O885" s="11"/>
      <c r="P885" s="11"/>
      <c r="Q885" s="63">
        <f t="shared" si="329"/>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f>SUM(E888:E893)</f>
        <v>0</v>
      </c>
      <c r="F886" s="526">
        <f>SUM(F888:F893)</f>
        <v>0</v>
      </c>
      <c r="G886" s="322">
        <f>SUM(F886,E886)</f>
        <v>0</v>
      </c>
      <c r="H886" s="527"/>
      <c r="I886" s="528"/>
      <c r="J886" s="528"/>
      <c r="K886" s="89">
        <f t="shared" si="324"/>
        <v>0</v>
      </c>
      <c r="L886" s="89">
        <f t="shared" si="342"/>
        <v>0</v>
      </c>
      <c r="M886" s="11"/>
      <c r="N886" s="11"/>
      <c r="O886" s="11"/>
      <c r="P886" s="11"/>
      <c r="Q886" s="63">
        <f t="shared" si="329"/>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324"/>
        <v>0</v>
      </c>
      <c r="L887" s="89">
        <f t="shared" si="342"/>
        <v>0</v>
      </c>
      <c r="M887" s="11"/>
      <c r="N887" s="11"/>
      <c r="O887" s="11"/>
      <c r="P887" s="11"/>
      <c r="Q887" s="63">
        <f t="shared" si="329"/>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c r="F888" s="338"/>
      <c r="G888" s="322">
        <f t="shared" ref="G888:G905" si="344">SUM(F888,E888)</f>
        <v>0</v>
      </c>
      <c r="H888" s="339"/>
      <c r="I888" s="340"/>
      <c r="J888" s="340"/>
      <c r="K888" s="89">
        <f t="shared" si="324"/>
        <v>0</v>
      </c>
      <c r="L888" s="89">
        <f t="shared" si="342"/>
        <v>0</v>
      </c>
      <c r="M888" s="11"/>
      <c r="N888" s="11"/>
      <c r="O888" s="11"/>
      <c r="P888" s="11"/>
      <c r="Q888" s="63">
        <f t="shared" si="329"/>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c r="F889" s="338"/>
      <c r="G889" s="322">
        <f t="shared" si="344"/>
        <v>0</v>
      </c>
      <c r="H889" s="339"/>
      <c r="I889" s="340"/>
      <c r="J889" s="340"/>
      <c r="K889" s="89">
        <f t="shared" si="324"/>
        <v>0</v>
      </c>
      <c r="L889" s="89">
        <f t="shared" si="342"/>
        <v>0</v>
      </c>
      <c r="M889" s="11"/>
      <c r="N889" s="11"/>
      <c r="O889" s="11"/>
      <c r="P889" s="11"/>
      <c r="Q889" s="63">
        <f t="shared" si="329"/>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c r="F890" s="338"/>
      <c r="G890" s="322">
        <f t="shared" si="344"/>
        <v>0</v>
      </c>
      <c r="H890" s="339"/>
      <c r="I890" s="340"/>
      <c r="J890" s="340"/>
      <c r="K890" s="89">
        <f t="shared" si="324"/>
        <v>0</v>
      </c>
      <c r="L890" s="89">
        <f t="shared" si="342"/>
        <v>0</v>
      </c>
      <c r="M890" s="11"/>
      <c r="N890" s="11"/>
      <c r="O890" s="11"/>
      <c r="P890" s="11"/>
      <c r="Q890" s="63">
        <f t="shared" si="329"/>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c r="F891" s="338"/>
      <c r="G891" s="322">
        <f t="shared" si="344"/>
        <v>0</v>
      </c>
      <c r="H891" s="339"/>
      <c r="I891" s="340"/>
      <c r="J891" s="340"/>
      <c r="K891" s="89">
        <f t="shared" si="324"/>
        <v>0</v>
      </c>
      <c r="L891" s="89">
        <f t="shared" si="342"/>
        <v>0</v>
      </c>
      <c r="M891" s="11"/>
      <c r="N891" s="11"/>
      <c r="O891" s="11"/>
      <c r="P891" s="11"/>
      <c r="Q891" s="63">
        <f t="shared" si="329"/>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c r="F892" s="338"/>
      <c r="G892" s="322">
        <f t="shared" si="344"/>
        <v>0</v>
      </c>
      <c r="H892" s="339"/>
      <c r="I892" s="340"/>
      <c r="J892" s="340"/>
      <c r="K892" s="89">
        <f t="shared" si="324"/>
        <v>0</v>
      </c>
      <c r="L892" s="89">
        <f t="shared" si="342"/>
        <v>0</v>
      </c>
      <c r="M892" s="11"/>
      <c r="N892" s="11"/>
      <c r="O892" s="11"/>
      <c r="P892" s="11"/>
      <c r="Q892" s="63">
        <f t="shared" si="329"/>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c r="F893" s="526"/>
      <c r="G893" s="322">
        <f t="shared" si="344"/>
        <v>0</v>
      </c>
      <c r="H893" s="527"/>
      <c r="I893" s="528"/>
      <c r="J893" s="528"/>
      <c r="K893" s="89">
        <f t="shared" si="324"/>
        <v>0</v>
      </c>
      <c r="L893" s="89">
        <f t="shared" si="342"/>
        <v>0</v>
      </c>
      <c r="M893" s="11"/>
      <c r="N893" s="11"/>
      <c r="O893" s="11"/>
      <c r="P893" s="11"/>
      <c r="Q893" s="63">
        <f t="shared" si="329"/>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344"/>
        <v>0</v>
      </c>
      <c r="H894" s="534"/>
      <c r="I894" s="535"/>
      <c r="J894" s="535"/>
      <c r="K894" s="89">
        <f t="shared" si="324"/>
        <v>0</v>
      </c>
      <c r="L894" s="89">
        <f t="shared" si="342"/>
        <v>0</v>
      </c>
      <c r="M894" s="11"/>
      <c r="N894" s="11"/>
      <c r="O894" s="11"/>
      <c r="P894" s="11"/>
      <c r="Q894" s="63">
        <f t="shared" si="329"/>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c r="F895" s="429"/>
      <c r="G895" s="531">
        <f t="shared" si="344"/>
        <v>0</v>
      </c>
      <c r="H895" s="431"/>
      <c r="I895" s="432"/>
      <c r="J895" s="432"/>
      <c r="K895" s="89">
        <f t="shared" si="324"/>
        <v>0</v>
      </c>
      <c r="L895" s="89">
        <f t="shared" si="342"/>
        <v>0</v>
      </c>
      <c r="M895" s="62"/>
      <c r="N895" s="62"/>
      <c r="O895" s="62"/>
      <c r="P895" s="62"/>
      <c r="Q895" s="63">
        <f t="shared" si="329"/>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c r="F896" s="429"/>
      <c r="G896" s="531">
        <f t="shared" si="344"/>
        <v>0</v>
      </c>
      <c r="H896" s="431"/>
      <c r="I896" s="432"/>
      <c r="J896" s="432"/>
      <c r="K896" s="89">
        <f t="shared" si="324"/>
        <v>0</v>
      </c>
      <c r="L896" s="89">
        <f t="shared" si="342"/>
        <v>0</v>
      </c>
      <c r="M896" s="62"/>
      <c r="N896" s="62"/>
      <c r="O896" s="62"/>
      <c r="P896" s="62"/>
      <c r="Q896" s="63">
        <f t="shared" si="329"/>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c r="F897" s="429"/>
      <c r="G897" s="531">
        <f t="shared" si="344"/>
        <v>0</v>
      </c>
      <c r="H897" s="431"/>
      <c r="I897" s="432"/>
      <c r="J897" s="432"/>
      <c r="K897" s="89">
        <f t="shared" si="324"/>
        <v>0</v>
      </c>
      <c r="L897" s="89">
        <f t="shared" si="342"/>
        <v>0</v>
      </c>
      <c r="M897" s="62"/>
      <c r="N897" s="62"/>
      <c r="O897" s="62"/>
      <c r="P897" s="62"/>
      <c r="Q897" s="63">
        <f t="shared" si="329"/>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c r="F898" s="429"/>
      <c r="G898" s="531">
        <f t="shared" si="344"/>
        <v>0</v>
      </c>
      <c r="H898" s="431"/>
      <c r="I898" s="432"/>
      <c r="J898" s="432"/>
      <c r="K898" s="89">
        <f t="shared" si="324"/>
        <v>0</v>
      </c>
      <c r="L898" s="89">
        <f t="shared" si="342"/>
        <v>0</v>
      </c>
      <c r="M898" s="62"/>
      <c r="N898" s="62"/>
      <c r="O898" s="62"/>
      <c r="P898" s="62"/>
      <c r="Q898" s="63">
        <f t="shared" si="329"/>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c r="F899" s="429"/>
      <c r="G899" s="531">
        <f t="shared" si="344"/>
        <v>0</v>
      </c>
      <c r="H899" s="532"/>
      <c r="I899" s="533"/>
      <c r="J899" s="533"/>
      <c r="K899" s="89">
        <f t="shared" si="324"/>
        <v>0</v>
      </c>
      <c r="L899" s="89">
        <f t="shared" si="342"/>
        <v>0</v>
      </c>
      <c r="M899" s="62"/>
      <c r="N899" s="62"/>
      <c r="O899" s="62"/>
      <c r="P899" s="62"/>
      <c r="Q899" s="63">
        <f t="shared" si="329"/>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c r="F900" s="327"/>
      <c r="G900" s="322">
        <f t="shared" si="344"/>
        <v>0</v>
      </c>
      <c r="H900" s="335"/>
      <c r="I900" s="336"/>
      <c r="J900" s="336"/>
      <c r="K900" s="89">
        <f t="shared" si="324"/>
        <v>0</v>
      </c>
      <c r="L900" s="89">
        <f t="shared" si="342"/>
        <v>0</v>
      </c>
      <c r="M900" s="11"/>
      <c r="N900" s="11"/>
      <c r="O900" s="11"/>
      <c r="P900" s="11"/>
      <c r="Q900" s="63">
        <f t="shared" si="329"/>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f>SUM(E902:E903)</f>
        <v>4034</v>
      </c>
      <c r="F901" s="349">
        <f>SUM(F902:F903)</f>
        <v>0</v>
      </c>
      <c r="G901" s="350">
        <f t="shared" si="344"/>
        <v>4034</v>
      </c>
      <c r="H901" s="351">
        <f>SUM(H906)</f>
        <v>0</v>
      </c>
      <c r="I901" s="352">
        <f>SUM(I906)</f>
        <v>0</v>
      </c>
      <c r="J901" s="352">
        <f>SUM(J906)</f>
        <v>0</v>
      </c>
      <c r="K901" s="89">
        <f t="shared" si="324"/>
        <v>8068</v>
      </c>
      <c r="L901" s="89">
        <f t="shared" si="342"/>
        <v>4034</v>
      </c>
      <c r="M901" s="11"/>
      <c r="N901" s="11"/>
      <c r="O901" s="11"/>
      <c r="P901" s="11"/>
      <c r="Q901" s="63">
        <f t="shared" si="329"/>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344"/>
        <v>2</v>
      </c>
      <c r="H902" s="658"/>
      <c r="I902" s="659"/>
      <c r="J902" s="659"/>
      <c r="K902" s="660">
        <f t="shared" si="324"/>
        <v>4</v>
      </c>
      <c r="L902" s="660">
        <f t="shared" si="342"/>
        <v>2</v>
      </c>
      <c r="M902" s="661"/>
      <c r="N902" s="661"/>
      <c r="O902" s="661"/>
      <c r="P902" s="661"/>
      <c r="Q902" s="63">
        <f t="shared" ref="Q902:Q965" si="34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344"/>
        <v>4032</v>
      </c>
      <c r="H903" s="658"/>
      <c r="I903" s="659"/>
      <c r="J903" s="659"/>
      <c r="K903" s="660">
        <f t="shared" si="324"/>
        <v>8064</v>
      </c>
      <c r="L903" s="660">
        <f t="shared" si="342"/>
        <v>4032</v>
      </c>
      <c r="M903" s="661"/>
      <c r="N903" s="661"/>
      <c r="O903" s="661"/>
      <c r="P903" s="661"/>
      <c r="Q903" s="63">
        <f t="shared" si="34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f>E902</f>
        <v>2</v>
      </c>
      <c r="F904" s="321">
        <f>F902</f>
        <v>0</v>
      </c>
      <c r="G904" s="389">
        <f t="shared" si="344"/>
        <v>2</v>
      </c>
      <c r="H904" s="323">
        <f>ROUND(F904*H$7, )</f>
        <v>0</v>
      </c>
      <c r="I904" s="324">
        <f>ROUND(G904*I$7, )</f>
        <v>2</v>
      </c>
      <c r="J904" s="324">
        <f>ROUND(H904*J$7, )</f>
        <v>0</v>
      </c>
      <c r="K904" s="89">
        <f>SUM(E904:G904)</f>
        <v>4</v>
      </c>
      <c r="L904" s="89">
        <f t="shared" si="342"/>
        <v>2</v>
      </c>
      <c r="M904" s="11"/>
      <c r="N904" s="11"/>
      <c r="O904" s="11"/>
      <c r="P904" s="11"/>
      <c r="Q904" s="63">
        <f t="shared" si="34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f>E903</f>
        <v>4032</v>
      </c>
      <c r="F905" s="646">
        <f>F903</f>
        <v>0</v>
      </c>
      <c r="G905" s="322">
        <f t="shared" si="344"/>
        <v>4032</v>
      </c>
      <c r="H905" s="330"/>
      <c r="I905" s="331"/>
      <c r="J905" s="331"/>
      <c r="K905" s="89">
        <f t="shared" si="324"/>
        <v>8064</v>
      </c>
      <c r="L905" s="89">
        <f t="shared" si="342"/>
        <v>4032</v>
      </c>
      <c r="M905" s="11"/>
      <c r="N905" s="11"/>
      <c r="O905" s="11"/>
      <c r="P905" s="11"/>
      <c r="Q905" s="63">
        <f t="shared" si="345"/>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J906" si="346">SUM(E907)</f>
        <v>1439.7</v>
      </c>
      <c r="F906" s="349">
        <f t="shared" si="346"/>
        <v>0</v>
      </c>
      <c r="G906" s="350">
        <f t="shared" si="346"/>
        <v>1439.7</v>
      </c>
      <c r="H906" s="351">
        <f t="shared" si="346"/>
        <v>0</v>
      </c>
      <c r="I906" s="352">
        <f t="shared" si="346"/>
        <v>0</v>
      </c>
      <c r="J906" s="352">
        <f t="shared" si="346"/>
        <v>0</v>
      </c>
      <c r="K906" s="89">
        <f t="shared" si="324"/>
        <v>2879.4</v>
      </c>
      <c r="L906" s="89">
        <f t="shared" si="342"/>
        <v>1439.7</v>
      </c>
      <c r="M906" s="11"/>
      <c r="N906" s="11"/>
      <c r="O906" s="11"/>
      <c r="P906" s="11"/>
      <c r="Q906" s="63">
        <f t="shared" si="345"/>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c r="G907" s="322">
        <f>SUM(F907,E907)</f>
        <v>1439.7</v>
      </c>
      <c r="H907" s="473"/>
      <c r="I907" s="474"/>
      <c r="J907" s="474"/>
      <c r="K907" s="89">
        <f t="shared" si="324"/>
        <v>2879.4</v>
      </c>
      <c r="L907" s="89">
        <f t="shared" si="342"/>
        <v>1439.7</v>
      </c>
      <c r="M907" s="11"/>
      <c r="N907" s="11"/>
      <c r="O907" s="11"/>
      <c r="P907" s="11"/>
      <c r="Q907" s="63">
        <f t="shared" si="345"/>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347">SUM(E912,E921,E915,E918,E924)</f>
        <v>1166.5999999999999</v>
      </c>
      <c r="F908" s="298">
        <f t="shared" si="347"/>
        <v>0</v>
      </c>
      <c r="G908" s="275">
        <f t="shared" si="347"/>
        <v>1166.5999999999999</v>
      </c>
      <c r="H908" s="276">
        <f t="shared" si="347"/>
        <v>0</v>
      </c>
      <c r="I908" s="277">
        <f t="shared" si="347"/>
        <v>0</v>
      </c>
      <c r="J908" s="277">
        <f t="shared" si="347"/>
        <v>0</v>
      </c>
      <c r="K908" s="89">
        <f t="shared" si="324"/>
        <v>2333.1999999999998</v>
      </c>
      <c r="L908" s="89">
        <f t="shared" si="342"/>
        <v>1166.5999999999999</v>
      </c>
      <c r="M908" s="11"/>
      <c r="N908" s="11"/>
      <c r="O908" s="11"/>
      <c r="P908" s="11"/>
      <c r="Q908" s="63">
        <f t="shared" si="345"/>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348">SUM(E910:E911)</f>
        <v>1166.5999999999999</v>
      </c>
      <c r="F909" s="358">
        <f t="shared" si="348"/>
        <v>0</v>
      </c>
      <c r="G909" s="359">
        <f t="shared" si="348"/>
        <v>1166.5999999999999</v>
      </c>
      <c r="H909" s="360">
        <f t="shared" si="348"/>
        <v>0</v>
      </c>
      <c r="I909" s="361">
        <f t="shared" si="348"/>
        <v>0</v>
      </c>
      <c r="J909" s="361">
        <f t="shared" si="348"/>
        <v>0</v>
      </c>
      <c r="K909" s="89">
        <f t="shared" si="324"/>
        <v>2333.1999999999998</v>
      </c>
      <c r="L909" s="89">
        <f t="shared" si="342"/>
        <v>1166.5999999999999</v>
      </c>
      <c r="M909" s="11"/>
      <c r="N909" s="11"/>
      <c r="O909" s="11"/>
      <c r="P909" s="11"/>
      <c r="Q909" s="63">
        <f t="shared" si="34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349">SUM(E913,E922,E916,E919)</f>
        <v>0</v>
      </c>
      <c r="F910" s="398">
        <f t="shared" si="349"/>
        <v>0</v>
      </c>
      <c r="G910" s="365">
        <f t="shared" si="349"/>
        <v>0</v>
      </c>
      <c r="H910" s="366">
        <f t="shared" si="349"/>
        <v>0</v>
      </c>
      <c r="I910" s="367">
        <f t="shared" si="349"/>
        <v>0</v>
      </c>
      <c r="J910" s="367">
        <f t="shared" si="349"/>
        <v>0</v>
      </c>
      <c r="K910" s="89">
        <f t="shared" si="324"/>
        <v>0</v>
      </c>
      <c r="L910" s="89">
        <f t="shared" si="342"/>
        <v>0</v>
      </c>
      <c r="M910" s="11"/>
      <c r="N910" s="11"/>
      <c r="O910" s="11"/>
      <c r="P910" s="11"/>
      <c r="Q910" s="63">
        <f t="shared" si="345"/>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350">SUM(E914,E923,E917,E920,E925)</f>
        <v>1166.5999999999999</v>
      </c>
      <c r="F911" s="358">
        <f t="shared" si="350"/>
        <v>0</v>
      </c>
      <c r="G911" s="359">
        <f t="shared" si="350"/>
        <v>1166.5999999999999</v>
      </c>
      <c r="H911" s="360">
        <f t="shared" si="350"/>
        <v>0</v>
      </c>
      <c r="I911" s="361">
        <f t="shared" si="350"/>
        <v>0</v>
      </c>
      <c r="J911" s="361">
        <f t="shared" si="350"/>
        <v>0</v>
      </c>
      <c r="K911" s="89">
        <f t="shared" si="324"/>
        <v>2333.1999999999998</v>
      </c>
      <c r="L911" s="89">
        <f t="shared" si="342"/>
        <v>1166.5999999999999</v>
      </c>
      <c r="M911" s="11"/>
      <c r="N911" s="11"/>
      <c r="O911" s="11"/>
      <c r="P911" s="11"/>
      <c r="Q911" s="63">
        <f t="shared" si="345"/>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f t="shared" ref="E912:J912" si="351">SUM(E914,E913)</f>
        <v>886.6</v>
      </c>
      <c r="F912" s="304">
        <f t="shared" si="351"/>
        <v>0</v>
      </c>
      <c r="G912" s="305">
        <f t="shared" si="351"/>
        <v>886.6</v>
      </c>
      <c r="H912" s="380">
        <f t="shared" si="351"/>
        <v>0</v>
      </c>
      <c r="I912" s="381">
        <f t="shared" si="351"/>
        <v>0</v>
      </c>
      <c r="J912" s="381">
        <f t="shared" si="351"/>
        <v>0</v>
      </c>
      <c r="K912" s="89">
        <f t="shared" si="324"/>
        <v>1773.2</v>
      </c>
      <c r="L912" s="89">
        <f t="shared" si="342"/>
        <v>886.6</v>
      </c>
      <c r="M912" s="11"/>
      <c r="N912" s="11"/>
      <c r="O912" s="11"/>
      <c r="P912" s="11"/>
      <c r="Q912" s="63">
        <f t="shared" si="34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c r="F913" s="321"/>
      <c r="G913" s="389">
        <f>SUM(F913,E913)</f>
        <v>0</v>
      </c>
      <c r="H913" s="323">
        <f>ROUND(F913*H$7, )</f>
        <v>0</v>
      </c>
      <c r="I913" s="324">
        <f>ROUND(G913*I$7, )</f>
        <v>0</v>
      </c>
      <c r="J913" s="324">
        <f>ROUND(H913*J$7, )</f>
        <v>0</v>
      </c>
      <c r="K913" s="89">
        <f t="shared" si="324"/>
        <v>0</v>
      </c>
      <c r="L913" s="89">
        <f t="shared" si="342"/>
        <v>0</v>
      </c>
      <c r="M913" s="11"/>
      <c r="N913" s="11"/>
      <c r="O913" s="11"/>
      <c r="P913" s="11"/>
      <c r="Q913" s="63">
        <f t="shared" si="345"/>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324"/>
        <v>1773.2</v>
      </c>
      <c r="L914" s="89">
        <f t="shared" si="342"/>
        <v>886.6</v>
      </c>
      <c r="M914" s="11"/>
      <c r="N914" s="11"/>
      <c r="O914" s="11"/>
      <c r="P914" s="11"/>
      <c r="Q914" s="63">
        <f t="shared" si="34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352">SUM(E917)</f>
        <v>0</v>
      </c>
      <c r="F915" s="304">
        <f t="shared" si="352"/>
        <v>0</v>
      </c>
      <c r="G915" s="305">
        <f t="shared" si="352"/>
        <v>0</v>
      </c>
      <c r="H915" s="380">
        <f t="shared" si="352"/>
        <v>0</v>
      </c>
      <c r="I915" s="381">
        <f t="shared" si="352"/>
        <v>0</v>
      </c>
      <c r="J915" s="381">
        <f t="shared" si="352"/>
        <v>0</v>
      </c>
      <c r="K915" s="89">
        <f t="shared" si="324"/>
        <v>0</v>
      </c>
      <c r="L915" s="89">
        <f t="shared" si="342"/>
        <v>0</v>
      </c>
      <c r="M915" s="11"/>
      <c r="N915" s="11"/>
      <c r="O915" s="11"/>
      <c r="P915" s="11"/>
      <c r="Q915" s="63">
        <f t="shared" si="34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c r="F916" s="321"/>
      <c r="G916" s="322">
        <f>SUM(F916,E916)</f>
        <v>0</v>
      </c>
      <c r="H916" s="323">
        <f t="shared" ref="H916:J917" si="353">ROUND(F916*H$7, )</f>
        <v>0</v>
      </c>
      <c r="I916" s="324">
        <f t="shared" si="353"/>
        <v>0</v>
      </c>
      <c r="J916" s="324">
        <f t="shared" si="353"/>
        <v>0</v>
      </c>
      <c r="K916" s="89">
        <f t="shared" si="324"/>
        <v>0</v>
      </c>
      <c r="L916" s="89">
        <f t="shared" si="342"/>
        <v>0</v>
      </c>
      <c r="M916" s="11"/>
      <c r="N916" s="11"/>
      <c r="O916" s="11"/>
      <c r="P916" s="11"/>
      <c r="Q916" s="63">
        <f t="shared" si="34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c r="F917" s="327"/>
      <c r="G917" s="322">
        <f>SUM(F917,E917)</f>
        <v>0</v>
      </c>
      <c r="H917" s="330">
        <f t="shared" si="353"/>
        <v>0</v>
      </c>
      <c r="I917" s="331">
        <f t="shared" si="353"/>
        <v>0</v>
      </c>
      <c r="J917" s="331">
        <f t="shared" si="353"/>
        <v>0</v>
      </c>
      <c r="K917" s="89">
        <f t="shared" si="324"/>
        <v>0</v>
      </c>
      <c r="L917" s="89">
        <f t="shared" si="342"/>
        <v>0</v>
      </c>
      <c r="M917" s="11"/>
      <c r="N917" s="11"/>
      <c r="O917" s="11"/>
      <c r="P917" s="11"/>
      <c r="Q917" s="63">
        <f t="shared" si="345"/>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354">SUM(E920,E919)</f>
        <v>280</v>
      </c>
      <c r="F918" s="304">
        <f t="shared" si="354"/>
        <v>0</v>
      </c>
      <c r="G918" s="305">
        <f t="shared" si="354"/>
        <v>280</v>
      </c>
      <c r="H918" s="306">
        <f t="shared" si="354"/>
        <v>0</v>
      </c>
      <c r="I918" s="307">
        <f t="shared" si="354"/>
        <v>0</v>
      </c>
      <c r="J918" s="307">
        <f t="shared" si="354"/>
        <v>0</v>
      </c>
      <c r="K918" s="89">
        <f t="shared" si="324"/>
        <v>560</v>
      </c>
      <c r="L918" s="89">
        <f t="shared" si="342"/>
        <v>280</v>
      </c>
      <c r="M918" s="11"/>
      <c r="N918" s="11"/>
      <c r="O918" s="11"/>
      <c r="P918" s="11"/>
      <c r="Q918" s="63">
        <f t="shared" si="34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c r="F919" s="327"/>
      <c r="G919" s="322">
        <f>SUM(F919,E919)</f>
        <v>0</v>
      </c>
      <c r="H919" s="323">
        <f>ROUND(F919*H$7, )</f>
        <v>0</v>
      </c>
      <c r="I919" s="324">
        <f>ROUND(G919*I$7, )</f>
        <v>0</v>
      </c>
      <c r="J919" s="324">
        <f>ROUND(H919*J$7, )</f>
        <v>0</v>
      </c>
      <c r="K919" s="89">
        <f t="shared" si="324"/>
        <v>0</v>
      </c>
      <c r="L919" s="89">
        <f t="shared" si="342"/>
        <v>0</v>
      </c>
      <c r="M919" s="11"/>
      <c r="N919" s="11"/>
      <c r="O919" s="11"/>
      <c r="P919" s="11"/>
      <c r="Q919" s="63">
        <f t="shared" si="345"/>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c r="G920" s="322">
        <f>SUM(F920,E920)</f>
        <v>280</v>
      </c>
      <c r="H920" s="330">
        <f>ROUND(F920*H$7, )</f>
        <v>0</v>
      </c>
      <c r="I920" s="331">
        <f>ROUND(F920*I$7, )</f>
        <v>0</v>
      </c>
      <c r="J920" s="331">
        <f>ROUND(F920*J$7, )</f>
        <v>0</v>
      </c>
      <c r="K920" s="89">
        <f t="shared" si="324"/>
        <v>560</v>
      </c>
      <c r="L920" s="89">
        <f t="shared" si="342"/>
        <v>280</v>
      </c>
      <c r="M920" s="11"/>
      <c r="N920" s="11"/>
      <c r="O920" s="11"/>
      <c r="P920" s="11"/>
      <c r="Q920" s="63">
        <f t="shared" si="34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f t="shared" ref="E921:J921" si="355">SUM(E923,E922)</f>
        <v>0</v>
      </c>
      <c r="F921" s="349">
        <f t="shared" si="355"/>
        <v>0</v>
      </c>
      <c r="G921" s="350">
        <f t="shared" si="355"/>
        <v>0</v>
      </c>
      <c r="H921" s="437">
        <f t="shared" si="355"/>
        <v>0</v>
      </c>
      <c r="I921" s="438">
        <f t="shared" si="355"/>
        <v>0</v>
      </c>
      <c r="J921" s="438">
        <f t="shared" si="355"/>
        <v>0</v>
      </c>
      <c r="K921" s="89">
        <f t="shared" si="324"/>
        <v>0</v>
      </c>
      <c r="L921" s="89">
        <f t="shared" si="342"/>
        <v>0</v>
      </c>
      <c r="M921" s="11"/>
      <c r="N921" s="11"/>
      <c r="O921" s="11"/>
      <c r="P921" s="11"/>
      <c r="Q921" s="63">
        <f t="shared" si="34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c r="F922" s="321"/>
      <c r="G922" s="322">
        <f>SUM(F922,E922)</f>
        <v>0</v>
      </c>
      <c r="H922" s="323">
        <f t="shared" ref="H922:J923" si="356">ROUND(F922*H$7, )</f>
        <v>0</v>
      </c>
      <c r="I922" s="324">
        <f t="shared" si="356"/>
        <v>0</v>
      </c>
      <c r="J922" s="324">
        <f t="shared" si="356"/>
        <v>0</v>
      </c>
      <c r="K922" s="89">
        <f t="shared" si="324"/>
        <v>0</v>
      </c>
      <c r="L922" s="89">
        <f t="shared" si="342"/>
        <v>0</v>
      </c>
      <c r="M922" s="11"/>
      <c r="N922" s="11"/>
      <c r="O922" s="11"/>
      <c r="P922" s="11"/>
      <c r="Q922" s="63">
        <f t="shared" si="34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356"/>
        <v>0</v>
      </c>
      <c r="I923" s="324">
        <f t="shared" si="356"/>
        <v>0</v>
      </c>
      <c r="J923" s="324">
        <f t="shared" si="356"/>
        <v>0</v>
      </c>
      <c r="K923" s="89">
        <f t="shared" si="324"/>
        <v>0</v>
      </c>
      <c r="L923" s="89">
        <f t="shared" si="342"/>
        <v>0</v>
      </c>
      <c r="M923" s="11"/>
      <c r="N923" s="11"/>
      <c r="O923" s="11"/>
      <c r="P923" s="11"/>
      <c r="Q923" s="63">
        <f t="shared" si="34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357">SUM(E925)</f>
        <v>0</v>
      </c>
      <c r="F924" s="349">
        <f t="shared" si="357"/>
        <v>0</v>
      </c>
      <c r="G924" s="350">
        <f t="shared" si="357"/>
        <v>0</v>
      </c>
      <c r="H924" s="372">
        <f t="shared" si="357"/>
        <v>0</v>
      </c>
      <c r="I924" s="373">
        <f t="shared" si="357"/>
        <v>0</v>
      </c>
      <c r="J924" s="373">
        <f t="shared" si="357"/>
        <v>0</v>
      </c>
      <c r="K924" s="89">
        <f t="shared" si="324"/>
        <v>0</v>
      </c>
      <c r="L924" s="89">
        <f t="shared" si="342"/>
        <v>0</v>
      </c>
      <c r="M924" s="11"/>
      <c r="N924" s="11"/>
      <c r="O924" s="11"/>
      <c r="P924" s="11"/>
      <c r="Q924" s="63">
        <f t="shared" si="34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324"/>
        <v>0</v>
      </c>
      <c r="L925" s="89">
        <f t="shared" si="342"/>
        <v>0</v>
      </c>
      <c r="M925" s="11"/>
      <c r="N925" s="11"/>
      <c r="O925" s="11"/>
      <c r="P925" s="11"/>
      <c r="Q925" s="63">
        <f t="shared" si="345"/>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358">SUM(E931,E970,E927)</f>
        <v>205059.69999999998</v>
      </c>
      <c r="F926" s="298">
        <f t="shared" si="358"/>
        <v>7594.4</v>
      </c>
      <c r="G926" s="275">
        <f t="shared" si="358"/>
        <v>212654.09999999998</v>
      </c>
      <c r="H926" s="276">
        <f t="shared" si="358"/>
        <v>0</v>
      </c>
      <c r="I926" s="277">
        <f t="shared" si="358"/>
        <v>14444</v>
      </c>
      <c r="J926" s="277">
        <f t="shared" si="358"/>
        <v>0</v>
      </c>
      <c r="K926" s="89">
        <f t="shared" si="324"/>
        <v>425308.19999999995</v>
      </c>
      <c r="L926" s="89">
        <f t="shared" si="342"/>
        <v>212654.09999999998</v>
      </c>
      <c r="M926" s="11"/>
      <c r="N926" s="11"/>
      <c r="O926" s="11"/>
      <c r="P926" s="11"/>
      <c r="Q926" s="63">
        <f t="shared" si="34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359">SUM(E928:E929)</f>
        <v>0</v>
      </c>
      <c r="F927" s="298">
        <f t="shared" si="359"/>
        <v>0</v>
      </c>
      <c r="G927" s="275">
        <f t="shared" si="359"/>
        <v>0</v>
      </c>
      <c r="H927" s="276">
        <f t="shared" si="359"/>
        <v>0</v>
      </c>
      <c r="I927" s="277">
        <f t="shared" si="359"/>
        <v>0</v>
      </c>
      <c r="J927" s="277">
        <f t="shared" si="359"/>
        <v>0</v>
      </c>
      <c r="K927" s="89">
        <f t="shared" si="324"/>
        <v>0</v>
      </c>
      <c r="L927" s="89">
        <f t="shared" si="342"/>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SUM(F928,E928)</f>
        <v>0</v>
      </c>
      <c r="H928" s="491"/>
      <c r="I928" s="492"/>
      <c r="J928" s="492"/>
      <c r="K928" s="89">
        <f t="shared" si="324"/>
        <v>0</v>
      </c>
      <c r="L928" s="89">
        <f t="shared" si="342"/>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SUM(F929,E929)</f>
        <v>0</v>
      </c>
      <c r="H929" s="520">
        <f>ROUND(F929*H$7, )</f>
        <v>0</v>
      </c>
      <c r="I929" s="521">
        <f>ROUND(G929*I$7, )</f>
        <v>0</v>
      </c>
      <c r="J929" s="521">
        <f>ROUND(H929*J$7, )</f>
        <v>0</v>
      </c>
      <c r="K929" s="89">
        <f t="shared" si="324"/>
        <v>0</v>
      </c>
      <c r="L929" s="89">
        <f t="shared" si="342"/>
        <v>0</v>
      </c>
      <c r="M929" s="11"/>
      <c r="N929" s="11"/>
      <c r="O929" s="11"/>
      <c r="P929" s="11"/>
      <c r="Q929" s="63">
        <f t="shared" si="34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J930" si="360">SUM(E928:E929)</f>
        <v>0</v>
      </c>
      <c r="F930" s="304">
        <f t="shared" si="360"/>
        <v>0</v>
      </c>
      <c r="G930" s="305">
        <f t="shared" si="360"/>
        <v>0</v>
      </c>
      <c r="H930" s="477">
        <f t="shared" si="360"/>
        <v>0</v>
      </c>
      <c r="I930" s="478">
        <f t="shared" si="360"/>
        <v>0</v>
      </c>
      <c r="J930" s="478">
        <f t="shared" si="360"/>
        <v>0</v>
      </c>
      <c r="K930" s="89">
        <f t="shared" si="324"/>
        <v>0</v>
      </c>
      <c r="L930" s="89">
        <f t="shared" si="342"/>
        <v>0</v>
      </c>
      <c r="M930" s="11"/>
      <c r="N930" s="11"/>
      <c r="O930" s="11"/>
      <c r="P930" s="11"/>
      <c r="Q930" s="63">
        <f t="shared" si="345"/>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SUM(E935,E963, )</f>
        <v>203729.8</v>
      </c>
      <c r="F931" s="298">
        <f>SUM(F935,F963, )</f>
        <v>7594.4</v>
      </c>
      <c r="G931" s="275">
        <f>SUM(G935,G963, )</f>
        <v>211324.19999999998</v>
      </c>
      <c r="H931" s="276">
        <f>SUM(H935,H963,H967)</f>
        <v>0</v>
      </c>
      <c r="I931" s="277">
        <f>SUM(I935,I963,I967)</f>
        <v>14444</v>
      </c>
      <c r="J931" s="277">
        <f>SUM(J935,J963,J967)</f>
        <v>0</v>
      </c>
      <c r="K931" s="89">
        <f t="shared" si="324"/>
        <v>422648.39999999997</v>
      </c>
      <c r="L931" s="89">
        <f t="shared" si="342"/>
        <v>211324.19999999998</v>
      </c>
      <c r="M931" s="11"/>
      <c r="N931" s="11"/>
      <c r="O931" s="11"/>
      <c r="P931" s="11"/>
      <c r="Q931" s="63">
        <f t="shared" si="345"/>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361">SUM(E933:E934)</f>
        <v>203729.8</v>
      </c>
      <c r="F932" s="358">
        <f t="shared" si="361"/>
        <v>7594.4</v>
      </c>
      <c r="G932" s="359">
        <f t="shared" si="361"/>
        <v>211324.19999999998</v>
      </c>
      <c r="H932" s="360">
        <f t="shared" si="361"/>
        <v>0</v>
      </c>
      <c r="I932" s="361">
        <f t="shared" si="361"/>
        <v>6536</v>
      </c>
      <c r="J932" s="361">
        <f t="shared" si="361"/>
        <v>0</v>
      </c>
      <c r="K932" s="89">
        <f t="shared" si="324"/>
        <v>422648.39999999997</v>
      </c>
      <c r="L932" s="89">
        <f t="shared" si="342"/>
        <v>211324.19999999998</v>
      </c>
      <c r="M932" s="11"/>
      <c r="N932" s="11"/>
      <c r="O932" s="11"/>
      <c r="P932" s="11"/>
      <c r="Q932" s="63">
        <f t="shared" si="345"/>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SUM(E939,E965,E968,E957)</f>
        <v>31164.5</v>
      </c>
      <c r="F933" s="539">
        <f>SUM(F939,F965,F968,F957)</f>
        <v>0</v>
      </c>
      <c r="G933" s="359">
        <f>SUM(G939,G965,G968,G957)</f>
        <v>31164.5</v>
      </c>
      <c r="H933" s="360">
        <f>SUM(H939,H965,H968)</f>
        <v>0</v>
      </c>
      <c r="I933" s="361">
        <f>SUM(I939,I965,I968)</f>
        <v>0</v>
      </c>
      <c r="J933" s="361">
        <f>SUM(J939,J965,J968)</f>
        <v>0</v>
      </c>
      <c r="K933" s="89">
        <f t="shared" si="324"/>
        <v>62329</v>
      </c>
      <c r="L933" s="89">
        <f t="shared" si="342"/>
        <v>31164.5</v>
      </c>
      <c r="M933" s="11"/>
      <c r="N933" s="11"/>
      <c r="O933" s="11"/>
      <c r="P933" s="11"/>
      <c r="Q933" s="63">
        <f t="shared" si="345"/>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362">SUM(E944,E958,E966,E962,E960,E969)</f>
        <v>172565.3</v>
      </c>
      <c r="F934" s="539">
        <f t="shared" si="362"/>
        <v>7594.4</v>
      </c>
      <c r="G934" s="359">
        <f t="shared" si="362"/>
        <v>180159.69999999998</v>
      </c>
      <c r="H934" s="360">
        <f t="shared" si="362"/>
        <v>0</v>
      </c>
      <c r="I934" s="361">
        <f t="shared" si="362"/>
        <v>6536</v>
      </c>
      <c r="J934" s="361">
        <f t="shared" si="362"/>
        <v>0</v>
      </c>
      <c r="K934" s="89">
        <f t="shared" si="324"/>
        <v>360319.39999999997</v>
      </c>
      <c r="L934" s="89">
        <f t="shared" si="342"/>
        <v>180159.69999999998</v>
      </c>
      <c r="M934" s="11"/>
      <c r="N934" s="11"/>
      <c r="O934" s="11"/>
      <c r="P934" s="11"/>
      <c r="Q934" s="63">
        <f t="shared" si="345"/>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363">SUM(E936)</f>
        <v>189655</v>
      </c>
      <c r="F935" s="304">
        <f t="shared" si="363"/>
        <v>7594.4</v>
      </c>
      <c r="G935" s="305">
        <f t="shared" si="363"/>
        <v>197249.4</v>
      </c>
      <c r="H935" s="306">
        <f t="shared" si="363"/>
        <v>0</v>
      </c>
      <c r="I935" s="307">
        <f t="shared" si="363"/>
        <v>0</v>
      </c>
      <c r="J935" s="307">
        <f t="shared" si="363"/>
        <v>0</v>
      </c>
      <c r="K935" s="89">
        <f t="shared" si="324"/>
        <v>394498.8</v>
      </c>
      <c r="L935" s="89">
        <f t="shared" si="342"/>
        <v>197249.4</v>
      </c>
      <c r="M935" s="11"/>
      <c r="N935" s="11"/>
      <c r="O935" s="11"/>
      <c r="P935" s="11"/>
      <c r="Q935" s="63">
        <f t="shared" si="345"/>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364">SUM(E938,E948,E959,E961)</f>
        <v>189655</v>
      </c>
      <c r="F936" s="313">
        <f t="shared" si="364"/>
        <v>7594.4</v>
      </c>
      <c r="G936" s="314">
        <f t="shared" si="364"/>
        <v>197249.4</v>
      </c>
      <c r="H936" s="315">
        <f t="shared" si="364"/>
        <v>0</v>
      </c>
      <c r="I936" s="316">
        <f t="shared" si="364"/>
        <v>0</v>
      </c>
      <c r="J936" s="316">
        <f t="shared" si="364"/>
        <v>0</v>
      </c>
      <c r="K936" s="89">
        <f t="shared" si="324"/>
        <v>394498.8</v>
      </c>
      <c r="L936" s="89">
        <f t="shared" si="342"/>
        <v>197249.4</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324"/>
        <v>0</v>
      </c>
      <c r="L937" s="89">
        <f t="shared" si="342"/>
        <v>0</v>
      </c>
      <c r="M937" s="11"/>
      <c r="N937" s="11"/>
      <c r="O937" s="11"/>
      <c r="P937" s="11"/>
      <c r="Q937" s="63">
        <f t="shared" si="345"/>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365">SUM(E944,E939)</f>
        <v>118354</v>
      </c>
      <c r="F938" s="304">
        <f t="shared" si="365"/>
        <v>7594.4</v>
      </c>
      <c r="G938" s="305">
        <f t="shared" si="365"/>
        <v>125948.4</v>
      </c>
      <c r="H938" s="306">
        <f t="shared" si="365"/>
        <v>0</v>
      </c>
      <c r="I938" s="307">
        <f t="shared" si="365"/>
        <v>0</v>
      </c>
      <c r="J938" s="307">
        <f t="shared" si="365"/>
        <v>0</v>
      </c>
      <c r="K938" s="89">
        <f t="shared" si="324"/>
        <v>251896.8</v>
      </c>
      <c r="L938" s="89">
        <f t="shared" si="342"/>
        <v>125948.4</v>
      </c>
      <c r="M938" s="11"/>
      <c r="N938" s="11"/>
      <c r="O938" s="11"/>
      <c r="P938" s="11"/>
      <c r="Q938" s="63">
        <f t="shared" si="345"/>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f t="shared" ref="E939:J939" si="366">SUM(E941:E943)</f>
        <v>22614</v>
      </c>
      <c r="F939" s="327">
        <f t="shared" si="366"/>
        <v>0</v>
      </c>
      <c r="G939" s="422">
        <f t="shared" si="366"/>
        <v>22614</v>
      </c>
      <c r="H939" s="328">
        <f t="shared" si="366"/>
        <v>0</v>
      </c>
      <c r="I939" s="329">
        <f t="shared" si="366"/>
        <v>0</v>
      </c>
      <c r="J939" s="329">
        <f t="shared" si="366"/>
        <v>0</v>
      </c>
      <c r="K939" s="89">
        <f t="shared" si="324"/>
        <v>45228</v>
      </c>
      <c r="L939" s="89">
        <f t="shared" si="342"/>
        <v>22614</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367">ROUND(F940*H$7, )</f>
        <v>0</v>
      </c>
      <c r="I940" s="541">
        <f t="shared" si="367"/>
        <v>0</v>
      </c>
      <c r="J940" s="541">
        <f t="shared" si="367"/>
        <v>0</v>
      </c>
      <c r="K940" s="89">
        <f t="shared" si="324"/>
        <v>0</v>
      </c>
      <c r="L940" s="89">
        <f t="shared" si="342"/>
        <v>0</v>
      </c>
      <c r="M940" s="11"/>
      <c r="N940" s="11"/>
      <c r="O940" s="11"/>
      <c r="P940" s="11"/>
      <c r="Q940" s="63">
        <f t="shared" si="345"/>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f>12169+6000</f>
        <v>18169</v>
      </c>
      <c r="F941" s="151"/>
      <c r="G941" s="322">
        <f t="shared" ref="G941:G947" si="368">SUM(F941,E941)</f>
        <v>18169</v>
      </c>
      <c r="H941" s="330">
        <f t="shared" si="367"/>
        <v>0</v>
      </c>
      <c r="I941" s="331">
        <f>ROUND(F941*I$7, )</f>
        <v>0</v>
      </c>
      <c r="J941" s="331">
        <f>ROUND(F941*J$7, )</f>
        <v>0</v>
      </c>
      <c r="K941" s="89">
        <f t="shared" si="324"/>
        <v>36338</v>
      </c>
      <c r="L941" s="89">
        <f t="shared" si="342"/>
        <v>18169</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c r="F942" s="151"/>
      <c r="G942" s="322">
        <f t="shared" si="368"/>
        <v>0</v>
      </c>
      <c r="H942" s="330">
        <f t="shared" si="367"/>
        <v>0</v>
      </c>
      <c r="I942" s="331">
        <f>ROUND(F942*I$7, )</f>
        <v>0</v>
      </c>
      <c r="J942" s="331">
        <f>ROUND(F942*J$7, )</f>
        <v>0</v>
      </c>
      <c r="K942" s="89">
        <f t="shared" si="324"/>
        <v>0</v>
      </c>
      <c r="L942" s="89">
        <f t="shared" si="342"/>
        <v>0</v>
      </c>
      <c r="M942" s="11"/>
      <c r="N942" s="11"/>
      <c r="O942" s="11"/>
      <c r="P942" s="11"/>
      <c r="Q942" s="63">
        <f t="shared" si="34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368"/>
        <v>4445</v>
      </c>
      <c r="H943" s="330">
        <f t="shared" si="367"/>
        <v>0</v>
      </c>
      <c r="I943" s="331">
        <f>ROUND(F943*I$7, )</f>
        <v>0</v>
      </c>
      <c r="J943" s="331">
        <f>ROUND(F943*J$7, )</f>
        <v>0</v>
      </c>
      <c r="K943" s="89">
        <f t="shared" si="324"/>
        <v>8890</v>
      </c>
      <c r="L943" s="89">
        <f t="shared" si="342"/>
        <v>4445</v>
      </c>
      <c r="M943" s="11"/>
      <c r="N943" s="11"/>
      <c r="O943" s="11"/>
      <c r="P943" s="11"/>
      <c r="Q943" s="63">
        <f t="shared" si="345"/>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f>SUM(E945:E947)</f>
        <v>95740</v>
      </c>
      <c r="F944" s="151">
        <f>SUM(F945:F947)</f>
        <v>7594.4</v>
      </c>
      <c r="G944" s="322">
        <f t="shared" si="368"/>
        <v>103334.39999999999</v>
      </c>
      <c r="H944" s="330"/>
      <c r="I944" s="331"/>
      <c r="J944" s="331"/>
      <c r="K944" s="89">
        <f t="shared" si="324"/>
        <v>206668.79999999999</v>
      </c>
      <c r="L944" s="89">
        <f t="shared" si="342"/>
        <v>103334.39999999999</v>
      </c>
      <c r="M944" s="11"/>
      <c r="N944" s="11"/>
      <c r="O944" s="11"/>
      <c r="P944" s="11"/>
      <c r="Q944" s="63">
        <f t="shared" si="345"/>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95740</v>
      </c>
      <c r="F945" s="151">
        <v>7594.4</v>
      </c>
      <c r="G945" s="322">
        <f t="shared" si="368"/>
        <v>103334.39999999999</v>
      </c>
      <c r="H945" s="330"/>
      <c r="I945" s="331"/>
      <c r="J945" s="331"/>
      <c r="K945" s="89">
        <f t="shared" si="324"/>
        <v>206668.79999999999</v>
      </c>
      <c r="L945" s="89">
        <f t="shared" si="342"/>
        <v>103334.39999999999</v>
      </c>
      <c r="M945" s="11"/>
      <c r="N945" s="11"/>
      <c r="O945" s="11"/>
      <c r="P945" s="11"/>
      <c r="Q945" s="63">
        <f t="shared" si="34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c r="F946" s="151"/>
      <c r="G946" s="322">
        <f t="shared" si="368"/>
        <v>0</v>
      </c>
      <c r="H946" s="330"/>
      <c r="I946" s="331"/>
      <c r="J946" s="331"/>
      <c r="K946" s="89">
        <f t="shared" si="324"/>
        <v>0</v>
      </c>
      <c r="L946" s="89">
        <f t="shared" si="342"/>
        <v>0</v>
      </c>
      <c r="M946" s="11"/>
      <c r="N946" s="11"/>
      <c r="O946" s="11"/>
      <c r="P946" s="11"/>
      <c r="Q946" s="63">
        <f t="shared" si="34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c r="F947" s="151"/>
      <c r="G947" s="322">
        <f t="shared" si="368"/>
        <v>0</v>
      </c>
      <c r="H947" s="330"/>
      <c r="I947" s="331"/>
      <c r="J947" s="331"/>
      <c r="K947" s="89">
        <f t="shared" si="324"/>
        <v>0</v>
      </c>
      <c r="L947" s="89">
        <f t="shared" si="342"/>
        <v>0</v>
      </c>
      <c r="M947" s="11"/>
      <c r="N947" s="11"/>
      <c r="O947" s="11"/>
      <c r="P947" s="11"/>
      <c r="Q947" s="63">
        <f t="shared" si="345"/>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f>SUM(E957:E958)</f>
        <v>71301</v>
      </c>
      <c r="F948" s="304">
        <f>SUM(F957:F958)</f>
        <v>0</v>
      </c>
      <c r="G948" s="305">
        <f>SUM(G957:G958)</f>
        <v>71301</v>
      </c>
      <c r="H948" s="380">
        <f>SUM(H958)</f>
        <v>0</v>
      </c>
      <c r="I948" s="381">
        <f>SUM(I958)</f>
        <v>0</v>
      </c>
      <c r="J948" s="381">
        <f>SUM(J958)</f>
        <v>0</v>
      </c>
      <c r="K948" s="89">
        <f t="shared" si="324"/>
        <v>142602</v>
      </c>
      <c r="L948" s="89">
        <f t="shared" si="342"/>
        <v>71301</v>
      </c>
      <c r="M948" s="11"/>
      <c r="N948" s="11"/>
      <c r="O948" s="11"/>
      <c r="P948" s="11"/>
      <c r="Q948" s="63">
        <f t="shared" si="34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369">SUM(F949,E949)</f>
        <v>70667</v>
      </c>
      <c r="H949" s="461"/>
      <c r="I949" s="462"/>
      <c r="J949" s="462"/>
      <c r="K949" s="89">
        <f t="shared" si="324"/>
        <v>141334</v>
      </c>
      <c r="L949" s="89">
        <f t="shared" si="342"/>
        <v>70667</v>
      </c>
      <c r="M949" s="11"/>
      <c r="N949" s="11"/>
      <c r="O949" s="11"/>
      <c r="P949" s="11"/>
      <c r="Q949" s="63">
        <f t="shared" si="345"/>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369"/>
        <v>195</v>
      </c>
      <c r="H950" s="461"/>
      <c r="I950" s="462"/>
      <c r="J950" s="462"/>
      <c r="K950" s="89">
        <f t="shared" si="324"/>
        <v>390</v>
      </c>
      <c r="L950" s="89">
        <f t="shared" si="342"/>
        <v>195</v>
      </c>
      <c r="M950" s="11"/>
      <c r="N950" s="11"/>
      <c r="O950" s="11"/>
      <c r="P950" s="11"/>
      <c r="Q950" s="63">
        <f t="shared" si="34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369"/>
        <v>2</v>
      </c>
      <c r="H951" s="461"/>
      <c r="I951" s="462"/>
      <c r="J951" s="462"/>
      <c r="K951" s="89"/>
      <c r="L951" s="89"/>
      <c r="M951" s="11"/>
      <c r="N951" s="11"/>
      <c r="O951" s="11"/>
      <c r="P951" s="11"/>
      <c r="Q951" s="63">
        <f t="shared" si="345"/>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369"/>
        <v>193</v>
      </c>
      <c r="H952" s="461"/>
      <c r="I952" s="462"/>
      <c r="J952" s="462"/>
      <c r="K952" s="89"/>
      <c r="L952" s="89"/>
      <c r="M952" s="11"/>
      <c r="N952" s="11"/>
      <c r="O952" s="11"/>
      <c r="P952" s="11"/>
      <c r="Q952" s="63">
        <f t="shared" si="34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369"/>
        <v>95</v>
      </c>
      <c r="H953" s="461"/>
      <c r="I953" s="462"/>
      <c r="J953" s="462"/>
      <c r="K953" s="89">
        <f>SUM(E953:G953)</f>
        <v>190</v>
      </c>
      <c r="L953" s="89">
        <f>IF(G953&lt;&gt;0,G953,0)</f>
        <v>95</v>
      </c>
      <c r="M953" s="11"/>
      <c r="N953" s="11"/>
      <c r="O953" s="11"/>
      <c r="P953" s="11"/>
      <c r="Q953" s="63">
        <f t="shared" si="34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369"/>
        <v>2</v>
      </c>
      <c r="H954" s="461"/>
      <c r="I954" s="462"/>
      <c r="J954" s="462"/>
      <c r="K954" s="89"/>
      <c r="L954" s="89"/>
      <c r="M954" s="11"/>
      <c r="N954" s="11"/>
      <c r="O954" s="11"/>
      <c r="P954" s="11"/>
      <c r="Q954" s="63">
        <f t="shared" si="34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369"/>
        <v>93</v>
      </c>
      <c r="H955" s="461"/>
      <c r="I955" s="462"/>
      <c r="J955" s="462"/>
      <c r="K955" s="89"/>
      <c r="L955" s="89"/>
      <c r="M955" s="11"/>
      <c r="N955" s="11"/>
      <c r="O955" s="11"/>
      <c r="P955" s="11"/>
      <c r="Q955" s="63">
        <f t="shared" si="34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369"/>
        <v>344</v>
      </c>
      <c r="H956" s="461"/>
      <c r="I956" s="462"/>
      <c r="J956" s="462"/>
      <c r="K956" s="89">
        <f t="shared" ref="K956:K993" si="370">SUM(E956:G956)</f>
        <v>688</v>
      </c>
      <c r="L956" s="89">
        <f t="shared" ref="L956:L987" si="371">IF(G956&lt;&gt;0,G956,0)</f>
        <v>344</v>
      </c>
      <c r="M956" s="11"/>
      <c r="N956" s="11"/>
      <c r="O956" s="11"/>
      <c r="P956" s="11"/>
      <c r="Q956" s="63">
        <f t="shared" si="34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f>SUM(E951,E954)</f>
        <v>4</v>
      </c>
      <c r="F957" s="647">
        <f>SUM(F951,F954)</f>
        <v>0</v>
      </c>
      <c r="G957" s="322">
        <f t="shared" si="369"/>
        <v>4</v>
      </c>
      <c r="H957" s="323">
        <f>ROUND(F957*H$7, )</f>
        <v>0</v>
      </c>
      <c r="I957" s="324">
        <f>ROUND(G957*I$7, )</f>
        <v>4</v>
      </c>
      <c r="J957" s="324">
        <f>ROUND(H957*J$7, )</f>
        <v>0</v>
      </c>
      <c r="K957" s="89">
        <f t="shared" si="370"/>
        <v>8</v>
      </c>
      <c r="L957" s="89">
        <f t="shared" si="371"/>
        <v>4</v>
      </c>
      <c r="M957" s="11"/>
      <c r="N957" s="11"/>
      <c r="O957" s="11"/>
      <c r="P957" s="11"/>
      <c r="Q957" s="63">
        <f t="shared" si="345"/>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f>SUM(E949,E952,E955,E956)</f>
        <v>71297</v>
      </c>
      <c r="F958" s="151">
        <f>SUM(F949,F952,F955,F956)</f>
        <v>0</v>
      </c>
      <c r="G958" s="179">
        <f>SUM(G949,G952,G955,G956)</f>
        <v>71297</v>
      </c>
      <c r="H958" s="335"/>
      <c r="I958" s="336"/>
      <c r="J958" s="336"/>
      <c r="K958" s="89">
        <f t="shared" si="370"/>
        <v>142594</v>
      </c>
      <c r="L958" s="89">
        <f t="shared" si="371"/>
        <v>71297</v>
      </c>
      <c r="M958" s="11"/>
      <c r="N958" s="11"/>
      <c r="O958" s="11"/>
      <c r="P958" s="11"/>
      <c r="Q958" s="63">
        <f t="shared" si="34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f>SUM(E960)</f>
        <v>0</v>
      </c>
      <c r="F959" s="349">
        <f>SUM(F960)</f>
        <v>0</v>
      </c>
      <c r="G959" s="468">
        <f>SUM(G960)</f>
        <v>0</v>
      </c>
      <c r="H959" s="437">
        <f t="shared" ref="H959:J966" si="372">ROUND(F959*H$7, )</f>
        <v>0</v>
      </c>
      <c r="I959" s="438">
        <f t="shared" si="372"/>
        <v>0</v>
      </c>
      <c r="J959" s="438">
        <f t="shared" si="372"/>
        <v>0</v>
      </c>
      <c r="K959" s="89">
        <f t="shared" si="370"/>
        <v>0</v>
      </c>
      <c r="L959" s="89">
        <f t="shared" si="371"/>
        <v>0</v>
      </c>
      <c r="M959" s="11"/>
      <c r="N959" s="11"/>
      <c r="O959" s="11"/>
      <c r="P959" s="11"/>
      <c r="Q959" s="63">
        <f t="shared" si="34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c r="F960" s="321"/>
      <c r="G960" s="322">
        <f>SUM(F960,E960)</f>
        <v>0</v>
      </c>
      <c r="H960" s="323">
        <f t="shared" si="372"/>
        <v>0</v>
      </c>
      <c r="I960" s="324">
        <f t="shared" si="372"/>
        <v>0</v>
      </c>
      <c r="J960" s="324">
        <f t="shared" si="372"/>
        <v>0</v>
      </c>
      <c r="K960" s="89">
        <f t="shared" si="370"/>
        <v>0</v>
      </c>
      <c r="L960" s="89">
        <f t="shared" si="371"/>
        <v>0</v>
      </c>
      <c r="M960" s="11"/>
      <c r="N960" s="11"/>
      <c r="O960" s="11"/>
      <c r="P960" s="11"/>
      <c r="Q960" s="63">
        <f t="shared" si="34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f>SUM(E962)</f>
        <v>0</v>
      </c>
      <c r="F961" s="546">
        <f>SUM(F962)</f>
        <v>0</v>
      </c>
      <c r="G961" s="468">
        <f>SUM(G962)</f>
        <v>0</v>
      </c>
      <c r="H961" s="547">
        <f t="shared" si="372"/>
        <v>0</v>
      </c>
      <c r="I961" s="548">
        <f t="shared" si="372"/>
        <v>0</v>
      </c>
      <c r="J961" s="548">
        <f t="shared" si="372"/>
        <v>0</v>
      </c>
      <c r="K961" s="89">
        <f t="shared" si="370"/>
        <v>0</v>
      </c>
      <c r="L961" s="89">
        <f t="shared" si="371"/>
        <v>0</v>
      </c>
      <c r="M961" s="11"/>
      <c r="N961" s="11"/>
      <c r="O961" s="11"/>
      <c r="P961" s="11"/>
      <c r="Q961" s="63">
        <f t="shared" si="34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c r="F962" s="327"/>
      <c r="G962" s="322">
        <f>SUM(F962,E962)</f>
        <v>0</v>
      </c>
      <c r="H962" s="323">
        <f t="shared" si="372"/>
        <v>0</v>
      </c>
      <c r="I962" s="324">
        <f t="shared" si="372"/>
        <v>0</v>
      </c>
      <c r="J962" s="324">
        <f t="shared" si="372"/>
        <v>0</v>
      </c>
      <c r="K962" s="89">
        <f t="shared" si="370"/>
        <v>0</v>
      </c>
      <c r="L962" s="89">
        <f t="shared" si="371"/>
        <v>0</v>
      </c>
      <c r="M962" s="11"/>
      <c r="N962" s="11"/>
      <c r="O962" s="11"/>
      <c r="P962" s="11"/>
      <c r="Q962" s="63">
        <f t="shared" si="345"/>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SUM(E964,E967)</f>
        <v>14074.8</v>
      </c>
      <c r="F963" s="304">
        <f>SUM(F964,F967)</f>
        <v>0</v>
      </c>
      <c r="G963" s="305">
        <f>SUM(G964,G967)</f>
        <v>14074.8</v>
      </c>
      <c r="H963" s="306">
        <f t="shared" si="372"/>
        <v>0</v>
      </c>
      <c r="I963" s="307">
        <f t="shared" si="372"/>
        <v>14444</v>
      </c>
      <c r="J963" s="307">
        <f t="shared" si="372"/>
        <v>0</v>
      </c>
      <c r="K963" s="89">
        <f t="shared" si="370"/>
        <v>28149.599999999999</v>
      </c>
      <c r="L963" s="89">
        <f t="shared" si="371"/>
        <v>14074.8</v>
      </c>
      <c r="M963" s="11"/>
      <c r="N963" s="11"/>
      <c r="O963" s="11"/>
      <c r="P963" s="11"/>
      <c r="Q963" s="63">
        <f t="shared" si="345"/>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SUM(E965:E966)</f>
        <v>16062</v>
      </c>
      <c r="F964" s="313">
        <f>SUM(F965:F966)</f>
        <v>0</v>
      </c>
      <c r="G964" s="314">
        <f>SUM(G965:G966)</f>
        <v>16062</v>
      </c>
      <c r="H964" s="315">
        <f t="shared" si="372"/>
        <v>0</v>
      </c>
      <c r="I964" s="316">
        <f t="shared" si="372"/>
        <v>16483</v>
      </c>
      <c r="J964" s="316">
        <f t="shared" si="372"/>
        <v>0</v>
      </c>
      <c r="K964" s="89">
        <f t="shared" si="370"/>
        <v>32124</v>
      </c>
      <c r="L964" s="89">
        <f t="shared" si="371"/>
        <v>16062</v>
      </c>
      <c r="M964" s="11"/>
      <c r="N964" s="11"/>
      <c r="O964" s="11"/>
      <c r="P964" s="11"/>
      <c r="Q964" s="63">
        <f t="shared" si="345"/>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372"/>
        <v>0</v>
      </c>
      <c r="I965" s="331">
        <f>ROUND(F965*I$7, )</f>
        <v>0</v>
      </c>
      <c r="J965" s="331">
        <f>ROUND(F965*J$7, )</f>
        <v>0</v>
      </c>
      <c r="K965" s="89">
        <f t="shared" si="370"/>
        <v>19386</v>
      </c>
      <c r="L965" s="89">
        <f t="shared" si="371"/>
        <v>9693</v>
      </c>
      <c r="M965" s="332">
        <v>0.1</v>
      </c>
      <c r="N965" s="11"/>
      <c r="O965" s="11"/>
      <c r="P965" s="11"/>
      <c r="Q965" s="63">
        <f t="shared" si="345"/>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372"/>
        <v>0</v>
      </c>
      <c r="I966" s="331">
        <f t="shared" si="372"/>
        <v>6536</v>
      </c>
      <c r="J966" s="331">
        <f t="shared" si="372"/>
        <v>0</v>
      </c>
      <c r="K966" s="89">
        <f t="shared" si="370"/>
        <v>12738</v>
      </c>
      <c r="L966" s="89">
        <f t="shared" si="371"/>
        <v>6369</v>
      </c>
      <c r="M966" s="11"/>
      <c r="N966" s="11"/>
      <c r="O966" s="11"/>
      <c r="P966" s="11"/>
      <c r="Q966" s="63">
        <f t="shared" ref="Q966:Q994" si="37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J967" si="374">SUM(E968:E969)</f>
        <v>-1987.2</v>
      </c>
      <c r="F967" s="349">
        <f t="shared" si="374"/>
        <v>0</v>
      </c>
      <c r="G967" s="350">
        <f t="shared" si="374"/>
        <v>-1987.2</v>
      </c>
      <c r="H967" s="351">
        <f t="shared" si="374"/>
        <v>0</v>
      </c>
      <c r="I967" s="352">
        <f t="shared" si="374"/>
        <v>0</v>
      </c>
      <c r="J967" s="352">
        <f t="shared" si="374"/>
        <v>0</v>
      </c>
      <c r="K967" s="89">
        <f t="shared" si="370"/>
        <v>-3974.4</v>
      </c>
      <c r="L967" s="89">
        <f t="shared" si="371"/>
        <v>-1987.2</v>
      </c>
      <c r="M967" s="11"/>
      <c r="N967" s="11"/>
      <c r="O967" s="11"/>
      <c r="P967" s="11"/>
      <c r="Q967" s="63">
        <f t="shared" si="37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370"/>
        <v>-2293</v>
      </c>
      <c r="L968" s="89">
        <f t="shared" si="371"/>
        <v>-1146.5</v>
      </c>
      <c r="M968" s="11"/>
      <c r="N968" s="11"/>
      <c r="O968" s="11"/>
      <c r="P968" s="11"/>
      <c r="Q968" s="63">
        <f t="shared" si="37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370"/>
        <v>-1681.4</v>
      </c>
      <c r="L969" s="89">
        <f t="shared" si="371"/>
        <v>-840.7</v>
      </c>
      <c r="M969" s="11"/>
      <c r="N969" s="11"/>
      <c r="O969" s="11"/>
      <c r="P969" s="11"/>
      <c r="Q969" s="63">
        <f t="shared" si="373"/>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375">SUM(E973,E980)</f>
        <v>1329.9</v>
      </c>
      <c r="F970" s="298">
        <f t="shared" si="375"/>
        <v>0</v>
      </c>
      <c r="G970" s="298">
        <f t="shared" si="375"/>
        <v>1329.9</v>
      </c>
      <c r="H970" s="549">
        <f t="shared" si="375"/>
        <v>0</v>
      </c>
      <c r="I970" s="550">
        <f t="shared" si="375"/>
        <v>0</v>
      </c>
      <c r="J970" s="550">
        <f t="shared" si="375"/>
        <v>0</v>
      </c>
      <c r="K970" s="89">
        <f t="shared" si="370"/>
        <v>2659.8</v>
      </c>
      <c r="L970" s="89">
        <f t="shared" si="371"/>
        <v>1329.9</v>
      </c>
      <c r="M970" s="11"/>
      <c r="N970" s="11"/>
      <c r="O970" s="11"/>
      <c r="P970" s="11"/>
      <c r="Q970" s="63">
        <f t="shared" si="37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ROUND(F971*H$7, )</f>
        <v>0</v>
      </c>
      <c r="I971" s="391">
        <f>ROUND(G971*I$7, )</f>
        <v>0</v>
      </c>
      <c r="J971" s="391">
        <f>ROUND(H971*J$7, )</f>
        <v>0</v>
      </c>
      <c r="K971" s="89">
        <f t="shared" si="370"/>
        <v>0</v>
      </c>
      <c r="L971" s="89">
        <f t="shared" si="371"/>
        <v>0</v>
      </c>
      <c r="M971" s="11"/>
      <c r="N971" s="11"/>
      <c r="O971" s="11"/>
      <c r="P971" s="11"/>
      <c r="Q971" s="63">
        <f t="shared" si="373"/>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SUM(H974:H979,H982)</f>
        <v>0</v>
      </c>
      <c r="I972" s="492">
        <f>SUM(I974:I979,I982)</f>
        <v>0</v>
      </c>
      <c r="J972" s="492">
        <f>SUM(J974:J979,J982)</f>
        <v>0</v>
      </c>
      <c r="K972" s="89">
        <f t="shared" si="370"/>
        <v>2659.8</v>
      </c>
      <c r="L972" s="89">
        <f t="shared" si="371"/>
        <v>1329.9</v>
      </c>
      <c r="M972" s="11"/>
      <c r="N972" s="11"/>
      <c r="O972" s="11"/>
      <c r="P972" s="11"/>
      <c r="Q972" s="63">
        <f t="shared" si="373"/>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SUM(H974,H979)</f>
        <v>0</v>
      </c>
      <c r="I973" s="381">
        <f>SUM(I974,I979)</f>
        <v>0</v>
      </c>
      <c r="J973" s="381">
        <f>SUM(J974,J979)</f>
        <v>0</v>
      </c>
      <c r="K973" s="89">
        <f t="shared" si="370"/>
        <v>2659.8</v>
      </c>
      <c r="L973" s="89">
        <f t="shared" si="371"/>
        <v>1329.9</v>
      </c>
      <c r="M973" s="11"/>
      <c r="N973" s="11"/>
      <c r="O973" s="11"/>
      <c r="P973" s="11"/>
      <c r="Q973" s="63">
        <f t="shared" si="373"/>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376">SUM(E976,E975)</f>
        <v>1329.9</v>
      </c>
      <c r="F974" s="327">
        <f t="shared" si="376"/>
        <v>0</v>
      </c>
      <c r="G974" s="422">
        <f t="shared" si="376"/>
        <v>1329.9</v>
      </c>
      <c r="H974" s="328">
        <f t="shared" si="376"/>
        <v>0</v>
      </c>
      <c r="I974" s="329">
        <f t="shared" si="376"/>
        <v>0</v>
      </c>
      <c r="J974" s="329">
        <f t="shared" si="376"/>
        <v>0</v>
      </c>
      <c r="K974" s="89">
        <f t="shared" si="370"/>
        <v>2659.8</v>
      </c>
      <c r="L974" s="89">
        <f t="shared" si="371"/>
        <v>1329.9</v>
      </c>
      <c r="M974" s="11"/>
      <c r="N974" s="11"/>
      <c r="O974" s="11"/>
      <c r="P974" s="11"/>
      <c r="Q974" s="63">
        <f t="shared" si="37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SUM(F975,E975)</f>
        <v>0</v>
      </c>
      <c r="H975" s="330"/>
      <c r="I975" s="331"/>
      <c r="J975" s="331"/>
      <c r="K975" s="89">
        <f t="shared" si="370"/>
        <v>0</v>
      </c>
      <c r="L975" s="89">
        <f t="shared" si="371"/>
        <v>0</v>
      </c>
      <c r="M975" s="11"/>
      <c r="N975" s="11"/>
      <c r="O975" s="11"/>
      <c r="P975" s="11"/>
      <c r="Q975" s="63">
        <f t="shared" si="373"/>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SUM(F976,E976)</f>
        <v>1329.9</v>
      </c>
      <c r="H976" s="330"/>
      <c r="I976" s="331"/>
      <c r="J976" s="331"/>
      <c r="K976" s="89">
        <f t="shared" si="370"/>
        <v>2659.8</v>
      </c>
      <c r="L976" s="89">
        <f t="shared" si="371"/>
        <v>1329.9</v>
      </c>
      <c r="M976" s="11"/>
      <c r="N976" s="11"/>
      <c r="O976" s="11"/>
      <c r="P976" s="11"/>
      <c r="Q976" s="63">
        <f t="shared" si="37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377">SUM(E978)</f>
        <v>0</v>
      </c>
      <c r="F977" s="349">
        <f t="shared" si="377"/>
        <v>0</v>
      </c>
      <c r="G977" s="350">
        <f t="shared" si="377"/>
        <v>0</v>
      </c>
      <c r="H977" s="351">
        <f t="shared" si="377"/>
        <v>0</v>
      </c>
      <c r="I977" s="352">
        <f t="shared" si="377"/>
        <v>0</v>
      </c>
      <c r="J977" s="352">
        <f t="shared" si="377"/>
        <v>0</v>
      </c>
      <c r="K977" s="89">
        <f>SUM(E977:G977)</f>
        <v>0</v>
      </c>
      <c r="L977" s="89">
        <f t="shared" si="371"/>
        <v>0</v>
      </c>
      <c r="M977" s="11"/>
      <c r="N977" s="11"/>
      <c r="O977" s="11"/>
      <c r="P977" s="11"/>
      <c r="Q977" s="63">
        <f t="shared" si="37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c r="F978" s="327"/>
      <c r="G978" s="322">
        <f>SUM(F978,E978)</f>
        <v>0</v>
      </c>
      <c r="H978" s="328"/>
      <c r="I978" s="329"/>
      <c r="J978" s="329"/>
      <c r="K978" s="89">
        <f>SUM(E978:G978)</f>
        <v>0</v>
      </c>
      <c r="L978" s="89">
        <f t="shared" si="371"/>
        <v>0</v>
      </c>
      <c r="M978" s="11"/>
      <c r="N978" s="11"/>
      <c r="O978" s="11"/>
      <c r="P978" s="11"/>
      <c r="Q978" s="63">
        <f t="shared" si="37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SUM(F979,E979)</f>
        <v>0</v>
      </c>
      <c r="H979" s="330">
        <f>ROUND(F979*H$7, )</f>
        <v>0</v>
      </c>
      <c r="I979" s="331">
        <f>ROUND(G979*I$7, )</f>
        <v>0</v>
      </c>
      <c r="J979" s="331">
        <f>ROUND(H979*J$7, )</f>
        <v>0</v>
      </c>
      <c r="K979" s="89">
        <f t="shared" si="370"/>
        <v>0</v>
      </c>
      <c r="L979" s="89">
        <f t="shared" si="371"/>
        <v>0</v>
      </c>
      <c r="M979" s="11"/>
      <c r="N979" s="11"/>
      <c r="O979" s="11"/>
      <c r="P979" s="11"/>
      <c r="Q979" s="63">
        <f t="shared" si="37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f>SUM(E981,E983)</f>
        <v>0</v>
      </c>
      <c r="F980" s="649">
        <f>SUM(F981,F983)</f>
        <v>0</v>
      </c>
      <c r="G980" s="305">
        <f>SUM(G981,G983)</f>
        <v>0</v>
      </c>
      <c r="H980" s="306">
        <f t="shared" ref="H980:J981" si="378">SUM(H981)</f>
        <v>0</v>
      </c>
      <c r="I980" s="307">
        <f t="shared" si="378"/>
        <v>0</v>
      </c>
      <c r="J980" s="307">
        <f t="shared" si="378"/>
        <v>0</v>
      </c>
      <c r="K980" s="89">
        <f t="shared" si="370"/>
        <v>0</v>
      </c>
      <c r="L980" s="89">
        <f t="shared" si="371"/>
        <v>0</v>
      </c>
      <c r="M980" s="11"/>
      <c r="N980" s="11"/>
      <c r="O980" s="11"/>
      <c r="P980" s="11"/>
      <c r="Q980" s="63">
        <f t="shared" si="37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f>SUM(E982)</f>
        <v>0</v>
      </c>
      <c r="F981" s="327">
        <f>SUM(F982)</f>
        <v>0</v>
      </c>
      <c r="G981" s="422">
        <f>SUM(G982)</f>
        <v>0</v>
      </c>
      <c r="H981" s="330">
        <f t="shared" si="378"/>
        <v>0</v>
      </c>
      <c r="I981" s="331">
        <f t="shared" si="378"/>
        <v>0</v>
      </c>
      <c r="J981" s="331">
        <f t="shared" si="378"/>
        <v>0</v>
      </c>
      <c r="K981" s="89">
        <f t="shared" si="370"/>
        <v>0</v>
      </c>
      <c r="L981" s="89">
        <f t="shared" si="371"/>
        <v>0</v>
      </c>
      <c r="M981" s="11"/>
      <c r="N981" s="11"/>
      <c r="O981" s="11"/>
      <c r="P981" s="11"/>
      <c r="Q981" s="63">
        <f t="shared" si="37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c r="F982" s="327"/>
      <c r="G982" s="322">
        <f>SUM(F982,E982)</f>
        <v>0</v>
      </c>
      <c r="H982" s="330"/>
      <c r="I982" s="331"/>
      <c r="J982" s="331"/>
      <c r="K982" s="89">
        <f t="shared" si="370"/>
        <v>0</v>
      </c>
      <c r="L982" s="89">
        <f t="shared" si="371"/>
        <v>0</v>
      </c>
      <c r="M982" s="11"/>
      <c r="N982" s="11"/>
      <c r="O982" s="11"/>
      <c r="P982" s="11"/>
      <c r="Q982" s="63">
        <f t="shared" si="37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379">SUM(E984)</f>
        <v>0</v>
      </c>
      <c r="F983" s="349">
        <f t="shared" si="379"/>
        <v>0</v>
      </c>
      <c r="G983" s="350">
        <f t="shared" si="379"/>
        <v>0</v>
      </c>
      <c r="H983" s="351">
        <f t="shared" si="379"/>
        <v>0</v>
      </c>
      <c r="I983" s="352">
        <f t="shared" si="379"/>
        <v>0</v>
      </c>
      <c r="J983" s="352">
        <f t="shared" si="379"/>
        <v>0</v>
      </c>
      <c r="K983" s="89">
        <f t="shared" si="370"/>
        <v>0</v>
      </c>
      <c r="L983" s="89">
        <f t="shared" si="371"/>
        <v>0</v>
      </c>
      <c r="M983" s="11"/>
      <c r="N983" s="11"/>
      <c r="O983" s="11"/>
      <c r="P983" s="11"/>
      <c r="Q983" s="63">
        <f t="shared" si="37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c r="F984" s="327"/>
      <c r="G984" s="322">
        <f>SUM(F984,E984)</f>
        <v>0</v>
      </c>
      <c r="H984" s="328"/>
      <c r="I984" s="329"/>
      <c r="J984" s="329"/>
      <c r="K984" s="89">
        <f t="shared" si="370"/>
        <v>0</v>
      </c>
      <c r="L984" s="89">
        <f t="shared" si="371"/>
        <v>0</v>
      </c>
      <c r="M984" s="11"/>
      <c r="N984" s="11"/>
      <c r="O984" s="11"/>
      <c r="P984" s="11"/>
      <c r="Q984" s="63">
        <f t="shared" si="37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J985" si="380">SUM(E986:E987)</f>
        <v>-39880.699999999895</v>
      </c>
      <c r="F985" s="561">
        <f t="shared" si="380"/>
        <v>0</v>
      </c>
      <c r="G985" s="562">
        <f t="shared" si="380"/>
        <v>-39880.699999999953</v>
      </c>
      <c r="H985" s="563" t="e">
        <f t="shared" si="380"/>
        <v>#REF!</v>
      </c>
      <c r="I985" s="564" t="e">
        <f t="shared" si="380"/>
        <v>#REF!</v>
      </c>
      <c r="J985" s="564" t="e">
        <f t="shared" si="380"/>
        <v>#REF!</v>
      </c>
      <c r="K985" s="89">
        <f t="shared" si="370"/>
        <v>-79761.399999999849</v>
      </c>
      <c r="L985" s="89">
        <f t="shared" si="371"/>
        <v>-39880.699999999953</v>
      </c>
      <c r="M985" s="11"/>
      <c r="N985" s="11"/>
      <c r="O985" s="11"/>
      <c r="P985" s="11"/>
      <c r="Q985" s="63">
        <f t="shared" si="37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381">IF(E10&gt;E582,E10-E582,0)</f>
        <v>0</v>
      </c>
      <c r="F986" s="569">
        <f t="shared" si="381"/>
        <v>0</v>
      </c>
      <c r="G986" s="570">
        <f t="shared" si="381"/>
        <v>0</v>
      </c>
      <c r="H986" s="571" t="e">
        <f t="shared" si="381"/>
        <v>#REF!</v>
      </c>
      <c r="I986" s="572" t="e">
        <f t="shared" si="381"/>
        <v>#REF!</v>
      </c>
      <c r="J986" s="572" t="e">
        <f t="shared" si="381"/>
        <v>#REF!</v>
      </c>
      <c r="K986" s="89">
        <f t="shared" si="370"/>
        <v>0</v>
      </c>
      <c r="L986" s="89">
        <f t="shared" si="371"/>
        <v>0</v>
      </c>
      <c r="M986" s="11"/>
      <c r="N986" s="11"/>
      <c r="O986" s="11"/>
      <c r="P986" s="11"/>
      <c r="Q986" s="63">
        <f t="shared" si="37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382">IF(E10&lt;E582,E10-E582,0)</f>
        <v>-39880.699999999895</v>
      </c>
      <c r="F987" s="569">
        <f t="shared" si="382"/>
        <v>0</v>
      </c>
      <c r="G987" s="570">
        <f t="shared" si="382"/>
        <v>-39880.699999999953</v>
      </c>
      <c r="H987" s="571" t="e">
        <f t="shared" si="382"/>
        <v>#REF!</v>
      </c>
      <c r="I987" s="572" t="e">
        <f t="shared" si="382"/>
        <v>#REF!</v>
      </c>
      <c r="J987" s="572" t="e">
        <f t="shared" si="382"/>
        <v>#REF!</v>
      </c>
      <c r="K987" s="89">
        <f t="shared" si="370"/>
        <v>-79761.399999999849</v>
      </c>
      <c r="L987" s="89">
        <f t="shared" si="371"/>
        <v>-39880.699999999953</v>
      </c>
      <c r="M987" s="11"/>
      <c r="N987" s="11"/>
      <c r="O987" s="11"/>
      <c r="P987" s="11"/>
      <c r="Q987" s="63">
        <f t="shared" si="373"/>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J988" si="383">SUM(E989:E990)</f>
        <v>0</v>
      </c>
      <c r="F988" s="561">
        <f t="shared" si="383"/>
        <v>0</v>
      </c>
      <c r="G988" s="562">
        <f t="shared" si="383"/>
        <v>0</v>
      </c>
      <c r="H988" s="563">
        <f t="shared" si="383"/>
        <v>45980</v>
      </c>
      <c r="I988" s="564">
        <f t="shared" si="383"/>
        <v>46473</v>
      </c>
      <c r="J988" s="564">
        <f t="shared" si="383"/>
        <v>46920</v>
      </c>
      <c r="K988" s="89">
        <f t="shared" si="370"/>
        <v>0</v>
      </c>
      <c r="L988" s="89">
        <f>E988</f>
        <v>0</v>
      </c>
      <c r="M988" s="11"/>
      <c r="N988" s="11"/>
      <c r="O988" s="11"/>
      <c r="P988" s="11"/>
      <c r="Q988" s="63">
        <f t="shared" si="37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384">IF(E287&gt;E584,E287-E584,0)</f>
        <v>0</v>
      </c>
      <c r="F989" s="579">
        <f t="shared" si="384"/>
        <v>0</v>
      </c>
      <c r="G989" s="580">
        <f t="shared" si="384"/>
        <v>0</v>
      </c>
      <c r="H989" s="581">
        <f t="shared" si="384"/>
        <v>45980</v>
      </c>
      <c r="I989" s="582">
        <f t="shared" si="384"/>
        <v>46473</v>
      </c>
      <c r="J989" s="582">
        <f t="shared" si="384"/>
        <v>46920</v>
      </c>
      <c r="K989" s="89">
        <f t="shared" si="370"/>
        <v>0</v>
      </c>
      <c r="L989" s="89">
        <f>E989</f>
        <v>0</v>
      </c>
      <c r="M989" s="11"/>
      <c r="N989" s="11"/>
      <c r="O989" s="11"/>
      <c r="P989" s="11"/>
      <c r="Q989" s="63">
        <f t="shared" si="37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IF(E287&gt;E584,0,E287-E584)</f>
        <v>0</v>
      </c>
      <c r="F990" s="579">
        <f>IF(F287&gt;F584,0,F287-F584)</f>
        <v>0</v>
      </c>
      <c r="G990" s="580">
        <f>IF(G287&gt;G584,0,G287-G584)</f>
        <v>0</v>
      </c>
      <c r="H990" s="581">
        <f>IF(H287&lt;H584,H287-H584,0)</f>
        <v>0</v>
      </c>
      <c r="I990" s="582">
        <f>IF(I287&lt;I584,I287-I584,0)</f>
        <v>0</v>
      </c>
      <c r="J990" s="582">
        <f>IF(J287&lt;J584,J287-J584,0)</f>
        <v>0</v>
      </c>
      <c r="K990" s="89">
        <f t="shared" si="370"/>
        <v>0</v>
      </c>
      <c r="L990" s="89">
        <f>IF(G990&lt;&gt;0,G990,0)</f>
        <v>0</v>
      </c>
      <c r="M990" s="11"/>
      <c r="N990" s="11"/>
      <c r="O990" s="11"/>
      <c r="P990" s="11"/>
      <c r="Q990" s="63">
        <f t="shared" si="37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385">SUM(E992:E993)</f>
        <v>-39880.699999999983</v>
      </c>
      <c r="F991" s="561">
        <f t="shared" si="385"/>
        <v>0</v>
      </c>
      <c r="G991" s="562">
        <f t="shared" si="385"/>
        <v>-39880.699999999983</v>
      </c>
      <c r="H991" s="563">
        <f t="shared" si="385"/>
        <v>-1024</v>
      </c>
      <c r="I991" s="564">
        <f t="shared" si="385"/>
        <v>-7571</v>
      </c>
      <c r="J991" s="564">
        <f t="shared" si="385"/>
        <v>-1049</v>
      </c>
      <c r="K991" s="89">
        <f t="shared" si="370"/>
        <v>-79761.399999999965</v>
      </c>
      <c r="L991" s="89">
        <f>IF(G991&lt;&gt;0,G991,0)</f>
        <v>-39880.699999999983</v>
      </c>
      <c r="M991" s="11"/>
      <c r="N991" s="11"/>
      <c r="O991" s="11"/>
      <c r="P991" s="11"/>
      <c r="Q991" s="63">
        <f t="shared" si="37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386">IF(E429&gt;E585,E429-E585,0)</f>
        <v>0</v>
      </c>
      <c r="F992" s="579">
        <f t="shared" si="386"/>
        <v>0</v>
      </c>
      <c r="G992" s="580">
        <f t="shared" si="386"/>
        <v>0</v>
      </c>
      <c r="H992" s="581">
        <f t="shared" si="386"/>
        <v>0</v>
      </c>
      <c r="I992" s="582">
        <f t="shared" si="386"/>
        <v>0</v>
      </c>
      <c r="J992" s="582">
        <f t="shared" si="386"/>
        <v>0</v>
      </c>
      <c r="K992" s="89">
        <f t="shared" si="370"/>
        <v>0</v>
      </c>
      <c r="L992" s="89">
        <f>F992+G992</f>
        <v>0</v>
      </c>
      <c r="M992" s="11"/>
      <c r="N992" s="11"/>
      <c r="O992" s="11"/>
      <c r="P992" s="11"/>
      <c r="Q992" s="63">
        <f t="shared" si="37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387">IF(E429&lt;E585,E429-E585,0)</f>
        <v>-39880.699999999983</v>
      </c>
      <c r="F993" s="589">
        <f t="shared" si="387"/>
        <v>0</v>
      </c>
      <c r="G993" s="590">
        <f t="shared" si="387"/>
        <v>-39880.699999999983</v>
      </c>
      <c r="H993" s="591">
        <f t="shared" si="387"/>
        <v>-1024</v>
      </c>
      <c r="I993" s="592">
        <f t="shared" si="387"/>
        <v>-7571</v>
      </c>
      <c r="J993" s="592">
        <f t="shared" si="387"/>
        <v>-1049</v>
      </c>
      <c r="K993" s="89">
        <f t="shared" si="370"/>
        <v>-79761.399999999965</v>
      </c>
      <c r="L993" s="89">
        <f>IF(G993&lt;&gt;0,G993,0)</f>
        <v>-39880.699999999983</v>
      </c>
      <c r="M993" s="11"/>
      <c r="N993" s="11"/>
      <c r="O993" s="11"/>
      <c r="P993" s="11"/>
      <c r="Q993" s="63">
        <f t="shared" si="37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37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8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dimension ref="A1:AJ1008"/>
  <sheetViews>
    <sheetView topLeftCell="A696" workbookViewId="0">
      <selection activeCell="D632" sqref="D63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7.7109375" hidden="1" customWidth="1"/>
    <col min="6" max="6" width="10.7109375" hidden="1" customWidth="1"/>
    <col min="7" max="7" width="2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75" t="s">
        <v>185</v>
      </c>
      <c r="G8" s="667"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4"/>
      <c r="F10" s="85">
        <f>SUM(F12,F121,F128,F138,F201,F249,F251)</f>
        <v>396940.20000000007</v>
      </c>
      <c r="G10" s="86">
        <f>SUM(G12,G121,G128,G138,G201,G249,G251)</f>
        <v>396940.20000000007</v>
      </c>
      <c r="H10" s="87" t="e">
        <f>SUM(H12,H121,H128,H138,H201,H249)</f>
        <v>#REF!</v>
      </c>
      <c r="I10" s="88" t="e">
        <f>SUM(I12,I121,I128,I138,I201,I249)</f>
        <v>#REF!</v>
      </c>
      <c r="J10" s="88" t="e">
        <f>SUM(J12,J121,J128,J138,J201,J249)</f>
        <v>#REF!</v>
      </c>
      <c r="K10" s="89">
        <f t="shared" ref="K10:K153" si="0">SUM(E10:G10)</f>
        <v>793880.40000000014</v>
      </c>
      <c r="L10" s="89">
        <f t="shared" ref="L10:L115" si="1">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4"/>
      <c r="F11" s="85">
        <f>F12-F43-F116+F121+F128</f>
        <v>67094</v>
      </c>
      <c r="G11" s="86">
        <f>G12-G43-G116+G121+G128</f>
        <v>67094</v>
      </c>
      <c r="H11" s="92">
        <f>H12-H43-H116+H121+H128</f>
        <v>60107</v>
      </c>
      <c r="I11" s="93">
        <f>I12-I43-I116+I121+I128</f>
        <v>60795</v>
      </c>
      <c r="J11" s="93">
        <f>J12-J43-J116+J121+J128</f>
        <v>61577</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4"/>
      <c r="F12" s="85">
        <f>SUM(F13,F81)</f>
        <v>210291</v>
      </c>
      <c r="G12" s="86">
        <f>SUM(G13,G81)</f>
        <v>210291</v>
      </c>
      <c r="H12" s="92">
        <f>SUM(H13,H81)</f>
        <v>106085</v>
      </c>
      <c r="I12" s="93">
        <f>SUM(I13,I81)</f>
        <v>107266</v>
      </c>
      <c r="J12" s="93">
        <f>SUM(J13,J81)</f>
        <v>108495</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4"/>
      <c r="F13" s="85">
        <f>SUM(F14,F31,F42,F78)</f>
        <v>208793</v>
      </c>
      <c r="G13" s="86">
        <f>SUM(G14,G31,G42,G78)</f>
        <v>208793</v>
      </c>
      <c r="H13" s="92">
        <f>SUM(H14,H31,H42,H78)</f>
        <v>104565</v>
      </c>
      <c r="I13" s="93">
        <f>SUM(I14,I31,I42,I78)</f>
        <v>105730</v>
      </c>
      <c r="J13" s="93">
        <f>SUM(J14,J31,J42,J78)</f>
        <v>106937</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4"/>
      <c r="F14" s="85">
        <f>SUM(F15,F18,F26)</f>
        <v>63945</v>
      </c>
      <c r="G14" s="86">
        <f>SUM(G15,G18,G26)</f>
        <v>63945</v>
      </c>
      <c r="H14" s="92">
        <f>SUM(H15,H18,H26)</f>
        <v>56912</v>
      </c>
      <c r="I14" s="93">
        <f>SUM(I15,I18,I26)</f>
        <v>57564</v>
      </c>
      <c r="J14" s="93">
        <f>SUM(J15,J18,J26)</f>
        <v>58303</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4"/>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4"/>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99"/>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4"/>
      <c r="F18" s="85">
        <f>SUM(F19,F22)</f>
        <v>63945</v>
      </c>
      <c r="G18" s="86">
        <f>SUM(G19,G22)</f>
        <v>63945</v>
      </c>
      <c r="H18" s="92">
        <f>SUM(H19,H22)</f>
        <v>56912</v>
      </c>
      <c r="I18" s="93">
        <f>SUM(I19,I22)</f>
        <v>57564</v>
      </c>
      <c r="J18" s="93">
        <f>SUM(J19,J22)</f>
        <v>58303</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4"/>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99"/>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99"/>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4"/>
      <c r="F22" s="85">
        <f>SUM(F23:F25)</f>
        <v>63945</v>
      </c>
      <c r="G22" s="86">
        <f>SUM(G23:G25)</f>
        <v>63945</v>
      </c>
      <c r="H22" s="92">
        <f>SUM(H23:H25)</f>
        <v>56912</v>
      </c>
      <c r="I22" s="93">
        <f>SUM(I23:I25)</f>
        <v>57564</v>
      </c>
      <c r="J22" s="93">
        <f>SUM(J23:J25)</f>
        <v>58303</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99"/>
      <c r="F23" s="100">
        <f>SUM(F300)</f>
        <v>56092</v>
      </c>
      <c r="G23" s="101">
        <f>SUM(G300)</f>
        <v>56092</v>
      </c>
      <c r="H23" s="102">
        <f>SUM(H300)</f>
        <v>56912</v>
      </c>
      <c r="I23" s="103">
        <f>SUM(I300)</f>
        <v>57564</v>
      </c>
      <c r="J23" s="103">
        <f>SUM(J300)</f>
        <v>58303</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99"/>
      <c r="F24" s="100">
        <f t="shared" ref="F24:J25" si="3">SUM(F301)</f>
        <v>7853</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99"/>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4"/>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4"/>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99"/>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4"/>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99"/>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4"/>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4"/>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99"/>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5" si="5">SUM(F311)</f>
        <v>0</v>
      </c>
      <c r="G34" s="101">
        <f t="shared" si="5"/>
        <v>0</v>
      </c>
      <c r="H34" s="102">
        <f t="shared" si="5"/>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si="5"/>
        <v>0</v>
      </c>
      <c r="G35" s="101">
        <f t="shared" si="5"/>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99"/>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6">SUM(F312)</f>
        <v>0</v>
      </c>
      <c r="G38" s="101">
        <f t="shared" si="6"/>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6"/>
        <v>0</v>
      </c>
      <c r="G39" s="101">
        <f t="shared" si="6"/>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99"/>
      <c r="F40" s="100">
        <f t="shared" si="6"/>
        <v>0</v>
      </c>
      <c r="G40" s="101">
        <f t="shared" si="6"/>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99"/>
      <c r="F41" s="100">
        <f t="shared" si="6"/>
        <v>0</v>
      </c>
      <c r="G41" s="101">
        <f t="shared" si="6"/>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4"/>
      <c r="F42" s="85">
        <f>SUM(F43,F67,F69,F72)</f>
        <v>144848</v>
      </c>
      <c r="G42" s="86">
        <f>SUM(G43,G67,G69,G72)</f>
        <v>144848</v>
      </c>
      <c r="H42" s="92">
        <f>SUM(H43,H67,H69,H72)</f>
        <v>47653</v>
      </c>
      <c r="I42" s="93">
        <f>SUM(I43,I67,I69,I72)</f>
        <v>48166</v>
      </c>
      <c r="J42" s="93">
        <f>SUM(J43,J67,J69,J72)</f>
        <v>48634</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4"/>
      <c r="F43" s="85">
        <f>SUM(F44,F63,F64,F65,F66)</f>
        <v>143197</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99"/>
      <c r="F44" s="100">
        <f>SUM(F45,F46,F48,F56,F57,F60:F61,F62,F47,F58:F59)</f>
        <v>60531</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7">SUM(F322)</f>
        <v>19823</v>
      </c>
      <c r="G45" s="101">
        <f t="shared" si="7"/>
        <v>19823</v>
      </c>
      <c r="H45" s="102">
        <f t="shared" si="7"/>
        <v>10543</v>
      </c>
      <c r="I45" s="103">
        <f t="shared" si="7"/>
        <v>10543</v>
      </c>
      <c r="J45" s="103">
        <f t="shared" si="7"/>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7"/>
        <v>21121</v>
      </c>
      <c r="G46" s="101">
        <f t="shared" si="7"/>
        <v>21121</v>
      </c>
      <c r="H46" s="102">
        <f t="shared" si="7"/>
        <v>9993</v>
      </c>
      <c r="I46" s="103">
        <f t="shared" si="7"/>
        <v>9993</v>
      </c>
      <c r="J46" s="103">
        <f t="shared" si="7"/>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7"/>
        <v>0</v>
      </c>
      <c r="G47" s="101">
        <f t="shared" si="7"/>
        <v>0</v>
      </c>
      <c r="H47" s="102">
        <f t="shared" si="7"/>
        <v>9993</v>
      </c>
      <c r="I47" s="103">
        <f t="shared" si="7"/>
        <v>9993</v>
      </c>
      <c r="J47" s="103">
        <f t="shared" si="7"/>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7"/>
        <v>1072</v>
      </c>
      <c r="G48" s="101">
        <f t="shared" si="7"/>
        <v>1072</v>
      </c>
      <c r="H48" s="102">
        <f t="shared" si="7"/>
        <v>0</v>
      </c>
      <c r="I48" s="103">
        <f t="shared" si="7"/>
        <v>0</v>
      </c>
      <c r="J48" s="103">
        <f t="shared" si="7"/>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7"/>
        <v>1072</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7"/>
        <v>0</v>
      </c>
      <c r="G50" s="101">
        <f t="shared" si="7"/>
        <v>0</v>
      </c>
      <c r="H50" s="102">
        <f t="shared" si="7"/>
        <v>286</v>
      </c>
      <c r="I50" s="103">
        <f t="shared" si="7"/>
        <v>294</v>
      </c>
      <c r="J50" s="103">
        <f t="shared" si="7"/>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7"/>
        <v>0</v>
      </c>
      <c r="G51" s="101">
        <f t="shared" si="7"/>
        <v>0</v>
      </c>
      <c r="H51" s="102">
        <f t="shared" si="7"/>
        <v>0</v>
      </c>
      <c r="I51" s="103">
        <f t="shared" si="7"/>
        <v>0</v>
      </c>
      <c r="J51" s="103">
        <f t="shared" si="7"/>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7"/>
        <v>0</v>
      </c>
      <c r="G55" s="101">
        <f t="shared" si="7"/>
        <v>0</v>
      </c>
      <c r="H55" s="102">
        <f t="shared" si="7"/>
        <v>0</v>
      </c>
      <c r="I55" s="103">
        <f t="shared" si="7"/>
        <v>0</v>
      </c>
      <c r="J55" s="103">
        <f t="shared" si="7"/>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7"/>
        <v>0</v>
      </c>
      <c r="G56" s="101">
        <f t="shared" si="7"/>
        <v>0</v>
      </c>
      <c r="H56" s="102">
        <f t="shared" si="7"/>
        <v>8017</v>
      </c>
      <c r="I56" s="103">
        <f t="shared" si="7"/>
        <v>8017</v>
      </c>
      <c r="J56" s="103">
        <f t="shared" si="7"/>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7"/>
        <v>322</v>
      </c>
      <c r="G57" s="101">
        <f t="shared" si="7"/>
        <v>322</v>
      </c>
      <c r="H57" s="102">
        <f t="shared" si="7"/>
        <v>0</v>
      </c>
      <c r="I57" s="103">
        <f t="shared" si="7"/>
        <v>0</v>
      </c>
      <c r="J57" s="103">
        <f t="shared" si="7"/>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7"/>
        <v>5668</v>
      </c>
      <c r="G58" s="101">
        <f t="shared" si="7"/>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7"/>
        <v>1381</v>
      </c>
      <c r="G59" s="101">
        <f t="shared" si="7"/>
        <v>1381</v>
      </c>
      <c r="H59" s="102">
        <f t="shared" si="7"/>
        <v>0</v>
      </c>
      <c r="I59" s="103">
        <f t="shared" si="7"/>
        <v>0</v>
      </c>
      <c r="J59" s="103">
        <f t="shared" si="7"/>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7"/>
        <v>11144</v>
      </c>
      <c r="G60" s="101">
        <f t="shared" si="7"/>
        <v>11144</v>
      </c>
      <c r="H60" s="102">
        <f t="shared" si="7"/>
        <v>0</v>
      </c>
      <c r="I60" s="103">
        <f t="shared" si="7"/>
        <v>0</v>
      </c>
      <c r="J60" s="103">
        <f t="shared" si="7"/>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8">SUM(F338)</f>
        <v>0</v>
      </c>
      <c r="G61" s="101">
        <f t="shared" si="8"/>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8"/>
        <v>0</v>
      </c>
      <c r="G62" s="101">
        <f t="shared" si="8"/>
        <v>0</v>
      </c>
      <c r="H62" s="102">
        <f t="shared" si="8"/>
        <v>0</v>
      </c>
      <c r="I62" s="103">
        <f t="shared" si="8"/>
        <v>0</v>
      </c>
      <c r="J62" s="103">
        <f t="shared" si="8"/>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99"/>
      <c r="F63" s="100">
        <f t="shared" si="8"/>
        <v>0</v>
      </c>
      <c r="G63" s="101">
        <f t="shared" si="8"/>
        <v>0</v>
      </c>
      <c r="H63" s="102">
        <f t="shared" si="8"/>
        <v>0</v>
      </c>
      <c r="I63" s="103">
        <f t="shared" si="8"/>
        <v>0</v>
      </c>
      <c r="J63" s="103">
        <f t="shared" si="8"/>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99"/>
      <c r="F64" s="100">
        <f t="shared" si="8"/>
        <v>12169</v>
      </c>
      <c r="G64" s="101">
        <f t="shared" si="8"/>
        <v>12169</v>
      </c>
      <c r="H64" s="130">
        <f t="shared" si="8"/>
        <v>7835</v>
      </c>
      <c r="I64" s="131">
        <f t="shared" si="8"/>
        <v>8054</v>
      </c>
      <c r="J64" s="131">
        <f t="shared" si="8"/>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99"/>
      <c r="F65" s="100">
        <f t="shared" si="8"/>
        <v>70497</v>
      </c>
      <c r="G65" s="101">
        <f t="shared" si="8"/>
        <v>70497</v>
      </c>
      <c r="H65" s="102">
        <f t="shared" si="8"/>
        <v>9590</v>
      </c>
      <c r="I65" s="103">
        <f t="shared" si="8"/>
        <v>9864</v>
      </c>
      <c r="J65" s="103">
        <f t="shared" si="8"/>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99"/>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4"/>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99"/>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4"/>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99"/>
      <c r="F70" s="100">
        <f t="shared" ref="F70:J71" si="9">SUM(F346)</f>
        <v>0</v>
      </c>
      <c r="G70" s="101">
        <f t="shared" si="9"/>
        <v>0</v>
      </c>
      <c r="H70" s="102">
        <f t="shared" si="9"/>
        <v>0</v>
      </c>
      <c r="I70" s="103">
        <f t="shared" si="9"/>
        <v>0</v>
      </c>
      <c r="J70" s="103">
        <f t="shared" si="9"/>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99"/>
      <c r="F71" s="100">
        <f t="shared" si="9"/>
        <v>0</v>
      </c>
      <c r="G71" s="101">
        <f t="shared" si="9"/>
        <v>0</v>
      </c>
      <c r="H71" s="102">
        <f t="shared" si="9"/>
        <v>0</v>
      </c>
      <c r="I71" s="103">
        <f t="shared" si="9"/>
        <v>0</v>
      </c>
      <c r="J71" s="103">
        <f t="shared" si="9"/>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4"/>
      <c r="F72" s="85">
        <f>SUM(F73,F76,F77)</f>
        <v>1651</v>
      </c>
      <c r="G72" s="86">
        <f>SUM(G73,G76,G77)</f>
        <v>1651</v>
      </c>
      <c r="H72" s="92">
        <f>SUM(H73,H76,H77)</f>
        <v>1675</v>
      </c>
      <c r="I72" s="93">
        <f>SUM(I73,I76,I77)</f>
        <v>1695</v>
      </c>
      <c r="J72" s="93">
        <f>SUM(J73,J76,J77)</f>
        <v>1716</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99"/>
      <c r="F73" s="100">
        <f>SUM(F74:F75)</f>
        <v>1364</v>
      </c>
      <c r="G73" s="101">
        <f>SUM(G74:G75)</f>
        <v>1364</v>
      </c>
      <c r="H73" s="102">
        <f>SUM(H74:H75)</f>
        <v>1384</v>
      </c>
      <c r="I73" s="103">
        <f>SUM(I74:I75)</f>
        <v>1400</v>
      </c>
      <c r="J73" s="103">
        <f>SUM(J74:J75)</f>
        <v>1418</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SUM(F350)</f>
        <v>71</v>
      </c>
      <c r="G74" s="101">
        <f>SUM(G350)</f>
        <v>71</v>
      </c>
      <c r="H74" s="102">
        <f>SUM(H350)</f>
        <v>72</v>
      </c>
      <c r="I74" s="103">
        <f>SUM(I350)</f>
        <v>73</v>
      </c>
      <c r="J74" s="103">
        <f>SUM(J350)</f>
        <v>74</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10">SUM(F351)</f>
        <v>1293</v>
      </c>
      <c r="G75" s="101">
        <f t="shared" si="10"/>
        <v>1293</v>
      </c>
      <c r="H75" s="102">
        <f t="shared" si="10"/>
        <v>1312</v>
      </c>
      <c r="I75" s="103">
        <f t="shared" si="10"/>
        <v>1327</v>
      </c>
      <c r="J75" s="103">
        <f t="shared" si="10"/>
        <v>1344</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99"/>
      <c r="F76" s="100">
        <f t="shared" si="10"/>
        <v>287</v>
      </c>
      <c r="G76" s="101">
        <f t="shared" si="10"/>
        <v>287</v>
      </c>
      <c r="H76" s="102">
        <f t="shared" si="10"/>
        <v>291</v>
      </c>
      <c r="I76" s="103">
        <f t="shared" si="10"/>
        <v>295</v>
      </c>
      <c r="J76" s="103">
        <f t="shared" si="10"/>
        <v>298</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99"/>
      <c r="F77" s="100">
        <f t="shared" si="10"/>
        <v>0</v>
      </c>
      <c r="G77" s="101">
        <f t="shared" si="10"/>
        <v>0</v>
      </c>
      <c r="H77" s="102">
        <f t="shared" si="10"/>
        <v>0</v>
      </c>
      <c r="I77" s="103">
        <f t="shared" si="10"/>
        <v>0</v>
      </c>
      <c r="J77" s="103">
        <f t="shared" si="10"/>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4"/>
      <c r="F78" s="85">
        <f t="shared" ref="F78:J79" si="11">SUM(F79)</f>
        <v>0</v>
      </c>
      <c r="G78" s="86">
        <f t="shared" si="11"/>
        <v>0</v>
      </c>
      <c r="H78" s="92">
        <f t="shared" si="11"/>
        <v>0</v>
      </c>
      <c r="I78" s="93">
        <f t="shared" si="11"/>
        <v>0</v>
      </c>
      <c r="J78" s="93">
        <f t="shared" si="11"/>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4"/>
      <c r="F79" s="85">
        <f t="shared" si="11"/>
        <v>0</v>
      </c>
      <c r="G79" s="86">
        <f t="shared" si="11"/>
        <v>0</v>
      </c>
      <c r="H79" s="92">
        <f t="shared" si="11"/>
        <v>0</v>
      </c>
      <c r="I79" s="93">
        <f t="shared" si="11"/>
        <v>0</v>
      </c>
      <c r="J79" s="93">
        <f t="shared" si="11"/>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99"/>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4"/>
      <c r="F81" s="85">
        <f>SUM(F82,F91)</f>
        <v>1498</v>
      </c>
      <c r="G81" s="86">
        <f>SUM(G82,G91)</f>
        <v>1498</v>
      </c>
      <c r="H81" s="92">
        <f>SUM(H82,H91)</f>
        <v>1520</v>
      </c>
      <c r="I81" s="93">
        <f>SUM(I82,I91)</f>
        <v>1536</v>
      </c>
      <c r="J81" s="93">
        <f>SUM(J82,J91)</f>
        <v>1558</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4"/>
      <c r="F82" s="85">
        <f>SUM(F83,F89)</f>
        <v>381</v>
      </c>
      <c r="G82" s="86">
        <f>SUM(G83,G89)</f>
        <v>381</v>
      </c>
      <c r="H82" s="92">
        <f>SUM(H83,H89)</f>
        <v>387</v>
      </c>
      <c r="I82" s="93">
        <f>SUM(I83,I89)</f>
        <v>391</v>
      </c>
      <c r="J82" s="93">
        <f>SUM(J83,J89)</f>
        <v>396</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4"/>
      <c r="F83" s="85">
        <f>SUM(F84:F86,F88)</f>
        <v>381</v>
      </c>
      <c r="G83" s="86">
        <f>SUM(G84:G86,G88)</f>
        <v>381</v>
      </c>
      <c r="H83" s="92">
        <f>SUM(H84:H86,H88)</f>
        <v>387</v>
      </c>
      <c r="I83" s="93">
        <f>SUM(I84:I86,I88)</f>
        <v>391</v>
      </c>
      <c r="J83" s="93">
        <f>SUM(J84:J86,J88)</f>
        <v>396</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99"/>
      <c r="F84" s="100">
        <f t="shared" ref="F84:J85" si="12">SUM(F360)</f>
        <v>0</v>
      </c>
      <c r="G84" s="101">
        <f t="shared" si="12"/>
        <v>0</v>
      </c>
      <c r="H84" s="102">
        <f t="shared" si="12"/>
        <v>0</v>
      </c>
      <c r="I84" s="103">
        <f t="shared" si="12"/>
        <v>0</v>
      </c>
      <c r="J84" s="103">
        <f t="shared" si="12"/>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99"/>
      <c r="F85" s="100">
        <f t="shared" si="12"/>
        <v>381</v>
      </c>
      <c r="G85" s="101">
        <f t="shared" si="12"/>
        <v>381</v>
      </c>
      <c r="H85" s="102">
        <f t="shared" si="12"/>
        <v>387</v>
      </c>
      <c r="I85" s="103">
        <f t="shared" si="12"/>
        <v>391</v>
      </c>
      <c r="J85" s="103">
        <f t="shared" si="12"/>
        <v>396</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99"/>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13">SUM(F363)</f>
        <v>0</v>
      </c>
      <c r="G87" s="101">
        <f t="shared" si="13"/>
        <v>0</v>
      </c>
      <c r="H87" s="102">
        <f t="shared" si="13"/>
        <v>0</v>
      </c>
      <c r="I87" s="103">
        <f t="shared" si="13"/>
        <v>0</v>
      </c>
      <c r="J87" s="103">
        <f t="shared" si="13"/>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99"/>
      <c r="F88" s="100">
        <f t="shared" si="13"/>
        <v>0</v>
      </c>
      <c r="G88" s="101">
        <f t="shared" si="13"/>
        <v>0</v>
      </c>
      <c r="H88" s="102">
        <f t="shared" si="13"/>
        <v>0</v>
      </c>
      <c r="I88" s="103">
        <f t="shared" si="13"/>
        <v>0</v>
      </c>
      <c r="J88" s="103">
        <f t="shared" si="13"/>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4"/>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99"/>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4"/>
      <c r="F91" s="85">
        <f>SUM(F92,F100,F103,F108,F116)</f>
        <v>1117</v>
      </c>
      <c r="G91" s="86">
        <f>SUM(G92,G100,G103,G108,G116)</f>
        <v>1117</v>
      </c>
      <c r="H91" s="92">
        <f>SUM(H92,H100,H103,H108,H116)</f>
        <v>1133</v>
      </c>
      <c r="I91" s="93">
        <f>SUM(I92,I100,I103,I108,I116)</f>
        <v>1145</v>
      </c>
      <c r="J91" s="93">
        <f>SUM(J92,J100,J103,J108,J116)</f>
        <v>1162</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4"/>
      <c r="F92" s="85">
        <f>SUM(F93:F99)</f>
        <v>1009</v>
      </c>
      <c r="G92" s="86">
        <f>SUM(G93:G99)</f>
        <v>1009</v>
      </c>
      <c r="H92" s="92">
        <f>SUM(H93:H99)</f>
        <v>1024</v>
      </c>
      <c r="I92" s="93">
        <f>SUM(I93:I99)</f>
        <v>1035</v>
      </c>
      <c r="J92" s="93">
        <f>SUM(J93:J99)</f>
        <v>1049</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99"/>
      <c r="F93" s="100">
        <f>SUM(F369)</f>
        <v>1009</v>
      </c>
      <c r="G93" s="101">
        <f>SUM(G369)</f>
        <v>1009</v>
      </c>
      <c r="H93" s="102">
        <f>SUM(H369)</f>
        <v>1024</v>
      </c>
      <c r="I93" s="103">
        <f>SUM(I369)</f>
        <v>1035</v>
      </c>
      <c r="J93" s="103">
        <f>SUM(J369)</f>
        <v>1049</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99"/>
      <c r="F94" s="100">
        <f t="shared" ref="F94:J99" si="14">SUM(F370)</f>
        <v>0</v>
      </c>
      <c r="G94" s="101">
        <f t="shared" si="14"/>
        <v>0</v>
      </c>
      <c r="H94" s="102">
        <f t="shared" si="14"/>
        <v>0</v>
      </c>
      <c r="I94" s="103">
        <f t="shared" si="14"/>
        <v>0</v>
      </c>
      <c r="J94" s="103">
        <f t="shared" si="14"/>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99"/>
      <c r="F95" s="100">
        <f t="shared" si="14"/>
        <v>0</v>
      </c>
      <c r="G95" s="101">
        <f t="shared" si="14"/>
        <v>0</v>
      </c>
      <c r="H95" s="102">
        <f t="shared" si="14"/>
        <v>0</v>
      </c>
      <c r="I95" s="103">
        <f t="shared" si="14"/>
        <v>0</v>
      </c>
      <c r="J95" s="103">
        <f t="shared" si="14"/>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99"/>
      <c r="F96" s="100">
        <f t="shared" si="14"/>
        <v>0</v>
      </c>
      <c r="G96" s="101">
        <f t="shared" si="14"/>
        <v>0</v>
      </c>
      <c r="H96" s="102">
        <f t="shared" si="14"/>
        <v>0</v>
      </c>
      <c r="I96" s="103">
        <f t="shared" si="14"/>
        <v>0</v>
      </c>
      <c r="J96" s="103">
        <f t="shared" si="14"/>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99"/>
      <c r="F97" s="100">
        <f t="shared" si="14"/>
        <v>0</v>
      </c>
      <c r="G97" s="101">
        <f t="shared" si="14"/>
        <v>0</v>
      </c>
      <c r="H97" s="102">
        <f t="shared" si="14"/>
        <v>0</v>
      </c>
      <c r="I97" s="103">
        <f t="shared" si="14"/>
        <v>0</v>
      </c>
      <c r="J97" s="103">
        <f t="shared" si="14"/>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99"/>
      <c r="F98" s="100">
        <f t="shared" si="14"/>
        <v>0</v>
      </c>
      <c r="G98" s="101">
        <f t="shared" si="14"/>
        <v>0</v>
      </c>
      <c r="H98" s="102">
        <f t="shared" si="14"/>
        <v>0</v>
      </c>
      <c r="I98" s="103">
        <f t="shared" si="14"/>
        <v>0</v>
      </c>
      <c r="J98" s="103">
        <f t="shared" si="14"/>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99"/>
      <c r="F99" s="100">
        <f t="shared" si="14"/>
        <v>0</v>
      </c>
      <c r="G99" s="101">
        <f t="shared" si="14"/>
        <v>0</v>
      </c>
      <c r="H99" s="102">
        <f t="shared" si="14"/>
        <v>0</v>
      </c>
      <c r="I99" s="103">
        <f t="shared" si="14"/>
        <v>0</v>
      </c>
      <c r="J99" s="103">
        <f t="shared" si="14"/>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4"/>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99"/>
      <c r="F101" s="100">
        <f t="shared" ref="F101:J102" si="15">SUM(F377)</f>
        <v>0</v>
      </c>
      <c r="G101" s="101">
        <f t="shared" si="15"/>
        <v>0</v>
      </c>
      <c r="H101" s="102">
        <f t="shared" si="15"/>
        <v>0</v>
      </c>
      <c r="I101" s="103">
        <f t="shared" si="15"/>
        <v>0</v>
      </c>
      <c r="J101" s="103">
        <f t="shared" si="15"/>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99"/>
      <c r="F102" s="100">
        <f t="shared" si="15"/>
        <v>0</v>
      </c>
      <c r="G102" s="101">
        <f t="shared" si="15"/>
        <v>0</v>
      </c>
      <c r="H102" s="102">
        <f t="shared" si="15"/>
        <v>0</v>
      </c>
      <c r="I102" s="103">
        <f t="shared" si="15"/>
        <v>0</v>
      </c>
      <c r="J102" s="103">
        <f t="shared" si="15"/>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4"/>
      <c r="F103" s="85">
        <f>SUM(F104:F107)</f>
        <v>16</v>
      </c>
      <c r="G103" s="86">
        <f>SUM(G104:G107)</f>
        <v>16</v>
      </c>
      <c r="H103" s="92">
        <f>SUM(H104:H107)</f>
        <v>16</v>
      </c>
      <c r="I103" s="93">
        <f>SUM(I104:I107)</f>
        <v>16</v>
      </c>
      <c r="J103" s="93">
        <f>SUM(J104:J107)</f>
        <v>17</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99"/>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99"/>
      <c r="F105" s="100">
        <f t="shared" ref="F105:J107" si="16">SUM(F381)</f>
        <v>0</v>
      </c>
      <c r="G105" s="101">
        <f t="shared" si="16"/>
        <v>0</v>
      </c>
      <c r="H105" s="102">
        <f t="shared" si="16"/>
        <v>0</v>
      </c>
      <c r="I105" s="103">
        <f t="shared" si="16"/>
        <v>0</v>
      </c>
      <c r="J105" s="103">
        <f t="shared" si="16"/>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99"/>
      <c r="F106" s="100">
        <f t="shared" si="16"/>
        <v>0</v>
      </c>
      <c r="G106" s="101">
        <f t="shared" si="16"/>
        <v>0</v>
      </c>
      <c r="H106" s="102">
        <f t="shared" si="16"/>
        <v>0</v>
      </c>
      <c r="I106" s="103">
        <f t="shared" si="16"/>
        <v>0</v>
      </c>
      <c r="J106" s="103">
        <f t="shared" si="16"/>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99"/>
      <c r="F107" s="100">
        <f t="shared" si="16"/>
        <v>16</v>
      </c>
      <c r="G107" s="101">
        <f t="shared" si="16"/>
        <v>16</v>
      </c>
      <c r="H107" s="102">
        <f t="shared" si="16"/>
        <v>16</v>
      </c>
      <c r="I107" s="103">
        <f t="shared" si="16"/>
        <v>16</v>
      </c>
      <c r="J107" s="103">
        <f t="shared" si="16"/>
        <v>17</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4"/>
      <c r="F108" s="85">
        <f>SUM(F109:F115)</f>
        <v>92</v>
      </c>
      <c r="G108" s="86">
        <f>SUM(G109:G115)</f>
        <v>92</v>
      </c>
      <c r="H108" s="92">
        <f>SUM(H109:H115)</f>
        <v>93</v>
      </c>
      <c r="I108" s="93">
        <f>SUM(I109:I115)</f>
        <v>94</v>
      </c>
      <c r="J108" s="93">
        <f>SUM(J109:J115)</f>
        <v>96</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99"/>
      <c r="F109" s="100">
        <f>SUM(F385)</f>
        <v>0</v>
      </c>
      <c r="G109" s="101">
        <f>SUM(G385)</f>
        <v>0</v>
      </c>
      <c r="H109" s="102">
        <f>SUM(H385)</f>
        <v>0</v>
      </c>
      <c r="I109" s="103">
        <f>SUM(I385)</f>
        <v>0</v>
      </c>
      <c r="J109" s="103">
        <f>SUM(J385)</f>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99"/>
      <c r="F110" s="100">
        <f t="shared" ref="F110:J111" si="17">SUM(F386)</f>
        <v>0</v>
      </c>
      <c r="G110" s="101">
        <f t="shared" si="17"/>
        <v>0</v>
      </c>
      <c r="H110" s="102">
        <f t="shared" si="17"/>
        <v>0</v>
      </c>
      <c r="I110" s="103">
        <f t="shared" si="17"/>
        <v>0</v>
      </c>
      <c r="J110" s="103">
        <f t="shared" si="17"/>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99"/>
      <c r="F111" s="100">
        <f t="shared" si="17"/>
        <v>0</v>
      </c>
      <c r="G111" s="101">
        <f t="shared" si="17"/>
        <v>0</v>
      </c>
      <c r="H111" s="102">
        <f t="shared" si="17"/>
        <v>0</v>
      </c>
      <c r="I111" s="103">
        <f t="shared" si="17"/>
        <v>0</v>
      </c>
      <c r="J111" s="103">
        <f t="shared" si="17"/>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99"/>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99"/>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99"/>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99"/>
      <c r="F115" s="100">
        <f>SUM(F389)</f>
        <v>92</v>
      </c>
      <c r="G115" s="101">
        <f>SUM(G389)</f>
        <v>92</v>
      </c>
      <c r="H115" s="102">
        <f>SUM(H389)</f>
        <v>93</v>
      </c>
      <c r="I115" s="103">
        <f>SUM(I389)</f>
        <v>94</v>
      </c>
      <c r="J115" s="103">
        <f>SUM(J389)</f>
        <v>96</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4"/>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99"/>
      <c r="F117" s="100">
        <f t="shared" ref="F117:J118" si="18">SUM(F391)</f>
        <v>0</v>
      </c>
      <c r="G117" s="101">
        <f t="shared" si="18"/>
        <v>0</v>
      </c>
      <c r="H117" s="102">
        <f t="shared" si="18"/>
        <v>0</v>
      </c>
      <c r="I117" s="103">
        <f t="shared" si="18"/>
        <v>0</v>
      </c>
      <c r="J117" s="103">
        <f t="shared" si="18"/>
        <v>0</v>
      </c>
      <c r="K117" s="89">
        <f t="shared" si="0"/>
        <v>0</v>
      </c>
      <c r="L117" s="89">
        <f t="shared" ref="L117:L140" si="1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99"/>
      <c r="F118" s="100">
        <f t="shared" si="18"/>
        <v>-18993.5</v>
      </c>
      <c r="G118" s="101">
        <f t="shared" si="18"/>
        <v>-18993.5</v>
      </c>
      <c r="H118" s="102">
        <f t="shared" si="18"/>
        <v>0</v>
      </c>
      <c r="I118" s="103">
        <f t="shared" si="18"/>
        <v>0</v>
      </c>
      <c r="J118" s="103">
        <f t="shared" si="18"/>
        <v>0</v>
      </c>
      <c r="K118" s="89">
        <f t="shared" si="0"/>
        <v>-37987</v>
      </c>
      <c r="L118" s="89">
        <f t="shared" si="19"/>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99"/>
      <c r="F119" s="100">
        <f>SUM(F442)</f>
        <v>18993.5</v>
      </c>
      <c r="G119" s="101">
        <f>SUM(G442)</f>
        <v>18993.5</v>
      </c>
      <c r="H119" s="102">
        <f>SUM(H442)</f>
        <v>0</v>
      </c>
      <c r="I119" s="103">
        <f>SUM(I442)</f>
        <v>0</v>
      </c>
      <c r="J119" s="103">
        <f>SUM(J442)</f>
        <v>0</v>
      </c>
      <c r="K119" s="89">
        <f t="shared" si="0"/>
        <v>37987</v>
      </c>
      <c r="L119" s="89">
        <f t="shared" si="19"/>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99"/>
      <c r="F120" s="100">
        <f>SUM(F393)</f>
        <v>0</v>
      </c>
      <c r="G120" s="101">
        <f>SUM(G393)</f>
        <v>0</v>
      </c>
      <c r="H120" s="102">
        <f>SUM(H393)</f>
        <v>0</v>
      </c>
      <c r="I120" s="103">
        <f>SUM(I393)</f>
        <v>0</v>
      </c>
      <c r="J120" s="103">
        <f>SUM(J393)</f>
        <v>0</v>
      </c>
      <c r="K120" s="89">
        <f t="shared" si="0"/>
        <v>0</v>
      </c>
      <c r="L120" s="89">
        <f t="shared" si="1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4"/>
      <c r="F121" s="85">
        <f>SUM(F123:F127)</f>
        <v>0</v>
      </c>
      <c r="G121" s="86">
        <f>SUM(G123:G127)</f>
        <v>0</v>
      </c>
      <c r="H121" s="92">
        <f>SUM(H123:H127)</f>
        <v>0</v>
      </c>
      <c r="I121" s="93">
        <f>SUM(I123:I127)</f>
        <v>0</v>
      </c>
      <c r="J121" s="93">
        <f>SUM(J123:J127)</f>
        <v>0</v>
      </c>
      <c r="K121" s="89">
        <f t="shared" si="0"/>
        <v>0</v>
      </c>
      <c r="L121" s="89">
        <f t="shared" si="1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4"/>
      <c r="F122" s="85">
        <f>SUM(F123:F126)</f>
        <v>0</v>
      </c>
      <c r="G122" s="86">
        <f>SUM(G123:G126)</f>
        <v>0</v>
      </c>
      <c r="H122" s="92">
        <f>SUM(H123:H126)</f>
        <v>0</v>
      </c>
      <c r="I122" s="93">
        <f>SUM(I123:I126)</f>
        <v>0</v>
      </c>
      <c r="J122" s="93">
        <f>SUM(J123:J126)</f>
        <v>0</v>
      </c>
      <c r="K122" s="89">
        <f t="shared" si="0"/>
        <v>0</v>
      </c>
      <c r="L122" s="89">
        <f t="shared" si="1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99"/>
      <c r="F123" s="100">
        <f>SUM(F445)</f>
        <v>0</v>
      </c>
      <c r="G123" s="101">
        <f>SUM(G445)</f>
        <v>0</v>
      </c>
      <c r="H123" s="102">
        <f>SUM(H445)</f>
        <v>0</v>
      </c>
      <c r="I123" s="103">
        <f>SUM(I445)</f>
        <v>0</v>
      </c>
      <c r="J123" s="103">
        <f>SUM(J445)</f>
        <v>0</v>
      </c>
      <c r="K123" s="89">
        <f t="shared" si="0"/>
        <v>0</v>
      </c>
      <c r="L123" s="89">
        <f t="shared" si="1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99"/>
      <c r="F124" s="100">
        <f t="shared" ref="F124:J127" si="20">SUM(F446)</f>
        <v>0</v>
      </c>
      <c r="G124" s="101">
        <f t="shared" si="20"/>
        <v>0</v>
      </c>
      <c r="H124" s="102">
        <f t="shared" si="20"/>
        <v>0</v>
      </c>
      <c r="I124" s="103">
        <f t="shared" si="20"/>
        <v>0</v>
      </c>
      <c r="J124" s="103">
        <f t="shared" si="20"/>
        <v>0</v>
      </c>
      <c r="K124" s="89">
        <f t="shared" si="0"/>
        <v>0</v>
      </c>
      <c r="L124" s="89">
        <f t="shared" si="1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99"/>
      <c r="F125" s="100">
        <f t="shared" si="20"/>
        <v>0</v>
      </c>
      <c r="G125" s="101">
        <f t="shared" si="20"/>
        <v>0</v>
      </c>
      <c r="H125" s="102">
        <f t="shared" si="20"/>
        <v>0</v>
      </c>
      <c r="I125" s="103">
        <f t="shared" si="20"/>
        <v>0</v>
      </c>
      <c r="J125" s="103">
        <f t="shared" si="20"/>
        <v>0</v>
      </c>
      <c r="K125" s="89">
        <f t="shared" si="0"/>
        <v>0</v>
      </c>
      <c r="L125" s="89">
        <f t="shared" si="1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99"/>
      <c r="F126" s="100">
        <f t="shared" si="20"/>
        <v>0</v>
      </c>
      <c r="G126" s="101">
        <f t="shared" si="20"/>
        <v>0</v>
      </c>
      <c r="H126" s="102">
        <f t="shared" si="20"/>
        <v>0</v>
      </c>
      <c r="I126" s="103">
        <f t="shared" si="20"/>
        <v>0</v>
      </c>
      <c r="J126" s="103">
        <f t="shared" si="20"/>
        <v>0</v>
      </c>
      <c r="K126" s="89">
        <f t="shared" si="0"/>
        <v>0</v>
      </c>
      <c r="L126" s="89">
        <f t="shared" si="1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99"/>
      <c r="F127" s="100">
        <f t="shared" si="20"/>
        <v>0</v>
      </c>
      <c r="G127" s="101">
        <f t="shared" si="20"/>
        <v>0</v>
      </c>
      <c r="H127" s="102">
        <f t="shared" si="20"/>
        <v>0</v>
      </c>
      <c r="I127" s="103">
        <f t="shared" si="20"/>
        <v>0</v>
      </c>
      <c r="J127" s="103">
        <f t="shared" si="20"/>
        <v>0</v>
      </c>
      <c r="K127" s="89">
        <f t="shared" si="0"/>
        <v>0</v>
      </c>
      <c r="L127" s="89">
        <f t="shared" si="1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4"/>
      <c r="F128" s="85">
        <f>SUM(F129)</f>
        <v>0</v>
      </c>
      <c r="G128" s="86">
        <f>SUM(G129)</f>
        <v>0</v>
      </c>
      <c r="H128" s="92">
        <f>SUM(H129)</f>
        <v>0</v>
      </c>
      <c r="I128" s="93">
        <f>SUM(I129)</f>
        <v>0</v>
      </c>
      <c r="J128" s="93">
        <f>SUM(J129)</f>
        <v>0</v>
      </c>
      <c r="K128" s="89">
        <f t="shared" si="0"/>
        <v>0</v>
      </c>
      <c r="L128" s="89">
        <f t="shared" si="1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4"/>
      <c r="F129" s="85">
        <f>SUM(F130:F137)</f>
        <v>0</v>
      </c>
      <c r="G129" s="86">
        <f>SUM(G130:G137)</f>
        <v>0</v>
      </c>
      <c r="H129" s="92">
        <f>SUM(H130:H137)</f>
        <v>0</v>
      </c>
      <c r="I129" s="93">
        <f>SUM(I130:I137)</f>
        <v>0</v>
      </c>
      <c r="J129" s="93">
        <f>SUM(J130:J137)</f>
        <v>0</v>
      </c>
      <c r="K129" s="89">
        <f t="shared" si="0"/>
        <v>0</v>
      </c>
      <c r="L129" s="89">
        <f t="shared" si="1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99"/>
      <c r="F130" s="100">
        <f>SUM(F396)</f>
        <v>0</v>
      </c>
      <c r="G130" s="101">
        <f>SUM(G396)</f>
        <v>0</v>
      </c>
      <c r="H130" s="102">
        <f>SUM(H396)</f>
        <v>0</v>
      </c>
      <c r="I130" s="103">
        <f>SUM(I396)</f>
        <v>0</v>
      </c>
      <c r="J130" s="103">
        <f>SUM(J396)</f>
        <v>0</v>
      </c>
      <c r="K130" s="89">
        <f t="shared" si="0"/>
        <v>0</v>
      </c>
      <c r="L130" s="89">
        <f t="shared" si="1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99"/>
      <c r="F131" s="100">
        <f t="shared" ref="F131:J133" si="21">SUM(F397)</f>
        <v>0</v>
      </c>
      <c r="G131" s="101">
        <f t="shared" si="21"/>
        <v>0</v>
      </c>
      <c r="H131" s="102">
        <f t="shared" si="21"/>
        <v>0</v>
      </c>
      <c r="I131" s="103">
        <f t="shared" si="21"/>
        <v>0</v>
      </c>
      <c r="J131" s="103">
        <f t="shared" si="21"/>
        <v>0</v>
      </c>
      <c r="K131" s="89">
        <f t="shared" si="0"/>
        <v>0</v>
      </c>
      <c r="L131" s="89">
        <f t="shared" si="1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99"/>
      <c r="F132" s="100">
        <f t="shared" si="21"/>
        <v>0</v>
      </c>
      <c r="G132" s="101">
        <f t="shared" si="21"/>
        <v>0</v>
      </c>
      <c r="H132" s="102">
        <f t="shared" si="21"/>
        <v>0</v>
      </c>
      <c r="I132" s="103">
        <f t="shared" si="21"/>
        <v>0</v>
      </c>
      <c r="J132" s="103">
        <f t="shared" si="21"/>
        <v>0</v>
      </c>
      <c r="K132" s="89">
        <f t="shared" si="0"/>
        <v>0</v>
      </c>
      <c r="L132" s="89">
        <f t="shared" si="1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99"/>
      <c r="F133" s="100">
        <f t="shared" si="21"/>
        <v>0</v>
      </c>
      <c r="G133" s="101">
        <f t="shared" si="21"/>
        <v>0</v>
      </c>
      <c r="H133" s="102">
        <f t="shared" si="21"/>
        <v>0</v>
      </c>
      <c r="I133" s="103">
        <f t="shared" si="21"/>
        <v>0</v>
      </c>
      <c r="J133" s="103">
        <f t="shared" si="21"/>
        <v>0</v>
      </c>
      <c r="K133" s="89">
        <f t="shared" si="0"/>
        <v>0</v>
      </c>
      <c r="L133" s="89">
        <f t="shared" si="1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99"/>
      <c r="F134" s="100">
        <f t="shared" ref="F134:J136" si="22">SUM(F452)</f>
        <v>0</v>
      </c>
      <c r="G134" s="101">
        <f t="shared" si="22"/>
        <v>0</v>
      </c>
      <c r="H134" s="102">
        <f t="shared" si="22"/>
        <v>0</v>
      </c>
      <c r="I134" s="103">
        <f t="shared" si="22"/>
        <v>0</v>
      </c>
      <c r="J134" s="103">
        <f t="shared" si="22"/>
        <v>0</v>
      </c>
      <c r="K134" s="89">
        <f t="shared" si="0"/>
        <v>0</v>
      </c>
      <c r="L134" s="89">
        <f t="shared" si="1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99"/>
      <c r="F135" s="100">
        <f t="shared" si="22"/>
        <v>0</v>
      </c>
      <c r="G135" s="101">
        <f t="shared" si="22"/>
        <v>0</v>
      </c>
      <c r="H135" s="102">
        <f t="shared" si="22"/>
        <v>0</v>
      </c>
      <c r="I135" s="103">
        <f t="shared" si="22"/>
        <v>0</v>
      </c>
      <c r="J135" s="103">
        <f t="shared" si="22"/>
        <v>0</v>
      </c>
      <c r="K135" s="89">
        <f t="shared" si="0"/>
        <v>0</v>
      </c>
      <c r="L135" s="89">
        <f t="shared" si="1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99"/>
      <c r="F136" s="100">
        <f t="shared" si="22"/>
        <v>0</v>
      </c>
      <c r="G136" s="101">
        <f t="shared" si="22"/>
        <v>0</v>
      </c>
      <c r="H136" s="102">
        <f t="shared" si="22"/>
        <v>0</v>
      </c>
      <c r="I136" s="103">
        <f t="shared" si="22"/>
        <v>0</v>
      </c>
      <c r="J136" s="103">
        <f t="shared" si="22"/>
        <v>0</v>
      </c>
      <c r="K136" s="89">
        <f t="shared" si="0"/>
        <v>0</v>
      </c>
      <c r="L136" s="89">
        <f t="shared" si="1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99"/>
      <c r="F137" s="100">
        <f>SUM(F400)</f>
        <v>0</v>
      </c>
      <c r="G137" s="101">
        <f>SUM(G400)</f>
        <v>0</v>
      </c>
      <c r="H137" s="102">
        <f>SUM(H400)</f>
        <v>0</v>
      </c>
      <c r="I137" s="103">
        <f>SUM(I400)</f>
        <v>0</v>
      </c>
      <c r="J137" s="103">
        <f>SUM(J400)</f>
        <v>0</v>
      </c>
      <c r="K137" s="89">
        <f t="shared" si="0"/>
        <v>0</v>
      </c>
      <c r="L137" s="89">
        <f t="shared" si="1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4"/>
      <c r="F138" s="85">
        <f>SUM(F139)</f>
        <v>104635.60000000002</v>
      </c>
      <c r="G138" s="86">
        <f>SUM(G139)</f>
        <v>104635.60000000002</v>
      </c>
      <c r="H138" s="92" t="e">
        <f>SUM(H139)</f>
        <v>#REF!</v>
      </c>
      <c r="I138" s="93" t="e">
        <f>SUM(I139)</f>
        <v>#REF!</v>
      </c>
      <c r="J138" s="93" t="e">
        <f>SUM(J139)</f>
        <v>#REF!</v>
      </c>
      <c r="K138" s="89">
        <f t="shared" si="0"/>
        <v>209271.20000000004</v>
      </c>
      <c r="L138" s="89">
        <f t="shared" si="19"/>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4"/>
      <c r="F139" s="85">
        <f>SUM(F140,F196)</f>
        <v>104635.60000000002</v>
      </c>
      <c r="G139" s="86">
        <f>SUM(G140,G196)</f>
        <v>104635.60000000002</v>
      </c>
      <c r="H139" s="92" t="e">
        <f>SUM(H140,H196)</f>
        <v>#REF!</v>
      </c>
      <c r="I139" s="93" t="e">
        <f>SUM(I140,I196)</f>
        <v>#REF!</v>
      </c>
      <c r="J139" s="93" t="e">
        <f>SUM(J140,J196)</f>
        <v>#REF!</v>
      </c>
      <c r="K139" s="89">
        <f t="shared" si="0"/>
        <v>209271.20000000004</v>
      </c>
      <c r="L139" s="89">
        <f t="shared" si="19"/>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4"/>
      <c r="F140" s="85">
        <f>SUM(F141,F168)</f>
        <v>104635.60000000002</v>
      </c>
      <c r="G140" s="86">
        <f>SUM(G141,G168)</f>
        <v>104635.60000000002</v>
      </c>
      <c r="H140" s="92" t="e">
        <f>SUM(H141,H168)</f>
        <v>#REF!</v>
      </c>
      <c r="I140" s="93" t="e">
        <f>SUM(I141,I168)</f>
        <v>#REF!</v>
      </c>
      <c r="J140" s="93" t="e">
        <f>SUM(J141,J168)</f>
        <v>#REF!</v>
      </c>
      <c r="K140" s="89">
        <f t="shared" si="0"/>
        <v>209271.20000000004</v>
      </c>
      <c r="L140" s="89">
        <f t="shared" si="19"/>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4"/>
      <c r="F141" s="85">
        <f>SUM(F142:F148,F152:F157,F161,F166:F167,F162)</f>
        <v>0</v>
      </c>
      <c r="G141" s="86">
        <f>SUM(G142:G148,G152:G157,G161,G166:G167,G162)</f>
        <v>0</v>
      </c>
      <c r="H141" s="92">
        <f>SUM(H142:H148,H152:H157,H161,H166:H167,H162)</f>
        <v>0</v>
      </c>
      <c r="I141" s="93">
        <f>SUM(I142:I148,I152:I157,I161,I166:I167,I162)</f>
        <v>0</v>
      </c>
      <c r="J141" s="93">
        <f>SUM(J142:J148,J152:J157,J161,J166:J167,J162)</f>
        <v>0</v>
      </c>
      <c r="K141" s="89">
        <f t="shared" si="0"/>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99"/>
      <c r="F142" s="100">
        <f t="shared" ref="F142:J143" si="23">SUM(F459)</f>
        <v>0</v>
      </c>
      <c r="G142" s="101">
        <f t="shared" si="23"/>
        <v>0</v>
      </c>
      <c r="H142" s="102">
        <f t="shared" si="23"/>
        <v>0</v>
      </c>
      <c r="I142" s="103">
        <f t="shared" si="23"/>
        <v>0</v>
      </c>
      <c r="J142" s="103">
        <f t="shared" si="23"/>
        <v>0</v>
      </c>
      <c r="K142" s="89">
        <f t="shared" si="0"/>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99"/>
      <c r="F143" s="100">
        <f t="shared" si="23"/>
        <v>0</v>
      </c>
      <c r="G143" s="101">
        <f t="shared" si="23"/>
        <v>0</v>
      </c>
      <c r="H143" s="102">
        <f t="shared" si="23"/>
        <v>0</v>
      </c>
      <c r="I143" s="103">
        <f t="shared" si="23"/>
        <v>0</v>
      </c>
      <c r="J143" s="103">
        <f t="shared" si="23"/>
        <v>0</v>
      </c>
      <c r="K143" s="89">
        <f t="shared" si="0"/>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99"/>
      <c r="F144" s="100">
        <f t="shared" ref="F144:J147" si="25">SUM(F461)</f>
        <v>0</v>
      </c>
      <c r="G144" s="101">
        <f t="shared" si="25"/>
        <v>0</v>
      </c>
      <c r="H144" s="102">
        <f t="shared" si="25"/>
        <v>0</v>
      </c>
      <c r="I144" s="103">
        <f t="shared" si="25"/>
        <v>0</v>
      </c>
      <c r="J144" s="103">
        <f t="shared" si="25"/>
        <v>0</v>
      </c>
      <c r="K144" s="89">
        <f t="shared" si="0"/>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99"/>
      <c r="F145" s="100">
        <f t="shared" si="25"/>
        <v>0</v>
      </c>
      <c r="G145" s="101">
        <f t="shared" si="25"/>
        <v>0</v>
      </c>
      <c r="H145" s="102">
        <f t="shared" si="25"/>
        <v>0</v>
      </c>
      <c r="I145" s="103">
        <f t="shared" si="25"/>
        <v>0</v>
      </c>
      <c r="J145" s="103">
        <f t="shared" si="25"/>
        <v>0</v>
      </c>
      <c r="K145" s="89">
        <f t="shared" si="0"/>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99"/>
      <c r="F146" s="100">
        <f t="shared" si="25"/>
        <v>0</v>
      </c>
      <c r="G146" s="101">
        <f t="shared" si="25"/>
        <v>0</v>
      </c>
      <c r="H146" s="102">
        <f t="shared" si="25"/>
        <v>0</v>
      </c>
      <c r="I146" s="103">
        <f t="shared" si="25"/>
        <v>0</v>
      </c>
      <c r="J146" s="103">
        <f t="shared" si="25"/>
        <v>0</v>
      </c>
      <c r="K146" s="89">
        <f t="shared" si="0"/>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99"/>
      <c r="F147" s="100">
        <f t="shared" si="25"/>
        <v>0</v>
      </c>
      <c r="G147" s="101">
        <f t="shared" si="25"/>
        <v>0</v>
      </c>
      <c r="H147" s="102">
        <f t="shared" si="25"/>
        <v>0</v>
      </c>
      <c r="I147" s="103">
        <f t="shared" si="25"/>
        <v>0</v>
      </c>
      <c r="J147" s="103">
        <f t="shared" si="25"/>
        <v>0</v>
      </c>
      <c r="K147" s="89">
        <f t="shared" si="0"/>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99"/>
      <c r="F148" s="100">
        <f>SUM(F149:F151)</f>
        <v>0</v>
      </c>
      <c r="G148" s="101">
        <f>SUM(G149:G151)</f>
        <v>0</v>
      </c>
      <c r="H148" s="102">
        <f>SUM(H149:H151)</f>
        <v>0</v>
      </c>
      <c r="I148" s="103">
        <f>SUM(I149:I151)</f>
        <v>0</v>
      </c>
      <c r="J148" s="103">
        <f>SUM(J149:J151)</f>
        <v>0</v>
      </c>
      <c r="K148" s="89">
        <f t="shared" si="0"/>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SUM(F466)</f>
        <v>0</v>
      </c>
      <c r="G149" s="101">
        <f>SUM(G466)</f>
        <v>0</v>
      </c>
      <c r="H149" s="102">
        <f>SUM(H466)</f>
        <v>0</v>
      </c>
      <c r="I149" s="103">
        <f>SUM(I466)</f>
        <v>0</v>
      </c>
      <c r="J149" s="103">
        <f>SUM(J466)</f>
        <v>0</v>
      </c>
      <c r="K149" s="89">
        <f t="shared" si="0"/>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26">SUM(F467)</f>
        <v>0</v>
      </c>
      <c r="G150" s="101">
        <f t="shared" si="26"/>
        <v>0</v>
      </c>
      <c r="H150" s="102">
        <f t="shared" si="26"/>
        <v>0</v>
      </c>
      <c r="I150" s="103">
        <f t="shared" si="26"/>
        <v>0</v>
      </c>
      <c r="J150" s="103">
        <f t="shared" si="26"/>
        <v>0</v>
      </c>
      <c r="K150" s="89">
        <f t="shared" si="0"/>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26"/>
        <v>0</v>
      </c>
      <c r="G151" s="101">
        <f t="shared" si="26"/>
        <v>0</v>
      </c>
      <c r="H151" s="102">
        <f t="shared" si="26"/>
        <v>0</v>
      </c>
      <c r="I151" s="103">
        <f t="shared" si="26"/>
        <v>0</v>
      </c>
      <c r="J151" s="103">
        <f t="shared" si="26"/>
        <v>0</v>
      </c>
      <c r="K151" s="89">
        <f t="shared" si="0"/>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99"/>
      <c r="F152" s="100">
        <f t="shared" si="26"/>
        <v>0</v>
      </c>
      <c r="G152" s="101">
        <f t="shared" si="26"/>
        <v>0</v>
      </c>
      <c r="H152" s="102">
        <f t="shared" si="26"/>
        <v>0</v>
      </c>
      <c r="I152" s="103">
        <f t="shared" si="26"/>
        <v>0</v>
      </c>
      <c r="J152" s="103">
        <f t="shared" si="26"/>
        <v>0</v>
      </c>
      <c r="K152" s="89">
        <f t="shared" si="0"/>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99"/>
      <c r="F153" s="100">
        <f t="shared" si="26"/>
        <v>0</v>
      </c>
      <c r="G153" s="101">
        <f t="shared" si="26"/>
        <v>0</v>
      </c>
      <c r="H153" s="102">
        <f t="shared" si="26"/>
        <v>0</v>
      </c>
      <c r="I153" s="103">
        <f t="shared" si="26"/>
        <v>0</v>
      </c>
      <c r="J153" s="103">
        <f t="shared" si="26"/>
        <v>0</v>
      </c>
      <c r="K153" s="89">
        <f t="shared" si="0"/>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99"/>
      <c r="F154" s="100">
        <f t="shared" si="26"/>
        <v>0</v>
      </c>
      <c r="G154" s="101">
        <f t="shared" si="26"/>
        <v>0</v>
      </c>
      <c r="H154" s="102">
        <f t="shared" si="26"/>
        <v>0</v>
      </c>
      <c r="I154" s="103">
        <f t="shared" si="26"/>
        <v>0</v>
      </c>
      <c r="J154" s="103">
        <f t="shared" si="26"/>
        <v>0</v>
      </c>
      <c r="K154" s="8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99"/>
      <c r="F155" s="100">
        <f t="shared" si="26"/>
        <v>0</v>
      </c>
      <c r="G155" s="101">
        <f t="shared" si="26"/>
        <v>0</v>
      </c>
      <c r="H155" s="102">
        <f t="shared" si="26"/>
        <v>0</v>
      </c>
      <c r="I155" s="103">
        <f t="shared" si="26"/>
        <v>0</v>
      </c>
      <c r="J155" s="103">
        <f t="shared" si="26"/>
        <v>0</v>
      </c>
      <c r="K155" s="89">
        <f t="shared" ref="K155:K167" si="27">SUM(E155:G155)</f>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99"/>
      <c r="F156" s="100">
        <f>SUM(F473)</f>
        <v>0</v>
      </c>
      <c r="G156" s="101">
        <f>SUM(G473)</f>
        <v>0</v>
      </c>
      <c r="H156" s="102">
        <f>SUM(H473)</f>
        <v>0</v>
      </c>
      <c r="I156" s="103">
        <f>SUM(I473)</f>
        <v>0</v>
      </c>
      <c r="J156" s="103">
        <f>SUM(J473)</f>
        <v>0</v>
      </c>
      <c r="K156" s="89">
        <f t="shared" si="27"/>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22" t="s">
        <v>459</v>
      </c>
      <c r="C157" s="721"/>
      <c r="D157" s="98" t="s">
        <v>460</v>
      </c>
      <c r="E157" s="99"/>
      <c r="F157" s="100">
        <f>SUM(F158:F160)</f>
        <v>0</v>
      </c>
      <c r="G157" s="101">
        <f>SUM(G158:G160)</f>
        <v>0</v>
      </c>
      <c r="H157" s="102">
        <f>SUM(H158:H160)</f>
        <v>0</v>
      </c>
      <c r="I157" s="103">
        <f>SUM(I158:I160)</f>
        <v>0</v>
      </c>
      <c r="J157" s="103">
        <f>SUM(J158:J160)</f>
        <v>0</v>
      </c>
      <c r="K157" s="89">
        <f t="shared" si="27"/>
        <v>0</v>
      </c>
      <c r="L157" s="89">
        <f t="shared" si="24"/>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SUM(F475)</f>
        <v>0</v>
      </c>
      <c r="G158" s="101">
        <f>SUM(G475)</f>
        <v>0</v>
      </c>
      <c r="H158" s="102">
        <f>SUM(H475)</f>
        <v>0</v>
      </c>
      <c r="I158" s="103">
        <f>SUM(I475)</f>
        <v>0</v>
      </c>
      <c r="J158" s="103">
        <f>SUM(J475)</f>
        <v>0</v>
      </c>
      <c r="K158" s="89">
        <f t="shared" si="27"/>
        <v>0</v>
      </c>
      <c r="L158" s="89">
        <f t="shared" si="2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28">SUM(F476)</f>
        <v>0</v>
      </c>
      <c r="G159" s="101">
        <f t="shared" si="28"/>
        <v>0</v>
      </c>
      <c r="H159" s="102">
        <f t="shared" si="28"/>
        <v>0</v>
      </c>
      <c r="I159" s="103">
        <f t="shared" si="28"/>
        <v>0</v>
      </c>
      <c r="J159" s="103">
        <f t="shared" si="28"/>
        <v>0</v>
      </c>
      <c r="K159" s="89">
        <f t="shared" si="27"/>
        <v>0</v>
      </c>
      <c r="L159" s="89">
        <f t="shared" si="24"/>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28"/>
        <v>0</v>
      </c>
      <c r="G160" s="101">
        <f t="shared" si="28"/>
        <v>0</v>
      </c>
      <c r="H160" s="102">
        <f t="shared" si="28"/>
        <v>0</v>
      </c>
      <c r="I160" s="103">
        <f t="shared" si="28"/>
        <v>0</v>
      </c>
      <c r="J160" s="103">
        <f t="shared" si="28"/>
        <v>0</v>
      </c>
      <c r="K160" s="89">
        <f t="shared" si="27"/>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99"/>
      <c r="F161" s="100">
        <f t="shared" si="28"/>
        <v>0</v>
      </c>
      <c r="G161" s="101">
        <f t="shared" si="28"/>
        <v>0</v>
      </c>
      <c r="H161" s="102">
        <f t="shared" si="28"/>
        <v>0</v>
      </c>
      <c r="I161" s="103">
        <f t="shared" si="28"/>
        <v>0</v>
      </c>
      <c r="J161" s="103">
        <f t="shared" si="28"/>
        <v>0</v>
      </c>
      <c r="K161" s="89">
        <f t="shared" si="27"/>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99"/>
      <c r="F162" s="100">
        <f>SUM(F163:F165)</f>
        <v>0</v>
      </c>
      <c r="G162" s="101">
        <f>SUM(G163:G165)</f>
        <v>0</v>
      </c>
      <c r="H162" s="102">
        <f>SUM(H163:H165)</f>
        <v>0</v>
      </c>
      <c r="I162" s="103">
        <f>SUM(I163:I165)</f>
        <v>0</v>
      </c>
      <c r="J162" s="103">
        <f>SUM(J163:J165)</f>
        <v>0</v>
      </c>
      <c r="K162" s="89">
        <f t="shared" si="27"/>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SUM(F480)</f>
        <v>0</v>
      </c>
      <c r="G163" s="101">
        <f>SUM(G480)</f>
        <v>0</v>
      </c>
      <c r="H163" s="102">
        <f>SUM(H480)</f>
        <v>0</v>
      </c>
      <c r="I163" s="103">
        <f>SUM(I480)</f>
        <v>0</v>
      </c>
      <c r="J163" s="103">
        <f>SUM(J480)</f>
        <v>0</v>
      </c>
      <c r="K163" s="89">
        <f t="shared" si="27"/>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29">SUM(F481)</f>
        <v>0</v>
      </c>
      <c r="G164" s="101">
        <f t="shared" si="29"/>
        <v>0</v>
      </c>
      <c r="H164" s="102">
        <f t="shared" si="29"/>
        <v>0</v>
      </c>
      <c r="I164" s="103">
        <f t="shared" si="29"/>
        <v>0</v>
      </c>
      <c r="J164" s="103">
        <f t="shared" si="29"/>
        <v>0</v>
      </c>
      <c r="K164" s="89">
        <f t="shared" si="27"/>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29"/>
        <v>0</v>
      </c>
      <c r="G165" s="101">
        <f t="shared" si="29"/>
        <v>0</v>
      </c>
      <c r="H165" s="102">
        <f t="shared" si="29"/>
        <v>0</v>
      </c>
      <c r="I165" s="103">
        <f t="shared" si="29"/>
        <v>0</v>
      </c>
      <c r="J165" s="103">
        <f t="shared" si="29"/>
        <v>0</v>
      </c>
      <c r="K165" s="89">
        <f t="shared" si="27"/>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99"/>
      <c r="F166" s="100">
        <f t="shared" si="29"/>
        <v>0</v>
      </c>
      <c r="G166" s="101">
        <f t="shared" si="29"/>
        <v>0</v>
      </c>
      <c r="H166" s="102">
        <f t="shared" si="29"/>
        <v>0</v>
      </c>
      <c r="I166" s="103">
        <f t="shared" si="29"/>
        <v>0</v>
      </c>
      <c r="J166" s="103">
        <f t="shared" si="29"/>
        <v>0</v>
      </c>
      <c r="K166" s="89">
        <f t="shared" si="27"/>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99"/>
      <c r="F167" s="100">
        <f>SUM(F486)</f>
        <v>0</v>
      </c>
      <c r="G167" s="101">
        <f>SUM(G486)</f>
        <v>0</v>
      </c>
      <c r="H167" s="102">
        <f>SUM(H486)</f>
        <v>0</v>
      </c>
      <c r="I167" s="103">
        <f>SUM(I486)</f>
        <v>0</v>
      </c>
      <c r="J167" s="103">
        <f>SUM(J486)</f>
        <v>0</v>
      </c>
      <c r="K167" s="89">
        <f t="shared" si="27"/>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4"/>
      <c r="F168" s="85">
        <f>SUM(F169:F184,F193:F195,F187:F190)</f>
        <v>104635.60000000002</v>
      </c>
      <c r="G168" s="86">
        <f>SUM(G169:G184,G193:G195,G187:G190)</f>
        <v>104635.60000000002</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99"/>
      <c r="F169" s="100">
        <f t="shared" ref="F169:J170" si="30">SUM(F405)</f>
        <v>330</v>
      </c>
      <c r="G169" s="101">
        <f t="shared" si="30"/>
        <v>330</v>
      </c>
      <c r="H169" s="102">
        <f t="shared" si="30"/>
        <v>335</v>
      </c>
      <c r="I169" s="103">
        <f t="shared" si="30"/>
        <v>344</v>
      </c>
      <c r="J169" s="103">
        <f t="shared" si="30"/>
        <v>358</v>
      </c>
      <c r="K169" s="89">
        <f t="shared" ref="K169:K249" si="31">SUM(E169:G169)</f>
        <v>660</v>
      </c>
      <c r="L169" s="89">
        <f t="shared" ref="L169:L249" si="3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99"/>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99"/>
      <c r="F171" s="100">
        <f t="shared" ref="F171:J182" si="33">SUM(F407)</f>
        <v>0</v>
      </c>
      <c r="G171" s="101">
        <f t="shared" si="33"/>
        <v>0</v>
      </c>
      <c r="H171" s="102">
        <f t="shared" si="33"/>
        <v>0</v>
      </c>
      <c r="I171" s="103">
        <f t="shared" si="33"/>
        <v>0</v>
      </c>
      <c r="J171" s="103">
        <f t="shared" si="33"/>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99"/>
      <c r="F172" s="100">
        <f t="shared" si="33"/>
        <v>0</v>
      </c>
      <c r="G172" s="101">
        <f t="shared" si="33"/>
        <v>0</v>
      </c>
      <c r="H172" s="102">
        <f t="shared" si="33"/>
        <v>0</v>
      </c>
      <c r="I172" s="103">
        <f t="shared" si="33"/>
        <v>0</v>
      </c>
      <c r="J172" s="103">
        <f t="shared" si="33"/>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99"/>
      <c r="F173" s="100">
        <f t="shared" si="33"/>
        <v>0</v>
      </c>
      <c r="G173" s="101">
        <f t="shared" si="33"/>
        <v>0</v>
      </c>
      <c r="H173" s="102">
        <f t="shared" si="33"/>
        <v>0</v>
      </c>
      <c r="I173" s="103">
        <f t="shared" si="33"/>
        <v>0</v>
      </c>
      <c r="J173" s="103">
        <f t="shared" si="33"/>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99"/>
      <c r="F174" s="100">
        <f t="shared" si="33"/>
        <v>0</v>
      </c>
      <c r="G174" s="101">
        <f t="shared" si="33"/>
        <v>0</v>
      </c>
      <c r="H174" s="102">
        <f t="shared" si="33"/>
        <v>0</v>
      </c>
      <c r="I174" s="103">
        <f t="shared" si="33"/>
        <v>0</v>
      </c>
      <c r="J174" s="103">
        <f t="shared" si="33"/>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99"/>
      <c r="F175" s="100">
        <f t="shared" si="33"/>
        <v>0</v>
      </c>
      <c r="G175" s="101">
        <f t="shared" si="33"/>
        <v>0</v>
      </c>
      <c r="H175" s="102">
        <f t="shared" si="33"/>
        <v>0</v>
      </c>
      <c r="I175" s="103">
        <f t="shared" si="33"/>
        <v>0</v>
      </c>
      <c r="J175" s="103">
        <f t="shared" si="33"/>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99"/>
      <c r="F176" s="100">
        <f t="shared" si="33"/>
        <v>0</v>
      </c>
      <c r="G176" s="101">
        <f t="shared" si="33"/>
        <v>0</v>
      </c>
      <c r="H176" s="102">
        <f t="shared" si="33"/>
        <v>0</v>
      </c>
      <c r="I176" s="103">
        <f t="shared" si="33"/>
        <v>0</v>
      </c>
      <c r="J176" s="103">
        <f t="shared" si="33"/>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99"/>
      <c r="F177" s="100">
        <f t="shared" si="33"/>
        <v>0</v>
      </c>
      <c r="G177" s="101">
        <f t="shared" si="33"/>
        <v>0</v>
      </c>
      <c r="H177" s="102">
        <f t="shared" si="33"/>
        <v>0</v>
      </c>
      <c r="I177" s="103">
        <f t="shared" si="33"/>
        <v>0</v>
      </c>
      <c r="J177" s="103">
        <f t="shared" si="33"/>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99"/>
      <c r="F178" s="100">
        <f t="shared" si="33"/>
        <v>0</v>
      </c>
      <c r="G178" s="101">
        <f t="shared" si="33"/>
        <v>0</v>
      </c>
      <c r="H178" s="102">
        <f t="shared" si="33"/>
        <v>0</v>
      </c>
      <c r="I178" s="103">
        <f t="shared" si="33"/>
        <v>0</v>
      </c>
      <c r="J178" s="103">
        <f t="shared" si="33"/>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99"/>
      <c r="F179" s="100">
        <f t="shared" si="33"/>
        <v>103.5</v>
      </c>
      <c r="G179" s="101">
        <f t="shared" si="33"/>
        <v>103.5</v>
      </c>
      <c r="H179" s="102">
        <f t="shared" si="33"/>
        <v>105</v>
      </c>
      <c r="I179" s="103">
        <f t="shared" si="33"/>
        <v>108</v>
      </c>
      <c r="J179" s="103">
        <f t="shared" si="33"/>
        <v>112</v>
      </c>
      <c r="K179" s="89">
        <f t="shared" si="31"/>
        <v>207</v>
      </c>
      <c r="L179" s="89">
        <f t="shared" si="3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99"/>
      <c r="F180" s="100">
        <f t="shared" si="33"/>
        <v>0</v>
      </c>
      <c r="G180" s="101">
        <f t="shared" si="33"/>
        <v>0</v>
      </c>
      <c r="H180" s="102">
        <f t="shared" si="33"/>
        <v>0</v>
      </c>
      <c r="I180" s="103">
        <f t="shared" si="33"/>
        <v>0</v>
      </c>
      <c r="J180" s="103">
        <f t="shared" si="33"/>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99"/>
      <c r="F181" s="100">
        <f t="shared" si="33"/>
        <v>0</v>
      </c>
      <c r="G181" s="101">
        <f t="shared" si="33"/>
        <v>0</v>
      </c>
      <c r="H181" s="102">
        <f t="shared" si="33"/>
        <v>0</v>
      </c>
      <c r="I181" s="103">
        <f t="shared" si="33"/>
        <v>0</v>
      </c>
      <c r="J181" s="103">
        <f t="shared" si="33"/>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99"/>
      <c r="F182" s="100">
        <f t="shared" si="33"/>
        <v>0</v>
      </c>
      <c r="G182" s="101">
        <f t="shared" si="33"/>
        <v>0</v>
      </c>
      <c r="H182" s="102">
        <f t="shared" si="33"/>
        <v>0</v>
      </c>
      <c r="I182" s="103">
        <f t="shared" si="33"/>
        <v>0</v>
      </c>
      <c r="J182" s="103">
        <f t="shared" si="33"/>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99"/>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99"/>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99"/>
      <c r="F187" s="100">
        <f t="shared" ref="F187:J189" si="34">F487</f>
        <v>0</v>
      </c>
      <c r="G187" s="101">
        <f t="shared" si="34"/>
        <v>0</v>
      </c>
      <c r="H187" s="102">
        <f t="shared" si="34"/>
        <v>0</v>
      </c>
      <c r="I187" s="103">
        <f t="shared" si="34"/>
        <v>0</v>
      </c>
      <c r="J187" s="103">
        <f t="shared" si="34"/>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99"/>
      <c r="F188" s="100">
        <f t="shared" si="34"/>
        <v>0</v>
      </c>
      <c r="G188" s="101">
        <f t="shared" si="34"/>
        <v>0</v>
      </c>
      <c r="H188" s="102">
        <f t="shared" si="34"/>
        <v>0</v>
      </c>
      <c r="I188" s="103">
        <f t="shared" si="34"/>
        <v>0</v>
      </c>
      <c r="J188" s="103">
        <f t="shared" si="34"/>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99"/>
      <c r="F189" s="100">
        <f t="shared" si="34"/>
        <v>0</v>
      </c>
      <c r="G189" s="101">
        <f t="shared" si="34"/>
        <v>0</v>
      </c>
      <c r="H189" s="102">
        <f t="shared" si="34"/>
        <v>0</v>
      </c>
      <c r="I189" s="103">
        <f t="shared" si="34"/>
        <v>0</v>
      </c>
      <c r="J189" s="103">
        <f t="shared" si="34"/>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99"/>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35">F491</f>
        <v>0</v>
      </c>
      <c r="G192" s="101">
        <f t="shared" si="35"/>
        <v>0</v>
      </c>
      <c r="H192" s="102">
        <f t="shared" si="35"/>
        <v>0</v>
      </c>
      <c r="I192" s="103">
        <f t="shared" si="35"/>
        <v>0</v>
      </c>
      <c r="J192" s="103">
        <f t="shared" si="35"/>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99"/>
      <c r="F193" s="100">
        <f t="shared" si="35"/>
        <v>91862.000000000015</v>
      </c>
      <c r="G193" s="101">
        <f t="shared" si="35"/>
        <v>91862.000000000015</v>
      </c>
      <c r="H193" s="102">
        <f t="shared" si="35"/>
        <v>0</v>
      </c>
      <c r="I193" s="103">
        <f t="shared" si="35"/>
        <v>0</v>
      </c>
      <c r="J193" s="103">
        <f t="shared" si="35"/>
        <v>0</v>
      </c>
      <c r="K193" s="89">
        <f t="shared" si="31"/>
        <v>183724.00000000003</v>
      </c>
      <c r="L193" s="89">
        <f t="shared" si="3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99"/>
      <c r="F194" s="100">
        <f t="shared" si="35"/>
        <v>12340.1</v>
      </c>
      <c r="G194" s="101">
        <f t="shared" si="35"/>
        <v>12340.1</v>
      </c>
      <c r="H194" s="102"/>
      <c r="I194" s="103"/>
      <c r="J194" s="103"/>
      <c r="K194" s="89">
        <f t="shared" si="31"/>
        <v>24680.2</v>
      </c>
      <c r="L194" s="89">
        <f t="shared" si="3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99"/>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4"/>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99"/>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99"/>
      <c r="F198" s="100">
        <f t="shared" ref="F198:J200" si="36">SUM(F426)</f>
        <v>0</v>
      </c>
      <c r="G198" s="101">
        <f t="shared" si="36"/>
        <v>0</v>
      </c>
      <c r="H198" s="102">
        <f t="shared" si="36"/>
        <v>0</v>
      </c>
      <c r="I198" s="103">
        <f t="shared" si="36"/>
        <v>0</v>
      </c>
      <c r="J198" s="103">
        <f t="shared" si="36"/>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99"/>
      <c r="F199" s="100">
        <f t="shared" si="36"/>
        <v>0</v>
      </c>
      <c r="G199" s="101">
        <f t="shared" si="36"/>
        <v>0</v>
      </c>
      <c r="H199" s="102">
        <f t="shared" si="36"/>
        <v>0</v>
      </c>
      <c r="I199" s="103">
        <f t="shared" si="36"/>
        <v>0</v>
      </c>
      <c r="J199" s="103">
        <f t="shared" si="36"/>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99"/>
      <c r="F200" s="100">
        <f t="shared" si="36"/>
        <v>0</v>
      </c>
      <c r="G200" s="101">
        <f t="shared" si="36"/>
        <v>0</v>
      </c>
      <c r="H200" s="102">
        <f t="shared" si="36"/>
        <v>0</v>
      </c>
      <c r="I200" s="103">
        <f t="shared" si="36"/>
        <v>0</v>
      </c>
      <c r="J200" s="103">
        <f t="shared" si="36"/>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4"/>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99"/>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37">SUM(F497)</f>
        <v>0</v>
      </c>
      <c r="G204" s="144">
        <f t="shared" si="37"/>
        <v>0</v>
      </c>
      <c r="H204" s="145">
        <f t="shared" si="37"/>
        <v>0</v>
      </c>
      <c r="I204" s="146">
        <f t="shared" si="37"/>
        <v>0</v>
      </c>
      <c r="J204" s="146">
        <f t="shared" si="37"/>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37"/>
        <v>0</v>
      </c>
      <c r="G205" s="144">
        <f t="shared" si="37"/>
        <v>0</v>
      </c>
      <c r="H205" s="145">
        <f t="shared" si="37"/>
        <v>0</v>
      </c>
      <c r="I205" s="146">
        <f t="shared" si="37"/>
        <v>0</v>
      </c>
      <c r="J205" s="146">
        <f t="shared" si="37"/>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37"/>
        <v>0</v>
      </c>
      <c r="G206" s="144">
        <f t="shared" si="37"/>
        <v>0</v>
      </c>
      <c r="H206" s="145">
        <f t="shared" si="37"/>
        <v>0</v>
      </c>
      <c r="I206" s="146">
        <f t="shared" si="37"/>
        <v>0</v>
      </c>
      <c r="J206" s="146">
        <f t="shared" si="37"/>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99"/>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38">SUM(F502)</f>
        <v>0</v>
      </c>
      <c r="G209" s="144">
        <f t="shared" si="38"/>
        <v>0</v>
      </c>
      <c r="H209" s="145">
        <f t="shared" si="38"/>
        <v>0</v>
      </c>
      <c r="I209" s="146">
        <f t="shared" si="38"/>
        <v>0</v>
      </c>
      <c r="J209" s="146">
        <f t="shared" si="38"/>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38"/>
        <v>0</v>
      </c>
      <c r="G210" s="144">
        <f t="shared" si="38"/>
        <v>0</v>
      </c>
      <c r="H210" s="145">
        <f t="shared" si="38"/>
        <v>0</v>
      </c>
      <c r="I210" s="146">
        <f t="shared" si="38"/>
        <v>0</v>
      </c>
      <c r="J210" s="146">
        <f t="shared" si="38"/>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38"/>
        <v>0</v>
      </c>
      <c r="G211" s="144">
        <f t="shared" si="38"/>
        <v>0</v>
      </c>
      <c r="H211" s="145">
        <f t="shared" si="38"/>
        <v>0</v>
      </c>
      <c r="I211" s="146">
        <f t="shared" si="38"/>
        <v>0</v>
      </c>
      <c r="J211" s="146">
        <f t="shared" si="38"/>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99"/>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SUM(F506)</f>
        <v>0</v>
      </c>
      <c r="G213" s="144">
        <f>SUM(G506)</f>
        <v>0</v>
      </c>
      <c r="H213" s="145">
        <f>SUM(H506)</f>
        <v>0</v>
      </c>
      <c r="I213" s="146">
        <f>SUM(I506)</f>
        <v>0</v>
      </c>
      <c r="J213" s="146">
        <f>SUM(J506)</f>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39">SUM(F507)</f>
        <v>0</v>
      </c>
      <c r="G214" s="144">
        <f t="shared" si="39"/>
        <v>0</v>
      </c>
      <c r="H214" s="145">
        <f t="shared" si="39"/>
        <v>0</v>
      </c>
      <c r="I214" s="146">
        <f t="shared" si="39"/>
        <v>0</v>
      </c>
      <c r="J214" s="146">
        <f t="shared" si="39"/>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39"/>
        <v>0</v>
      </c>
      <c r="G215" s="144">
        <f t="shared" si="39"/>
        <v>0</v>
      </c>
      <c r="H215" s="145">
        <f t="shared" si="39"/>
        <v>0</v>
      </c>
      <c r="I215" s="146">
        <f t="shared" si="39"/>
        <v>0</v>
      </c>
      <c r="J215" s="146">
        <f t="shared" si="39"/>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99"/>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SUM(F510)</f>
        <v>0</v>
      </c>
      <c r="G217" s="144">
        <f>SUM(G510)</f>
        <v>0</v>
      </c>
      <c r="H217" s="145">
        <f>SUM(H510)</f>
        <v>0</v>
      </c>
      <c r="I217" s="146">
        <f>SUM(I510)</f>
        <v>0</v>
      </c>
      <c r="J217" s="146">
        <f>SUM(J510)</f>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40">SUM(F511)</f>
        <v>0</v>
      </c>
      <c r="G218" s="144">
        <f t="shared" si="40"/>
        <v>0</v>
      </c>
      <c r="H218" s="145">
        <f t="shared" si="40"/>
        <v>0</v>
      </c>
      <c r="I218" s="146">
        <f t="shared" si="40"/>
        <v>0</v>
      </c>
      <c r="J218" s="146">
        <f t="shared" si="40"/>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40"/>
        <v>0</v>
      </c>
      <c r="G219" s="144">
        <f t="shared" si="40"/>
        <v>0</v>
      </c>
      <c r="H219" s="145">
        <f t="shared" si="40"/>
        <v>0</v>
      </c>
      <c r="I219" s="146">
        <f t="shared" si="40"/>
        <v>0</v>
      </c>
      <c r="J219" s="146">
        <f t="shared" si="40"/>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99"/>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SUM(F514)</f>
        <v>0</v>
      </c>
      <c r="G221" s="144">
        <f>SUM(G514)</f>
        <v>0</v>
      </c>
      <c r="H221" s="145">
        <f>SUM(H514)</f>
        <v>0</v>
      </c>
      <c r="I221" s="146">
        <f>SUM(I514)</f>
        <v>0</v>
      </c>
      <c r="J221" s="146">
        <f>SUM(J514)</f>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41">SUM(F515)</f>
        <v>0</v>
      </c>
      <c r="G222" s="144">
        <f t="shared" si="41"/>
        <v>0</v>
      </c>
      <c r="H222" s="145">
        <f t="shared" si="41"/>
        <v>0</v>
      </c>
      <c r="I222" s="146">
        <f t="shared" si="41"/>
        <v>0</v>
      </c>
      <c r="J222" s="146">
        <f t="shared" si="41"/>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41"/>
        <v>0</v>
      </c>
      <c r="G223" s="144">
        <f t="shared" si="41"/>
        <v>0</v>
      </c>
      <c r="H223" s="145">
        <f t="shared" si="41"/>
        <v>0</v>
      </c>
      <c r="I223" s="146">
        <f t="shared" si="41"/>
        <v>0</v>
      </c>
      <c r="J223" s="146">
        <f t="shared" si="41"/>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99"/>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SUM(F518)</f>
        <v>0</v>
      </c>
      <c r="G225" s="144">
        <f>SUM(G518)</f>
        <v>0</v>
      </c>
      <c r="H225" s="145">
        <f>SUM(H518)</f>
        <v>0</v>
      </c>
      <c r="I225" s="146">
        <f>SUM(I518)</f>
        <v>0</v>
      </c>
      <c r="J225" s="146">
        <f>SUM(J518)</f>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42">SUM(F519)</f>
        <v>0</v>
      </c>
      <c r="G226" s="144">
        <f t="shared" si="42"/>
        <v>0</v>
      </c>
      <c r="H226" s="145">
        <f t="shared" si="42"/>
        <v>0</v>
      </c>
      <c r="I226" s="146">
        <f t="shared" si="42"/>
        <v>0</v>
      </c>
      <c r="J226" s="146">
        <f t="shared" si="42"/>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42"/>
        <v>0</v>
      </c>
      <c r="G227" s="144">
        <f t="shared" si="42"/>
        <v>0</v>
      </c>
      <c r="H227" s="145">
        <f t="shared" si="42"/>
        <v>0</v>
      </c>
      <c r="I227" s="146">
        <f t="shared" si="42"/>
        <v>0</v>
      </c>
      <c r="J227" s="146">
        <f t="shared" si="42"/>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99"/>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43">SUM(F523)</f>
        <v>0</v>
      </c>
      <c r="G230" s="144">
        <f t="shared" si="43"/>
        <v>0</v>
      </c>
      <c r="H230" s="145">
        <f t="shared" si="43"/>
        <v>0</v>
      </c>
      <c r="I230" s="146">
        <f t="shared" si="43"/>
        <v>0</v>
      </c>
      <c r="J230" s="146">
        <f t="shared" si="43"/>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43"/>
        <v>0</v>
      </c>
      <c r="G231" s="144">
        <f t="shared" si="43"/>
        <v>0</v>
      </c>
      <c r="H231" s="145">
        <f t="shared" si="43"/>
        <v>0</v>
      </c>
      <c r="I231" s="146">
        <f t="shared" si="43"/>
        <v>0</v>
      </c>
      <c r="J231" s="146">
        <f t="shared" si="43"/>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43"/>
        <v>0</v>
      </c>
      <c r="G232" s="144">
        <f t="shared" si="43"/>
        <v>0</v>
      </c>
      <c r="H232" s="145">
        <f t="shared" si="43"/>
        <v>0</v>
      </c>
      <c r="I232" s="146">
        <f t="shared" si="43"/>
        <v>0</v>
      </c>
      <c r="J232" s="146">
        <f t="shared" si="43"/>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99"/>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SUM(F527)</f>
        <v>0</v>
      </c>
      <c r="G234" s="144">
        <f>SUM(G527)</f>
        <v>0</v>
      </c>
      <c r="H234" s="145">
        <f>SUM(H527)</f>
        <v>0</v>
      </c>
      <c r="I234" s="146">
        <f>SUM(I527)</f>
        <v>0</v>
      </c>
      <c r="J234" s="146">
        <f>SUM(J527)</f>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44">SUM(F528)</f>
        <v>0</v>
      </c>
      <c r="G235" s="144">
        <f t="shared" si="44"/>
        <v>0</v>
      </c>
      <c r="H235" s="145">
        <f t="shared" si="44"/>
        <v>0</v>
      </c>
      <c r="I235" s="146">
        <f t="shared" si="44"/>
        <v>0</v>
      </c>
      <c r="J235" s="146">
        <f t="shared" si="44"/>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44"/>
        <v>0</v>
      </c>
      <c r="G236" s="144">
        <f t="shared" si="44"/>
        <v>0</v>
      </c>
      <c r="H236" s="145">
        <f t="shared" si="44"/>
        <v>0</v>
      </c>
      <c r="I236" s="146">
        <f t="shared" si="44"/>
        <v>0</v>
      </c>
      <c r="J236" s="146">
        <f t="shared" si="44"/>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99"/>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SUM(F531)</f>
        <v>0</v>
      </c>
      <c r="G238" s="144">
        <f>SUM(G531)</f>
        <v>0</v>
      </c>
      <c r="H238" s="145">
        <f>SUM(H531)</f>
        <v>0</v>
      </c>
      <c r="I238" s="146">
        <f>SUM(I531)</f>
        <v>0</v>
      </c>
      <c r="J238" s="146">
        <f>SUM(J531)</f>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45">SUM(F532)</f>
        <v>0</v>
      </c>
      <c r="G239" s="144">
        <f t="shared" si="45"/>
        <v>0</v>
      </c>
      <c r="H239" s="145">
        <f t="shared" si="45"/>
        <v>0</v>
      </c>
      <c r="I239" s="146">
        <f t="shared" si="45"/>
        <v>0</v>
      </c>
      <c r="J239" s="146">
        <f t="shared" si="45"/>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45"/>
        <v>0</v>
      </c>
      <c r="G240" s="144">
        <f t="shared" si="45"/>
        <v>0</v>
      </c>
      <c r="H240" s="145">
        <f t="shared" si="45"/>
        <v>0</v>
      </c>
      <c r="I240" s="146">
        <f t="shared" si="45"/>
        <v>0</v>
      </c>
      <c r="J240" s="146">
        <f t="shared" si="45"/>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99"/>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SUM(F535)</f>
        <v>0</v>
      </c>
      <c r="G242" s="144">
        <f>SUM(G535)</f>
        <v>0</v>
      </c>
      <c r="H242" s="145">
        <f>SUM(H535)</f>
        <v>0</v>
      </c>
      <c r="I242" s="146">
        <f>SUM(I535)</f>
        <v>0</v>
      </c>
      <c r="J242" s="146">
        <f>SUM(J535)</f>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46">SUM(F536)</f>
        <v>0</v>
      </c>
      <c r="G243" s="144">
        <f t="shared" si="46"/>
        <v>0</v>
      </c>
      <c r="H243" s="145">
        <f t="shared" si="46"/>
        <v>0</v>
      </c>
      <c r="I243" s="146">
        <f t="shared" si="46"/>
        <v>0</v>
      </c>
      <c r="J243" s="146">
        <f t="shared" si="46"/>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46"/>
        <v>0</v>
      </c>
      <c r="G244" s="144">
        <f t="shared" si="46"/>
        <v>0</v>
      </c>
      <c r="H244" s="145">
        <f t="shared" si="46"/>
        <v>0</v>
      </c>
      <c r="I244" s="146">
        <f t="shared" si="46"/>
        <v>0</v>
      </c>
      <c r="J244" s="146">
        <f t="shared" si="46"/>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99"/>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SUM(F539)</f>
        <v>0</v>
      </c>
      <c r="G246" s="144">
        <f>SUM(G539)</f>
        <v>0</v>
      </c>
      <c r="H246" s="145">
        <f>SUM(H539)</f>
        <v>0</v>
      </c>
      <c r="I246" s="146">
        <f>SUM(I539)</f>
        <v>0</v>
      </c>
      <c r="J246" s="146">
        <f>SUM(J539)</f>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47">SUM(F540)</f>
        <v>0</v>
      </c>
      <c r="G247" s="144">
        <f t="shared" si="47"/>
        <v>0</v>
      </c>
      <c r="H247" s="145">
        <f t="shared" si="47"/>
        <v>0</v>
      </c>
      <c r="I247" s="146">
        <f t="shared" si="47"/>
        <v>0</v>
      </c>
      <c r="J247" s="146">
        <f t="shared" si="47"/>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47"/>
        <v>0</v>
      </c>
      <c r="G248" s="144">
        <f t="shared" si="47"/>
        <v>0</v>
      </c>
      <c r="H248" s="145">
        <f t="shared" si="47"/>
        <v>0</v>
      </c>
      <c r="I248" s="146">
        <f t="shared" si="47"/>
        <v>0</v>
      </c>
      <c r="J248" s="146">
        <f t="shared" si="47"/>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4"/>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4"/>
      <c r="F251" s="85">
        <f>SUM(F252,F256,F260,F264,F268,F272,F276,F280,F283)</f>
        <v>82013.600000000006</v>
      </c>
      <c r="G251" s="86">
        <f>SUM(G252,G256,G260,G264,G268,G272,G276,G280,G283)</f>
        <v>82013.600000000006</v>
      </c>
      <c r="H251" s="92" t="s">
        <v>614</v>
      </c>
      <c r="I251" s="93"/>
      <c r="J251" s="93" t="s">
        <v>614</v>
      </c>
      <c r="K251" s="89">
        <f t="shared" ref="K251:K483" si="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99"/>
      <c r="F252" s="100">
        <f>SUM(F253:F255)</f>
        <v>82013.600000000006</v>
      </c>
      <c r="G252" s="101">
        <f>SUM(G253:G255)</f>
        <v>82013.600000000006</v>
      </c>
      <c r="H252" s="102" t="s">
        <v>614</v>
      </c>
      <c r="I252" s="103"/>
      <c r="J252" s="103" t="s">
        <v>614</v>
      </c>
      <c r="K252" s="89">
        <f t="shared" si="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49">F546</f>
        <v>81959.600000000006</v>
      </c>
      <c r="G253" s="101">
        <f t="shared" si="49"/>
        <v>81959.600000000006</v>
      </c>
      <c r="H253" s="145" t="s">
        <v>211</v>
      </c>
      <c r="I253" s="146"/>
      <c r="J253" s="146" t="s">
        <v>211</v>
      </c>
      <c r="K253" s="89">
        <f t="shared" si="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49"/>
        <v>54</v>
      </c>
      <c r="G254" s="144">
        <f t="shared" si="49"/>
        <v>54</v>
      </c>
      <c r="H254" s="145" t="s">
        <v>614</v>
      </c>
      <c r="I254" s="146"/>
      <c r="J254" s="146" t="s">
        <v>614</v>
      </c>
      <c r="K254" s="89">
        <f t="shared" si="48"/>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49"/>
        <v>0</v>
      </c>
      <c r="G255" s="144">
        <f t="shared" si="49"/>
        <v>0</v>
      </c>
      <c r="H255" s="145" t="s">
        <v>614</v>
      </c>
      <c r="I255" s="146"/>
      <c r="J255" s="146" t="s">
        <v>614</v>
      </c>
      <c r="K255" s="89">
        <f t="shared" si="48"/>
        <v>0</v>
      </c>
      <c r="L255" s="89">
        <f t="shared" ref="L255:L509" si="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99"/>
      <c r="F256" s="100">
        <f>SUM(F257:F259)</f>
        <v>0</v>
      </c>
      <c r="G256" s="101">
        <f>SUM(G257:G259)</f>
        <v>0</v>
      </c>
      <c r="H256" s="102" t="s">
        <v>614</v>
      </c>
      <c r="I256" s="103"/>
      <c r="J256" s="103" t="s">
        <v>614</v>
      </c>
      <c r="K256" s="89">
        <f t="shared" si="48"/>
        <v>0</v>
      </c>
      <c r="L256" s="89">
        <f t="shared" si="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51">F550</f>
        <v>0</v>
      </c>
      <c r="G257" s="144">
        <f t="shared" si="51"/>
        <v>0</v>
      </c>
      <c r="H257" s="145" t="s">
        <v>614</v>
      </c>
      <c r="I257" s="146"/>
      <c r="J257" s="146" t="s">
        <v>614</v>
      </c>
      <c r="K257" s="89">
        <f t="shared" si="48"/>
        <v>0</v>
      </c>
      <c r="L257" s="89">
        <f t="shared" si="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51"/>
        <v>0</v>
      </c>
      <c r="G258" s="144">
        <f t="shared" si="51"/>
        <v>0</v>
      </c>
      <c r="H258" s="145" t="s">
        <v>211</v>
      </c>
      <c r="I258" s="146"/>
      <c r="J258" s="146" t="s">
        <v>211</v>
      </c>
      <c r="K258" s="89">
        <f t="shared" si="48"/>
        <v>0</v>
      </c>
      <c r="L258" s="89">
        <f t="shared" si="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51"/>
        <v>0</v>
      </c>
      <c r="G259" s="144">
        <f t="shared" si="51"/>
        <v>0</v>
      </c>
      <c r="H259" s="145" t="s">
        <v>614</v>
      </c>
      <c r="I259" s="146"/>
      <c r="J259" s="146" t="s">
        <v>614</v>
      </c>
      <c r="K259" s="89">
        <f t="shared" si="48"/>
        <v>0</v>
      </c>
      <c r="L259" s="89">
        <f t="shared" si="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99"/>
      <c r="F260" s="100">
        <f>SUM(F261:F263)</f>
        <v>0</v>
      </c>
      <c r="G260" s="101">
        <f>SUM(G261:G263)</f>
        <v>0</v>
      </c>
      <c r="H260" s="102" t="s">
        <v>614</v>
      </c>
      <c r="I260" s="103"/>
      <c r="J260" s="103" t="s">
        <v>614</v>
      </c>
      <c r="K260" s="89">
        <f t="shared" si="48"/>
        <v>0</v>
      </c>
      <c r="L260" s="89">
        <f t="shared" si="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52">F554</f>
        <v>0</v>
      </c>
      <c r="G261" s="144">
        <f t="shared" si="52"/>
        <v>0</v>
      </c>
      <c r="H261" s="145" t="s">
        <v>211</v>
      </c>
      <c r="I261" s="146"/>
      <c r="J261" s="146" t="s">
        <v>211</v>
      </c>
      <c r="K261" s="89">
        <f t="shared" si="48"/>
        <v>0</v>
      </c>
      <c r="L261" s="89">
        <f t="shared" si="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52"/>
        <v>0</v>
      </c>
      <c r="G262" s="144">
        <f t="shared" si="52"/>
        <v>0</v>
      </c>
      <c r="H262" s="145" t="s">
        <v>614</v>
      </c>
      <c r="I262" s="146"/>
      <c r="J262" s="146" t="s">
        <v>614</v>
      </c>
      <c r="K262" s="89">
        <f t="shared" si="48"/>
        <v>0</v>
      </c>
      <c r="L262" s="89">
        <f t="shared" si="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52"/>
        <v>0</v>
      </c>
      <c r="G263" s="144">
        <f t="shared" si="52"/>
        <v>0</v>
      </c>
      <c r="H263" s="145" t="s">
        <v>614</v>
      </c>
      <c r="I263" s="146"/>
      <c r="J263" s="146" t="s">
        <v>614</v>
      </c>
      <c r="K263" s="89">
        <f t="shared" si="48"/>
        <v>0</v>
      </c>
      <c r="L263" s="89">
        <f t="shared" si="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99"/>
      <c r="F264" s="100">
        <f>SUM(F265:F267)</f>
        <v>0</v>
      </c>
      <c r="G264" s="101">
        <f>SUM(G265:G267)</f>
        <v>0</v>
      </c>
      <c r="H264" s="102" t="s">
        <v>614</v>
      </c>
      <c r="I264" s="103"/>
      <c r="J264" s="103" t="s">
        <v>614</v>
      </c>
      <c r="K264" s="89">
        <f t="shared" si="48"/>
        <v>0</v>
      </c>
      <c r="L264" s="89">
        <f t="shared" si="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53">F558</f>
        <v>0</v>
      </c>
      <c r="G265" s="144">
        <f t="shared" si="53"/>
        <v>0</v>
      </c>
      <c r="H265" s="145" t="s">
        <v>614</v>
      </c>
      <c r="I265" s="146"/>
      <c r="J265" s="146" t="s">
        <v>614</v>
      </c>
      <c r="K265" s="89">
        <f t="shared" si="48"/>
        <v>0</v>
      </c>
      <c r="L265" s="89">
        <f t="shared" si="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53"/>
        <v>0</v>
      </c>
      <c r="G266" s="144">
        <f t="shared" si="53"/>
        <v>0</v>
      </c>
      <c r="H266" s="145" t="s">
        <v>211</v>
      </c>
      <c r="I266" s="146"/>
      <c r="J266" s="146" t="s">
        <v>211</v>
      </c>
      <c r="K266" s="89">
        <f t="shared" si="48"/>
        <v>0</v>
      </c>
      <c r="L266" s="89">
        <f t="shared" si="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53"/>
        <v>0</v>
      </c>
      <c r="G267" s="144">
        <f t="shared" si="53"/>
        <v>0</v>
      </c>
      <c r="H267" s="145" t="s">
        <v>614</v>
      </c>
      <c r="I267" s="146"/>
      <c r="J267" s="146" t="s">
        <v>614</v>
      </c>
      <c r="K267" s="89">
        <f t="shared" si="48"/>
        <v>0</v>
      </c>
      <c r="L267" s="89">
        <f t="shared" si="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99"/>
      <c r="F268" s="100">
        <f>SUM(F269:F271)</f>
        <v>0</v>
      </c>
      <c r="G268" s="101">
        <f>SUM(G269:G271)</f>
        <v>0</v>
      </c>
      <c r="H268" s="102" t="s">
        <v>614</v>
      </c>
      <c r="I268" s="103"/>
      <c r="J268" s="103" t="s">
        <v>614</v>
      </c>
      <c r="K268" s="89">
        <f t="shared" si="48"/>
        <v>0</v>
      </c>
      <c r="L268" s="89">
        <f t="shared" si="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54">F562</f>
        <v>0</v>
      </c>
      <c r="G269" s="144">
        <f t="shared" si="54"/>
        <v>0</v>
      </c>
      <c r="H269" s="145" t="s">
        <v>211</v>
      </c>
      <c r="I269" s="146"/>
      <c r="J269" s="146" t="s">
        <v>211</v>
      </c>
      <c r="K269" s="89">
        <f t="shared" si="48"/>
        <v>0</v>
      </c>
      <c r="L269" s="89">
        <f t="shared" si="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54"/>
        <v>0</v>
      </c>
      <c r="G270" s="144">
        <f t="shared" si="54"/>
        <v>0</v>
      </c>
      <c r="H270" s="145" t="s">
        <v>614</v>
      </c>
      <c r="I270" s="146"/>
      <c r="J270" s="146" t="s">
        <v>614</v>
      </c>
      <c r="K270" s="89">
        <f t="shared" si="48"/>
        <v>0</v>
      </c>
      <c r="L270" s="89">
        <f t="shared" si="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54"/>
        <v>0</v>
      </c>
      <c r="G271" s="144">
        <f t="shared" si="54"/>
        <v>0</v>
      </c>
      <c r="H271" s="145" t="s">
        <v>614</v>
      </c>
      <c r="I271" s="146"/>
      <c r="J271" s="146" t="s">
        <v>614</v>
      </c>
      <c r="K271" s="89">
        <f t="shared" si="48"/>
        <v>0</v>
      </c>
      <c r="L271" s="89">
        <f t="shared" si="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99"/>
      <c r="F272" s="100">
        <f>SUM(F273:F275)</f>
        <v>0</v>
      </c>
      <c r="G272" s="101">
        <f>SUM(G273:G275)</f>
        <v>0</v>
      </c>
      <c r="H272" s="102" t="s">
        <v>614</v>
      </c>
      <c r="I272" s="103"/>
      <c r="J272" s="103" t="s">
        <v>614</v>
      </c>
      <c r="K272" s="89">
        <f t="shared" si="48"/>
        <v>0</v>
      </c>
      <c r="L272" s="89">
        <f t="shared" si="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55">F566</f>
        <v>0</v>
      </c>
      <c r="G273" s="144">
        <f t="shared" si="55"/>
        <v>0</v>
      </c>
      <c r="H273" s="145" t="s">
        <v>614</v>
      </c>
      <c r="I273" s="146"/>
      <c r="J273" s="146" t="s">
        <v>614</v>
      </c>
      <c r="K273" s="89">
        <f t="shared" si="48"/>
        <v>0</v>
      </c>
      <c r="L273" s="89">
        <f t="shared" si="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55"/>
        <v>0</v>
      </c>
      <c r="G274" s="144">
        <f t="shared" si="55"/>
        <v>0</v>
      </c>
      <c r="H274" s="145" t="s">
        <v>211</v>
      </c>
      <c r="I274" s="146"/>
      <c r="J274" s="146" t="s">
        <v>211</v>
      </c>
      <c r="K274" s="89">
        <f t="shared" si="48"/>
        <v>0</v>
      </c>
      <c r="L274" s="89">
        <f t="shared" si="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55"/>
        <v>0</v>
      </c>
      <c r="G275" s="144">
        <f t="shared" si="55"/>
        <v>0</v>
      </c>
      <c r="H275" s="145" t="s">
        <v>614</v>
      </c>
      <c r="I275" s="146"/>
      <c r="J275" s="146" t="s">
        <v>614</v>
      </c>
      <c r="K275" s="89">
        <f t="shared" si="48"/>
        <v>0</v>
      </c>
      <c r="L275" s="89">
        <f t="shared" si="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99"/>
      <c r="F276" s="100">
        <f>SUM(F277:F279)</f>
        <v>0</v>
      </c>
      <c r="G276" s="101">
        <f>SUM(G277:G279)</f>
        <v>0</v>
      </c>
      <c r="H276" s="102" t="s">
        <v>614</v>
      </c>
      <c r="I276" s="103"/>
      <c r="J276" s="103" t="s">
        <v>614</v>
      </c>
      <c r="K276" s="89">
        <f t="shared" si="48"/>
        <v>0</v>
      </c>
      <c r="L276" s="89">
        <f t="shared" si="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56">F570</f>
        <v>0</v>
      </c>
      <c r="G277" s="144">
        <f t="shared" si="56"/>
        <v>0</v>
      </c>
      <c r="H277" s="145" t="s">
        <v>211</v>
      </c>
      <c r="I277" s="146"/>
      <c r="J277" s="146" t="s">
        <v>211</v>
      </c>
      <c r="K277" s="89">
        <f t="shared" si="48"/>
        <v>0</v>
      </c>
      <c r="L277" s="89">
        <f t="shared" si="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56"/>
        <v>0</v>
      </c>
      <c r="G278" s="144">
        <f t="shared" si="56"/>
        <v>0</v>
      </c>
      <c r="H278" s="145" t="s">
        <v>614</v>
      </c>
      <c r="I278" s="146"/>
      <c r="J278" s="146" t="s">
        <v>614</v>
      </c>
      <c r="K278" s="89">
        <f t="shared" si="48"/>
        <v>0</v>
      </c>
      <c r="L278" s="89">
        <f t="shared" si="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56"/>
        <v>0</v>
      </c>
      <c r="G279" s="144">
        <f t="shared" si="56"/>
        <v>0</v>
      </c>
      <c r="H279" s="145" t="s">
        <v>614</v>
      </c>
      <c r="I279" s="146"/>
      <c r="J279" s="146" t="s">
        <v>614</v>
      </c>
      <c r="K279" s="89">
        <f t="shared" si="48"/>
        <v>0</v>
      </c>
      <c r="L279" s="89">
        <f t="shared" si="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99"/>
      <c r="F280" s="100">
        <f>SUM(F284:F286)</f>
        <v>0</v>
      </c>
      <c r="G280" s="101">
        <f>SUM(G284:G286)</f>
        <v>0</v>
      </c>
      <c r="H280" s="102" t="s">
        <v>614</v>
      </c>
      <c r="I280" s="103"/>
      <c r="J280" s="103" t="s">
        <v>614</v>
      </c>
      <c r="K280" s="89">
        <f t="shared" si="48"/>
        <v>0</v>
      </c>
      <c r="L280" s="89">
        <f t="shared" si="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F574</f>
        <v>0</v>
      </c>
      <c r="G281" s="144">
        <f>G574</f>
        <v>0</v>
      </c>
      <c r="H281" s="145" t="s">
        <v>614</v>
      </c>
      <c r="I281" s="146"/>
      <c r="J281" s="146" t="s">
        <v>614</v>
      </c>
      <c r="K281" s="89">
        <f t="shared" si="48"/>
        <v>0</v>
      </c>
      <c r="L281" s="89">
        <f t="shared" si="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F575</f>
        <v>0</v>
      </c>
      <c r="G282" s="144">
        <f>G575</f>
        <v>0</v>
      </c>
      <c r="H282" s="145" t="s">
        <v>211</v>
      </c>
      <c r="I282" s="146"/>
      <c r="J282" s="146" t="s">
        <v>211</v>
      </c>
      <c r="K282" s="89">
        <f t="shared" si="48"/>
        <v>0</v>
      </c>
      <c r="L282" s="89">
        <f t="shared" si="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99"/>
      <c r="F283" s="100">
        <f>SUM(F284:F286)</f>
        <v>0</v>
      </c>
      <c r="G283" s="101">
        <f>SUM(G284:G286)</f>
        <v>0</v>
      </c>
      <c r="H283" s="102" t="s">
        <v>614</v>
      </c>
      <c r="I283" s="103"/>
      <c r="J283" s="103" t="s">
        <v>614</v>
      </c>
      <c r="K283" s="89">
        <f t="shared" si="48"/>
        <v>0</v>
      </c>
      <c r="L283" s="89">
        <f t="shared" si="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57">F577</f>
        <v>0</v>
      </c>
      <c r="G284" s="144">
        <f t="shared" si="57"/>
        <v>0</v>
      </c>
      <c r="H284" s="145" t="s">
        <v>614</v>
      </c>
      <c r="I284" s="146"/>
      <c r="J284" s="146" t="s">
        <v>614</v>
      </c>
      <c r="K284" s="89">
        <f t="shared" si="48"/>
        <v>0</v>
      </c>
      <c r="L284" s="89">
        <f t="shared" si="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57"/>
        <v>0</v>
      </c>
      <c r="G285" s="144">
        <f t="shared" si="57"/>
        <v>0</v>
      </c>
      <c r="H285" s="145" t="s">
        <v>614</v>
      </c>
      <c r="I285" s="146"/>
      <c r="J285" s="146" t="s">
        <v>614</v>
      </c>
      <c r="K285" s="89">
        <f t="shared" si="48"/>
        <v>0</v>
      </c>
      <c r="L285" s="89">
        <f t="shared" si="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57"/>
        <v>0</v>
      </c>
      <c r="G286" s="144">
        <f t="shared" si="57"/>
        <v>0</v>
      </c>
      <c r="H286" s="145" t="s">
        <v>211</v>
      </c>
      <c r="I286" s="146"/>
      <c r="J286" s="146" t="s">
        <v>211</v>
      </c>
      <c r="K286" s="89">
        <f t="shared" si="48"/>
        <v>0</v>
      </c>
      <c r="L286" s="89">
        <f t="shared" si="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4"/>
      <c r="F287" s="85">
        <f>SUM(F289,F394,F401)</f>
        <v>191731</v>
      </c>
      <c r="G287" s="86">
        <f>SUM(G289,G394,G401)</f>
        <v>191731</v>
      </c>
      <c r="H287" s="92">
        <f>SUM(H289,H394,H401)</f>
        <v>106525</v>
      </c>
      <c r="I287" s="93">
        <f>SUM(I289,I394,I401)</f>
        <v>107718</v>
      </c>
      <c r="J287" s="93">
        <f>SUM(J289,J394,J401)</f>
        <v>108965</v>
      </c>
      <c r="K287" s="89">
        <f t="shared" si="48"/>
        <v>383462</v>
      </c>
      <c r="L287" s="89">
        <f t="shared" si="50"/>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4"/>
      <c r="F288" s="85">
        <f>F289-F320+F348-F390</f>
        <v>68745</v>
      </c>
      <c r="G288" s="86">
        <f>G289-G320+G348-G390</f>
        <v>68745</v>
      </c>
      <c r="H288" s="92">
        <f>H289-H320+H348-H390</f>
        <v>61782</v>
      </c>
      <c r="I288" s="93">
        <f>I289-I320+I348-I390</f>
        <v>62490</v>
      </c>
      <c r="J288" s="93">
        <f>J289-J320+J348-J390</f>
        <v>63293</v>
      </c>
      <c r="K288" s="89">
        <f t="shared" si="48"/>
        <v>137490</v>
      </c>
      <c r="L288" s="89">
        <f t="shared" si="5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4"/>
      <c r="F289" s="85">
        <f>SUM(F290,F357)</f>
        <v>191297.5</v>
      </c>
      <c r="G289" s="86">
        <f>SUM(G290,G357)</f>
        <v>191297.5</v>
      </c>
      <c r="H289" s="92">
        <f>SUM(H290,H357)</f>
        <v>106085</v>
      </c>
      <c r="I289" s="93">
        <f>SUM(I290,I357)</f>
        <v>107266</v>
      </c>
      <c r="J289" s="93">
        <f>SUM(J290,J357)</f>
        <v>108495</v>
      </c>
      <c r="K289" s="89">
        <f t="shared" si="48"/>
        <v>382595</v>
      </c>
      <c r="L289" s="89">
        <f t="shared" si="50"/>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4"/>
      <c r="F290" s="85">
        <f>SUM(F291,F308,F319,F354)</f>
        <v>208793</v>
      </c>
      <c r="G290" s="86">
        <f>SUM(G291,G308,G319,G354)</f>
        <v>208793</v>
      </c>
      <c r="H290" s="92">
        <f>SUM(H291,H308,H319,H354)</f>
        <v>104565</v>
      </c>
      <c r="I290" s="93">
        <f>SUM(I291,I308,I319,I354)</f>
        <v>105730</v>
      </c>
      <c r="J290" s="93">
        <f>SUM(J291,J308,J319,J354)</f>
        <v>106937</v>
      </c>
      <c r="K290" s="89">
        <f t="shared" si="48"/>
        <v>417586</v>
      </c>
      <c r="L290" s="89">
        <f t="shared" si="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4"/>
      <c r="F291" s="85">
        <f>SUM(F292,F295,F303)</f>
        <v>63945</v>
      </c>
      <c r="G291" s="86">
        <f>SUM(G292,G295,G303)</f>
        <v>63945</v>
      </c>
      <c r="H291" s="92">
        <f>SUM(H292,H295,H303)</f>
        <v>56912</v>
      </c>
      <c r="I291" s="93">
        <f>SUM(I292,I295,I303)</f>
        <v>57564</v>
      </c>
      <c r="J291" s="93">
        <f>SUM(J292,J295,J303)</f>
        <v>58303</v>
      </c>
      <c r="K291" s="89">
        <f t="shared" si="48"/>
        <v>127890</v>
      </c>
      <c r="L291" s="89">
        <f t="shared" si="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4"/>
      <c r="F292" s="85">
        <f t="shared" ref="F292:J293" si="58">SUM(F293)</f>
        <v>0</v>
      </c>
      <c r="G292" s="86">
        <f t="shared" si="58"/>
        <v>0</v>
      </c>
      <c r="H292" s="92">
        <f t="shared" si="58"/>
        <v>0</v>
      </c>
      <c r="I292" s="93">
        <f t="shared" si="58"/>
        <v>0</v>
      </c>
      <c r="J292" s="93">
        <f t="shared" si="58"/>
        <v>0</v>
      </c>
      <c r="K292" s="89">
        <f t="shared" si="48"/>
        <v>0</v>
      </c>
      <c r="L292" s="89">
        <f t="shared" si="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4"/>
      <c r="F293" s="85">
        <f t="shared" si="58"/>
        <v>0</v>
      </c>
      <c r="G293" s="86">
        <f t="shared" si="58"/>
        <v>0</v>
      </c>
      <c r="H293" s="92">
        <f t="shared" si="58"/>
        <v>0</v>
      </c>
      <c r="I293" s="93">
        <f t="shared" si="58"/>
        <v>0</v>
      </c>
      <c r="J293" s="93">
        <f t="shared" si="58"/>
        <v>0</v>
      </c>
      <c r="K293" s="89">
        <f t="shared" si="48"/>
        <v>0</v>
      </c>
      <c r="L293" s="89">
        <f t="shared" si="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0"/>
      <c r="F294" s="151"/>
      <c r="G294" s="152">
        <f>SUM(F294,E294)</f>
        <v>0</v>
      </c>
      <c r="H294" s="153">
        <f>ROUND(F294*H$7, )</f>
        <v>0</v>
      </c>
      <c r="I294" s="154">
        <f>ROUND(G294*I$7, )</f>
        <v>0</v>
      </c>
      <c r="J294" s="154">
        <f>ROUND(H294*J$7, )</f>
        <v>0</v>
      </c>
      <c r="K294" s="89">
        <f t="shared" si="48"/>
        <v>0</v>
      </c>
      <c r="L294" s="89">
        <f t="shared" si="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4"/>
      <c r="F295" s="85">
        <f>SUM(F296,F299)</f>
        <v>63945</v>
      </c>
      <c r="G295" s="86">
        <f>SUM(G296,G299)</f>
        <v>63945</v>
      </c>
      <c r="H295" s="92">
        <f>SUM(H296,H299)</f>
        <v>56912</v>
      </c>
      <c r="I295" s="93">
        <f>SUM(I296,I299)</f>
        <v>57564</v>
      </c>
      <c r="J295" s="93">
        <f>SUM(J296,J299)</f>
        <v>58303</v>
      </c>
      <c r="K295" s="89">
        <f t="shared" si="48"/>
        <v>127890</v>
      </c>
      <c r="L295" s="89">
        <f t="shared" si="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4"/>
      <c r="F296" s="85"/>
      <c r="G296" s="86"/>
      <c r="H296" s="92"/>
      <c r="I296" s="93"/>
      <c r="J296" s="93"/>
      <c r="K296" s="89">
        <f t="shared" si="48"/>
        <v>0</v>
      </c>
      <c r="L296" s="89">
        <f t="shared" si="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0"/>
      <c r="F297" s="151"/>
      <c r="G297" s="152">
        <f>SUM(F297,E297)</f>
        <v>0</v>
      </c>
      <c r="H297" s="155">
        <f t="shared" ref="H297:J298" si="59">ROUND(F297*H$7, )</f>
        <v>0</v>
      </c>
      <c r="I297" s="156">
        <f t="shared" si="59"/>
        <v>0</v>
      </c>
      <c r="J297" s="156">
        <f t="shared" si="59"/>
        <v>0</v>
      </c>
      <c r="K297" s="89">
        <f t="shared" si="48"/>
        <v>0</v>
      </c>
      <c r="L297" s="89">
        <f t="shared" si="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0"/>
      <c r="F298" s="151"/>
      <c r="G298" s="152">
        <f>SUM(F298,E298)</f>
        <v>0</v>
      </c>
      <c r="H298" s="155">
        <f t="shared" si="59"/>
        <v>0</v>
      </c>
      <c r="I298" s="156">
        <f t="shared" si="59"/>
        <v>0</v>
      </c>
      <c r="J298" s="156">
        <f t="shared" si="59"/>
        <v>0</v>
      </c>
      <c r="K298" s="89">
        <f t="shared" si="48"/>
        <v>0</v>
      </c>
      <c r="L298" s="89">
        <f t="shared" si="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4"/>
      <c r="F299" s="85">
        <f>SUM(F300:F302)</f>
        <v>63945</v>
      </c>
      <c r="G299" s="86">
        <f>SUM(G300:G302)</f>
        <v>63945</v>
      </c>
      <c r="H299" s="92">
        <f>SUM(H300:H302)</f>
        <v>56912</v>
      </c>
      <c r="I299" s="93">
        <f>SUM(I300:I302)</f>
        <v>57564</v>
      </c>
      <c r="J299" s="93">
        <f>SUM(J300:J302)</f>
        <v>58303</v>
      </c>
      <c r="K299" s="89">
        <f t="shared" si="48"/>
        <v>127890</v>
      </c>
      <c r="L299" s="89">
        <f t="shared" si="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0"/>
      <c r="F300" s="151">
        <v>56092</v>
      </c>
      <c r="G300" s="152">
        <f>SUM(E300:F300)</f>
        <v>56092</v>
      </c>
      <c r="H300" s="159">
        <f>ROUND(F300*H$7, )</f>
        <v>56912</v>
      </c>
      <c r="I300" s="160">
        <f>ROUND(F300*I$7, )</f>
        <v>57564</v>
      </c>
      <c r="J300" s="160">
        <f>ROUND(F300*J$7, )</f>
        <v>58303</v>
      </c>
      <c r="K300" s="89">
        <f t="shared" si="48"/>
        <v>112184</v>
      </c>
      <c r="L300" s="89">
        <f t="shared" si="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162"/>
      <c r="F301" s="650">
        <v>7853</v>
      </c>
      <c r="G301" s="152">
        <f>SUM(E301:F301)</f>
        <v>7853</v>
      </c>
      <c r="H301" s="159"/>
      <c r="I301" s="160"/>
      <c r="J301" s="160"/>
      <c r="K301" s="89">
        <f t="shared" si="48"/>
        <v>15706</v>
      </c>
      <c r="L301" s="89">
        <f t="shared" si="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c r="F302" s="162"/>
      <c r="G302" s="152">
        <f>SUM(E302:F302)</f>
        <v>0</v>
      </c>
      <c r="H302" s="159">
        <f t="shared" ref="H302:H318" si="60">ROUND(F302*H$7, )</f>
        <v>0</v>
      </c>
      <c r="I302" s="160">
        <f>ROUND(F302*I$7, )</f>
        <v>0</v>
      </c>
      <c r="J302" s="160">
        <f>ROUND(F302*J$7, )</f>
        <v>0</v>
      </c>
      <c r="K302" s="89">
        <f t="shared" si="48"/>
        <v>0</v>
      </c>
      <c r="L302" s="89">
        <f t="shared" si="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4"/>
      <c r="F303" s="85"/>
      <c r="G303" s="164">
        <f>SUM(G304)</f>
        <v>0</v>
      </c>
      <c r="H303" s="165">
        <f t="shared" si="60"/>
        <v>0</v>
      </c>
      <c r="I303" s="166">
        <f>ROUND(G303*I$7, )</f>
        <v>0</v>
      </c>
      <c r="J303" s="166">
        <f>ROUND(H303*J$7, )</f>
        <v>0</v>
      </c>
      <c r="K303" s="89">
        <f t="shared" si="48"/>
        <v>0</v>
      </c>
      <c r="L303" s="89">
        <f t="shared" si="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4"/>
      <c r="F304" s="85"/>
      <c r="G304" s="167">
        <f>SUM(G305)</f>
        <v>0</v>
      </c>
      <c r="H304" s="165">
        <f t="shared" si="60"/>
        <v>0</v>
      </c>
      <c r="I304" s="166">
        <f>ROUND(G304*I$7, )</f>
        <v>0</v>
      </c>
      <c r="J304" s="166">
        <f>ROUND(H304*J$7, )</f>
        <v>0</v>
      </c>
      <c r="K304" s="89">
        <f t="shared" si="48"/>
        <v>0</v>
      </c>
      <c r="L304" s="89">
        <f t="shared" si="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0"/>
      <c r="F305" s="151"/>
      <c r="G305" s="152">
        <f>SUM(F305,E305)</f>
        <v>0</v>
      </c>
      <c r="H305" s="155">
        <f t="shared" si="60"/>
        <v>0</v>
      </c>
      <c r="I305" s="156">
        <f t="shared" ref="I305:J318" si="61">ROUND(H305*I$7, )</f>
        <v>0</v>
      </c>
      <c r="J305" s="156">
        <f t="shared" si="61"/>
        <v>0</v>
      </c>
      <c r="K305" s="89">
        <f t="shared" si="48"/>
        <v>0</v>
      </c>
      <c r="L305" s="89">
        <f t="shared" si="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4"/>
      <c r="F306" s="85"/>
      <c r="G306" s="164">
        <f>SUM(G307)</f>
        <v>0</v>
      </c>
      <c r="H306" s="165">
        <f t="shared" si="60"/>
        <v>0</v>
      </c>
      <c r="I306" s="166">
        <f t="shared" si="61"/>
        <v>0</v>
      </c>
      <c r="J306" s="166">
        <f t="shared" si="61"/>
        <v>0</v>
      </c>
      <c r="K306" s="89">
        <f t="shared" si="48"/>
        <v>0</v>
      </c>
      <c r="L306" s="89">
        <f t="shared" si="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0"/>
      <c r="F307" s="151"/>
      <c r="G307" s="152">
        <f>SUM(F307,E307)</f>
        <v>0</v>
      </c>
      <c r="H307" s="155">
        <f t="shared" si="60"/>
        <v>0</v>
      </c>
      <c r="I307" s="156">
        <f t="shared" si="61"/>
        <v>0</v>
      </c>
      <c r="J307" s="156">
        <f t="shared" si="61"/>
        <v>0</v>
      </c>
      <c r="K307" s="89">
        <f t="shared" si="48"/>
        <v>0</v>
      </c>
      <c r="L307" s="89">
        <f t="shared" si="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4"/>
      <c r="F308" s="85"/>
      <c r="G308" s="164">
        <f>SUM(G309)</f>
        <v>0</v>
      </c>
      <c r="H308" s="165">
        <f t="shared" si="60"/>
        <v>0</v>
      </c>
      <c r="I308" s="166">
        <f t="shared" si="61"/>
        <v>0</v>
      </c>
      <c r="J308" s="166">
        <f t="shared" si="61"/>
        <v>0</v>
      </c>
      <c r="K308" s="89">
        <f t="shared" si="48"/>
        <v>0</v>
      </c>
      <c r="L308" s="89">
        <f t="shared" si="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4"/>
      <c r="F309" s="85"/>
      <c r="G309" s="167">
        <f>SUM(G310,G313,G317:G318)</f>
        <v>0</v>
      </c>
      <c r="H309" s="165">
        <f t="shared" si="60"/>
        <v>0</v>
      </c>
      <c r="I309" s="166">
        <f t="shared" si="61"/>
        <v>0</v>
      </c>
      <c r="J309" s="166">
        <f t="shared" si="61"/>
        <v>0</v>
      </c>
      <c r="K309" s="89">
        <f t="shared" si="48"/>
        <v>0</v>
      </c>
      <c r="L309" s="89">
        <f t="shared" si="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99"/>
      <c r="F310" s="100"/>
      <c r="G310" s="167">
        <f>SUM(G311:G312)</f>
        <v>0</v>
      </c>
      <c r="H310" s="168">
        <f t="shared" si="60"/>
        <v>0</v>
      </c>
      <c r="I310" s="169">
        <f t="shared" si="61"/>
        <v>0</v>
      </c>
      <c r="J310" s="169">
        <f t="shared" si="61"/>
        <v>0</v>
      </c>
      <c r="K310" s="89">
        <f t="shared" si="48"/>
        <v>0</v>
      </c>
      <c r="L310" s="89">
        <f t="shared" si="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SUM(F311,E311)</f>
        <v>0</v>
      </c>
      <c r="H311" s="176">
        <f t="shared" si="60"/>
        <v>0</v>
      </c>
      <c r="I311" s="177">
        <f t="shared" si="61"/>
        <v>0</v>
      </c>
      <c r="J311" s="177">
        <f t="shared" si="61"/>
        <v>0</v>
      </c>
      <c r="K311" s="89">
        <f t="shared" si="48"/>
        <v>0</v>
      </c>
      <c r="L311" s="89">
        <f t="shared" si="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SUM(F312,E312)</f>
        <v>0</v>
      </c>
      <c r="H312" s="176">
        <f t="shared" si="60"/>
        <v>0</v>
      </c>
      <c r="I312" s="177">
        <f t="shared" si="61"/>
        <v>0</v>
      </c>
      <c r="J312" s="177">
        <f t="shared" si="61"/>
        <v>0</v>
      </c>
      <c r="K312" s="89">
        <f t="shared" si="48"/>
        <v>0</v>
      </c>
      <c r="L312" s="89">
        <f t="shared" si="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99"/>
      <c r="F313" s="100"/>
      <c r="G313" s="167">
        <f>SUM(G314:G316)</f>
        <v>0</v>
      </c>
      <c r="H313" s="168">
        <f t="shared" si="60"/>
        <v>0</v>
      </c>
      <c r="I313" s="169">
        <f t="shared" si="61"/>
        <v>0</v>
      </c>
      <c r="J313" s="169">
        <f t="shared" si="61"/>
        <v>0</v>
      </c>
      <c r="K313" s="89">
        <f t="shared" si="48"/>
        <v>0</v>
      </c>
      <c r="L313" s="89">
        <f t="shared" si="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SUM(F314,E314)</f>
        <v>0</v>
      </c>
      <c r="H314" s="176">
        <f t="shared" si="60"/>
        <v>0</v>
      </c>
      <c r="I314" s="177">
        <f t="shared" si="61"/>
        <v>0</v>
      </c>
      <c r="J314" s="177">
        <f t="shared" si="61"/>
        <v>0</v>
      </c>
      <c r="K314" s="89">
        <f t="shared" si="48"/>
        <v>0</v>
      </c>
      <c r="L314" s="89">
        <f t="shared" si="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SUM(F315,E315)</f>
        <v>0</v>
      </c>
      <c r="H315" s="176">
        <f t="shared" si="60"/>
        <v>0</v>
      </c>
      <c r="I315" s="177">
        <f t="shared" si="61"/>
        <v>0</v>
      </c>
      <c r="J315" s="177">
        <f t="shared" si="61"/>
        <v>0</v>
      </c>
      <c r="K315" s="89">
        <f t="shared" si="48"/>
        <v>0</v>
      </c>
      <c r="L315" s="89">
        <f t="shared" si="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SUM(F316,E316)</f>
        <v>0</v>
      </c>
      <c r="H316" s="176">
        <f t="shared" si="60"/>
        <v>0</v>
      </c>
      <c r="I316" s="177">
        <f t="shared" si="61"/>
        <v>0</v>
      </c>
      <c r="J316" s="177">
        <f t="shared" si="61"/>
        <v>0</v>
      </c>
      <c r="K316" s="89">
        <f t="shared" si="48"/>
        <v>0</v>
      </c>
      <c r="L316" s="89">
        <f t="shared" si="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0"/>
      <c r="F317" s="151"/>
      <c r="G317" s="152">
        <f>SUM(F317,E317)</f>
        <v>0</v>
      </c>
      <c r="H317" s="155">
        <f t="shared" si="60"/>
        <v>0</v>
      </c>
      <c r="I317" s="156">
        <f t="shared" si="61"/>
        <v>0</v>
      </c>
      <c r="J317" s="156">
        <f t="shared" si="61"/>
        <v>0</v>
      </c>
      <c r="K317" s="89">
        <f t="shared" si="48"/>
        <v>0</v>
      </c>
      <c r="L317" s="89">
        <f t="shared" si="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0"/>
      <c r="F318" s="151"/>
      <c r="G318" s="152">
        <f>SUM(F318,E318)</f>
        <v>0</v>
      </c>
      <c r="H318" s="155">
        <f t="shared" si="60"/>
        <v>0</v>
      </c>
      <c r="I318" s="156">
        <f t="shared" si="61"/>
        <v>0</v>
      </c>
      <c r="J318" s="156">
        <f t="shared" si="61"/>
        <v>0</v>
      </c>
      <c r="K318" s="89">
        <f t="shared" si="48"/>
        <v>0</v>
      </c>
      <c r="L318" s="89">
        <f t="shared" si="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4"/>
      <c r="F319" s="85">
        <f>SUM(F320,F343,F345,F348)</f>
        <v>144848</v>
      </c>
      <c r="G319" s="86">
        <f>SUM(G320,G343,G345,G348)</f>
        <v>144848</v>
      </c>
      <c r="H319" s="92">
        <f>SUM(H320,H343,H345,H348)</f>
        <v>47653</v>
      </c>
      <c r="I319" s="93">
        <f>SUM(I320,I343,I345,I348)</f>
        <v>48166</v>
      </c>
      <c r="J319" s="93">
        <f>SUM(J320,J343,J345,J348)</f>
        <v>48634</v>
      </c>
      <c r="K319" s="89">
        <f t="shared" si="48"/>
        <v>289696</v>
      </c>
      <c r="L319" s="89">
        <f t="shared" si="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4"/>
      <c r="F320" s="85">
        <f>SUM(F321,F340,F341,F342)</f>
        <v>143197</v>
      </c>
      <c r="G320" s="86">
        <f>SUM(G321,G340,G341,G342)</f>
        <v>143197</v>
      </c>
      <c r="H320" s="92">
        <f>SUM(H321,H340,H341,H342)</f>
        <v>45978</v>
      </c>
      <c r="I320" s="93">
        <f>SUM(I321,I340,I341,I342)</f>
        <v>46471</v>
      </c>
      <c r="J320" s="93">
        <f>SUM(J321,J340,J341,J342)</f>
        <v>46918</v>
      </c>
      <c r="K320" s="89">
        <f t="shared" si="48"/>
        <v>286394</v>
      </c>
      <c r="L320" s="89">
        <f t="shared" si="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99"/>
      <c r="F321" s="100">
        <f>SUM(F322,F323,F325,F333,F334,F337:F338,F339,F324,F335:F336)</f>
        <v>60531</v>
      </c>
      <c r="G321" s="101">
        <f>SUM(G322,G323,G325,G333,G334,G337:G338,G339,G324,G335:G336)</f>
        <v>60531</v>
      </c>
      <c r="H321" s="102">
        <f>SUM(H322,H323,H325,H333,H334,H337,H339)</f>
        <v>28553</v>
      </c>
      <c r="I321" s="103">
        <f>SUM(I322,I323,I325,I333,I334,I337,I339)</f>
        <v>28553</v>
      </c>
      <c r="J321" s="103">
        <f>SUM(J322,J323,J325,J333,J334,J337,J339)</f>
        <v>28553</v>
      </c>
      <c r="K321" s="89">
        <f t="shared" si="48"/>
        <v>121062</v>
      </c>
      <c r="L321" s="89">
        <f t="shared" si="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0"/>
      <c r="F322" s="151">
        <v>19823</v>
      </c>
      <c r="G322" s="179">
        <f>SUM(E322:F322)</f>
        <v>19823</v>
      </c>
      <c r="H322" s="159">
        <v>10543</v>
      </c>
      <c r="I322" s="160">
        <v>10543</v>
      </c>
      <c r="J322" s="160">
        <v>10543</v>
      </c>
      <c r="K322" s="89">
        <f t="shared" si="48"/>
        <v>39646</v>
      </c>
      <c r="L322" s="89">
        <f t="shared" si="50"/>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0"/>
      <c r="F323" s="151">
        <v>21121</v>
      </c>
      <c r="G323" s="179">
        <f>SUM(E323:F323)</f>
        <v>21121</v>
      </c>
      <c r="H323" s="159">
        <v>9993</v>
      </c>
      <c r="I323" s="160">
        <v>9993</v>
      </c>
      <c r="J323" s="160">
        <v>9993</v>
      </c>
      <c r="K323" s="89">
        <f t="shared" si="48"/>
        <v>42242</v>
      </c>
      <c r="L323" s="89">
        <f t="shared" si="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0"/>
      <c r="F324" s="151"/>
      <c r="G324" s="179">
        <f>SUM(E324:F324)</f>
        <v>0</v>
      </c>
      <c r="H324" s="159">
        <v>9993</v>
      </c>
      <c r="I324" s="160">
        <v>9993</v>
      </c>
      <c r="J324" s="160">
        <v>9993</v>
      </c>
      <c r="K324" s="89">
        <f t="shared" si="48"/>
        <v>0</v>
      </c>
      <c r="L324" s="89">
        <f t="shared" si="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0"/>
      <c r="F325" s="151">
        <f>SUM(F326:F329,F332)</f>
        <v>1072</v>
      </c>
      <c r="G325" s="179">
        <f>SUM(G326:G329,G332)</f>
        <v>1072</v>
      </c>
      <c r="H325" s="180">
        <f t="shared" ref="H325:J326" si="62">SUBTOTAL(9,H327:H328)</f>
        <v>0</v>
      </c>
      <c r="I325" s="181">
        <f t="shared" si="62"/>
        <v>0</v>
      </c>
      <c r="J325" s="181">
        <f t="shared" si="62"/>
        <v>0</v>
      </c>
      <c r="K325" s="89">
        <f t="shared" si="48"/>
        <v>2144</v>
      </c>
      <c r="L325" s="89">
        <f t="shared" si="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0"/>
      <c r="F326" s="151">
        <v>1072</v>
      </c>
      <c r="G326" s="179">
        <f t="shared" ref="G326:G342" si="63">SUM(E326:F326)</f>
        <v>1072</v>
      </c>
      <c r="H326" s="180">
        <f t="shared" si="62"/>
        <v>0</v>
      </c>
      <c r="I326" s="181">
        <f t="shared" si="62"/>
        <v>0</v>
      </c>
      <c r="J326" s="181">
        <f t="shared" si="62"/>
        <v>0</v>
      </c>
      <c r="K326" s="89">
        <f t="shared" si="48"/>
        <v>2144</v>
      </c>
      <c r="L326" s="89">
        <f t="shared" si="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0"/>
      <c r="F327" s="151"/>
      <c r="G327" s="179">
        <f t="shared" si="63"/>
        <v>0</v>
      </c>
      <c r="H327" s="182">
        <v>286</v>
      </c>
      <c r="I327" s="183">
        <v>294</v>
      </c>
      <c r="J327" s="183">
        <v>385</v>
      </c>
      <c r="K327" s="89">
        <f t="shared" si="48"/>
        <v>0</v>
      </c>
      <c r="L327" s="89">
        <f t="shared" si="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0"/>
      <c r="F328" s="151"/>
      <c r="G328" s="179">
        <f t="shared" si="63"/>
        <v>0</v>
      </c>
      <c r="H328" s="182"/>
      <c r="I328" s="183"/>
      <c r="J328" s="183"/>
      <c r="K328" s="89">
        <f t="shared" si="48"/>
        <v>0</v>
      </c>
      <c r="L328" s="89">
        <f t="shared" si="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0"/>
      <c r="F329" s="151"/>
      <c r="G329" s="184">
        <f t="shared" si="63"/>
        <v>0</v>
      </c>
      <c r="H329" s="182"/>
      <c r="I329" s="183"/>
      <c r="J329" s="183"/>
      <c r="K329" s="89">
        <f t="shared" si="48"/>
        <v>0</v>
      </c>
      <c r="L329" s="89">
        <f t="shared" si="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8"/>
      <c r="F330" s="189"/>
      <c r="G330" s="184">
        <f t="shared" si="63"/>
        <v>0</v>
      </c>
      <c r="H330" s="190"/>
      <c r="I330" s="191"/>
      <c r="J330" s="191"/>
      <c r="K330" s="89">
        <f t="shared" si="48"/>
        <v>0</v>
      </c>
      <c r="L330" s="89">
        <f t="shared" si="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8"/>
      <c r="F331" s="189"/>
      <c r="G331" s="184">
        <f t="shared" si="63"/>
        <v>0</v>
      </c>
      <c r="H331" s="190"/>
      <c r="I331" s="191"/>
      <c r="J331" s="191"/>
      <c r="K331" s="129">
        <f t="shared" si="48"/>
        <v>0</v>
      </c>
      <c r="L331" s="129">
        <f t="shared" si="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8"/>
      <c r="F332" s="189"/>
      <c r="G332" s="184">
        <f t="shared" si="63"/>
        <v>0</v>
      </c>
      <c r="H332" s="190"/>
      <c r="I332" s="191"/>
      <c r="J332" s="191"/>
      <c r="K332" s="129">
        <f t="shared" si="48"/>
        <v>0</v>
      </c>
      <c r="L332" s="129">
        <f t="shared" si="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0"/>
      <c r="F333" s="151"/>
      <c r="G333" s="179">
        <f t="shared" si="63"/>
        <v>0</v>
      </c>
      <c r="H333" s="159">
        <v>8017</v>
      </c>
      <c r="I333" s="160">
        <v>8017</v>
      </c>
      <c r="J333" s="160">
        <v>8017</v>
      </c>
      <c r="K333" s="89">
        <f t="shared" si="48"/>
        <v>0</v>
      </c>
      <c r="L333" s="89">
        <f t="shared" si="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0"/>
      <c r="F334" s="151">
        <v>322</v>
      </c>
      <c r="G334" s="179">
        <f t="shared" si="63"/>
        <v>322</v>
      </c>
      <c r="H334" s="159"/>
      <c r="I334" s="160"/>
      <c r="J334" s="160"/>
      <c r="K334" s="89">
        <f t="shared" si="48"/>
        <v>644</v>
      </c>
      <c r="L334" s="89">
        <f t="shared" si="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c r="F335" s="150">
        <v>5668</v>
      </c>
      <c r="G335" s="179">
        <f t="shared" si="63"/>
        <v>5668</v>
      </c>
      <c r="H335" s="159"/>
      <c r="I335" s="160"/>
      <c r="J335" s="160"/>
      <c r="K335" s="89">
        <f t="shared" si="48"/>
        <v>11336</v>
      </c>
      <c r="L335" s="89">
        <f t="shared" si="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0"/>
      <c r="F336" s="151">
        <v>1381</v>
      </c>
      <c r="G336" s="179">
        <f t="shared" si="63"/>
        <v>1381</v>
      </c>
      <c r="H336" s="159"/>
      <c r="I336" s="160"/>
      <c r="J336" s="160"/>
      <c r="K336" s="89">
        <f t="shared" si="48"/>
        <v>2762</v>
      </c>
      <c r="L336" s="89">
        <f t="shared" si="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c r="F337" s="150">
        <v>11144</v>
      </c>
      <c r="G337" s="179">
        <f t="shared" si="63"/>
        <v>11144</v>
      </c>
      <c r="H337" s="159"/>
      <c r="I337" s="160"/>
      <c r="J337" s="160"/>
      <c r="K337" s="89">
        <f t="shared" si="48"/>
        <v>22288</v>
      </c>
      <c r="L337" s="89">
        <f t="shared" si="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0"/>
      <c r="F338" s="151"/>
      <c r="G338" s="179">
        <f t="shared" si="63"/>
        <v>0</v>
      </c>
      <c r="H338" s="159"/>
      <c r="I338" s="160"/>
      <c r="J338" s="160"/>
      <c r="K338" s="89">
        <f t="shared" si="48"/>
        <v>0</v>
      </c>
      <c r="L338" s="89">
        <f t="shared" si="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0"/>
      <c r="F339" s="151"/>
      <c r="G339" s="179">
        <f t="shared" si="63"/>
        <v>0</v>
      </c>
      <c r="H339" s="159"/>
      <c r="I339" s="160"/>
      <c r="J339" s="160"/>
      <c r="K339" s="89">
        <f t="shared" si="48"/>
        <v>0</v>
      </c>
      <c r="L339" s="89">
        <f t="shared" si="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0"/>
      <c r="F340" s="151"/>
      <c r="G340" s="179">
        <f t="shared" si="63"/>
        <v>0</v>
      </c>
      <c r="H340" s="155"/>
      <c r="I340" s="156"/>
      <c r="J340" s="156"/>
      <c r="K340" s="89">
        <f t="shared" si="48"/>
        <v>0</v>
      </c>
      <c r="L340" s="89">
        <f t="shared" si="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c r="F341" s="150">
        <v>12169</v>
      </c>
      <c r="G341" s="179">
        <f t="shared" si="63"/>
        <v>12169</v>
      </c>
      <c r="H341" s="159">
        <v>7835</v>
      </c>
      <c r="I341" s="160">
        <v>8054</v>
      </c>
      <c r="J341" s="160">
        <v>8255</v>
      </c>
      <c r="K341" s="89">
        <f t="shared" si="48"/>
        <v>24338</v>
      </c>
      <c r="L341" s="89">
        <f t="shared" si="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150"/>
      <c r="F342" s="648">
        <v>70497</v>
      </c>
      <c r="G342" s="179">
        <f t="shared" si="63"/>
        <v>70497</v>
      </c>
      <c r="H342" s="159">
        <v>9590</v>
      </c>
      <c r="I342" s="160">
        <v>9864</v>
      </c>
      <c r="J342" s="160">
        <v>10110</v>
      </c>
      <c r="K342" s="89">
        <f t="shared" si="48"/>
        <v>140994</v>
      </c>
      <c r="L342" s="89">
        <f t="shared" si="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4"/>
      <c r="F343" s="85">
        <f>SUM(F344)</f>
        <v>0</v>
      </c>
      <c r="G343" s="86">
        <f>SUM(G344)</f>
        <v>0</v>
      </c>
      <c r="H343" s="92">
        <f>SUM(H344)</f>
        <v>0</v>
      </c>
      <c r="I343" s="93">
        <f>SUM(I344)</f>
        <v>0</v>
      </c>
      <c r="J343" s="93">
        <f>SUM(J344)</f>
        <v>0</v>
      </c>
      <c r="K343" s="89">
        <f t="shared" si="48"/>
        <v>0</v>
      </c>
      <c r="L343" s="89">
        <f t="shared" si="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0"/>
      <c r="F344" s="151"/>
      <c r="G344" s="152">
        <f>SUM(F344,E344)</f>
        <v>0</v>
      </c>
      <c r="H344" s="155">
        <f>ROUND(F344*H$7, )</f>
        <v>0</v>
      </c>
      <c r="I344" s="156">
        <f>ROUND(H344*I$7, )</f>
        <v>0</v>
      </c>
      <c r="J344" s="156">
        <f>ROUND(I344*J$7, )</f>
        <v>0</v>
      </c>
      <c r="K344" s="89">
        <f t="shared" si="48"/>
        <v>0</v>
      </c>
      <c r="L344" s="89">
        <f t="shared" si="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4"/>
      <c r="F345" s="85">
        <f>SUM(F346:F347)</f>
        <v>0</v>
      </c>
      <c r="G345" s="86">
        <f>SUM(G346:G347)</f>
        <v>0</v>
      </c>
      <c r="H345" s="92">
        <f>SUM(H346:H347)</f>
        <v>0</v>
      </c>
      <c r="I345" s="93">
        <f>SUM(I346:I347)</f>
        <v>0</v>
      </c>
      <c r="J345" s="93">
        <f>SUM(J346:J347)</f>
        <v>0</v>
      </c>
      <c r="K345" s="89">
        <f t="shared" si="48"/>
        <v>0</v>
      </c>
      <c r="L345" s="89">
        <f t="shared" si="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0"/>
      <c r="F346" s="151"/>
      <c r="G346" s="152">
        <f>SUM(F346,E346)</f>
        <v>0</v>
      </c>
      <c r="H346" s="155">
        <f>ROUND(F346*H$7, )</f>
        <v>0</v>
      </c>
      <c r="I346" s="156">
        <f>ROUND(H346*I$7, )</f>
        <v>0</v>
      </c>
      <c r="J346" s="156">
        <f>ROUND(I346*J$7, )</f>
        <v>0</v>
      </c>
      <c r="K346" s="89">
        <f t="shared" si="48"/>
        <v>0</v>
      </c>
      <c r="L346" s="89">
        <f t="shared" si="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0"/>
      <c r="F347" s="151"/>
      <c r="G347" s="152">
        <f>SUM(F347,E347)</f>
        <v>0</v>
      </c>
      <c r="H347" s="155">
        <f>ROUND(F347*H$7, )</f>
        <v>0</v>
      </c>
      <c r="I347" s="156">
        <f>ROUND(H347*I$7, )</f>
        <v>0</v>
      </c>
      <c r="J347" s="156">
        <f>ROUND(I347*J$7, )</f>
        <v>0</v>
      </c>
      <c r="K347" s="89">
        <f t="shared" si="48"/>
        <v>0</v>
      </c>
      <c r="L347" s="89">
        <f t="shared" si="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4"/>
      <c r="F348" s="85">
        <f>SUM(F349,F352:F353)</f>
        <v>1651</v>
      </c>
      <c r="G348" s="86">
        <f>SUM(G349,G352:G353)</f>
        <v>1651</v>
      </c>
      <c r="H348" s="92">
        <f>SUM(H349,H352:H353)</f>
        <v>1675</v>
      </c>
      <c r="I348" s="93">
        <f>SUM(I349,I352:I353)</f>
        <v>1695</v>
      </c>
      <c r="J348" s="93">
        <f>SUM(J349,J352:J353)</f>
        <v>1716</v>
      </c>
      <c r="K348" s="89">
        <f t="shared" si="48"/>
        <v>3302</v>
      </c>
      <c r="L348" s="89">
        <f t="shared" si="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99"/>
      <c r="F349" s="100">
        <f>SUM(F350:F351)</f>
        <v>1364</v>
      </c>
      <c r="G349" s="101">
        <f>SUM(G350:G351)</f>
        <v>1364</v>
      </c>
      <c r="H349" s="102">
        <f>SUM(H350:H351)</f>
        <v>1384</v>
      </c>
      <c r="I349" s="103">
        <f>SUM(I350:I351)</f>
        <v>1400</v>
      </c>
      <c r="J349" s="103">
        <f>SUM(J350:J351)</f>
        <v>1418</v>
      </c>
      <c r="K349" s="89">
        <f t="shared" si="48"/>
        <v>2728</v>
      </c>
      <c r="L349" s="89">
        <f t="shared" si="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0">
        <v>71</v>
      </c>
      <c r="G350" s="152">
        <f>SUM(F350,E350)</f>
        <v>71</v>
      </c>
      <c r="H350" s="159">
        <f>ROUND(F350*H$7, )</f>
        <v>72</v>
      </c>
      <c r="I350" s="160">
        <f>ROUND(F350*I$7, )</f>
        <v>73</v>
      </c>
      <c r="J350" s="160">
        <f>ROUND(F350*J$7, )</f>
        <v>74</v>
      </c>
      <c r="K350" s="89">
        <f t="shared" si="48"/>
        <v>142</v>
      </c>
      <c r="L350" s="89">
        <f t="shared" si="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SUM(F351,E351)</f>
        <v>1293</v>
      </c>
      <c r="H351" s="159">
        <f>ROUND(F351*H$7, )</f>
        <v>1312</v>
      </c>
      <c r="I351" s="160">
        <f>ROUND(F351*I$7, )</f>
        <v>1327</v>
      </c>
      <c r="J351" s="160">
        <f>ROUND(F351*J$7, )</f>
        <v>1344</v>
      </c>
      <c r="K351" s="89">
        <f t="shared" si="48"/>
        <v>2586</v>
      </c>
      <c r="L351" s="89">
        <f t="shared" si="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0"/>
      <c r="F352" s="151">
        <v>287</v>
      </c>
      <c r="G352" s="152">
        <f>SUM(F352,E352)</f>
        <v>287</v>
      </c>
      <c r="H352" s="159">
        <f>ROUND(F352*H$7, )</f>
        <v>291</v>
      </c>
      <c r="I352" s="160">
        <f>ROUND(F352*I$7, )</f>
        <v>295</v>
      </c>
      <c r="J352" s="160">
        <f>ROUND(F352*J$7, )</f>
        <v>298</v>
      </c>
      <c r="K352" s="89">
        <f t="shared" si="48"/>
        <v>574</v>
      </c>
      <c r="L352" s="89">
        <f t="shared" si="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c r="F353" s="195"/>
      <c r="G353" s="152">
        <f>SUM(F353,E353)</f>
        <v>0</v>
      </c>
      <c r="H353" s="155">
        <f>ROUND(F353*H$7, )</f>
        <v>0</v>
      </c>
      <c r="I353" s="156">
        <f>ROUND(H353*I$7, )</f>
        <v>0</v>
      </c>
      <c r="J353" s="156">
        <f>ROUND(I353*J$7, )</f>
        <v>0</v>
      </c>
      <c r="K353" s="89">
        <f t="shared" si="48"/>
        <v>0</v>
      </c>
      <c r="L353" s="89">
        <f t="shared" si="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4"/>
      <c r="F354" s="85">
        <f t="shared" ref="F354:J355" si="64">SUM(F355)</f>
        <v>0</v>
      </c>
      <c r="G354" s="86">
        <f t="shared" si="64"/>
        <v>0</v>
      </c>
      <c r="H354" s="92">
        <f t="shared" si="64"/>
        <v>0</v>
      </c>
      <c r="I354" s="93">
        <f t="shared" si="64"/>
        <v>0</v>
      </c>
      <c r="J354" s="93">
        <f t="shared" si="64"/>
        <v>0</v>
      </c>
      <c r="K354" s="89">
        <f t="shared" si="48"/>
        <v>0</v>
      </c>
      <c r="L354" s="89">
        <f t="shared" si="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4"/>
      <c r="F355" s="85">
        <f t="shared" si="64"/>
        <v>0</v>
      </c>
      <c r="G355" s="86">
        <f t="shared" si="64"/>
        <v>0</v>
      </c>
      <c r="H355" s="92">
        <f t="shared" si="64"/>
        <v>0</v>
      </c>
      <c r="I355" s="93">
        <f t="shared" si="64"/>
        <v>0</v>
      </c>
      <c r="J355" s="93">
        <f t="shared" si="64"/>
        <v>0</v>
      </c>
      <c r="K355" s="89">
        <f t="shared" si="48"/>
        <v>0</v>
      </c>
      <c r="L355" s="89">
        <f t="shared" si="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0"/>
      <c r="F356" s="151"/>
      <c r="G356" s="152">
        <f>SUM(F356,E356)</f>
        <v>0</v>
      </c>
      <c r="H356" s="155">
        <f>ROUND(F356*H$7, )</f>
        <v>0</v>
      </c>
      <c r="I356" s="156">
        <f>ROUND(H356*I$7, )</f>
        <v>0</v>
      </c>
      <c r="J356" s="156">
        <f>ROUND(I356*J$7, )</f>
        <v>0</v>
      </c>
      <c r="K356" s="89">
        <f t="shared" si="48"/>
        <v>0</v>
      </c>
      <c r="L356" s="89">
        <f t="shared" si="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4"/>
      <c r="F357" s="85">
        <f>SUM(F358,F367)</f>
        <v>-17495.5</v>
      </c>
      <c r="G357" s="86">
        <f>SUM(G358,G367)</f>
        <v>-17495.5</v>
      </c>
      <c r="H357" s="92">
        <f>SUM(H358,H367)</f>
        <v>1520</v>
      </c>
      <c r="I357" s="93">
        <f>SUM(I358,I367)</f>
        <v>1536</v>
      </c>
      <c r="J357" s="93">
        <f>SUM(J358,J367)</f>
        <v>1558</v>
      </c>
      <c r="K357" s="89">
        <f t="shared" si="48"/>
        <v>-34991</v>
      </c>
      <c r="L357" s="89">
        <f t="shared" si="50"/>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4"/>
      <c r="F358" s="85">
        <f>SUM(F359,F365)</f>
        <v>381</v>
      </c>
      <c r="G358" s="86">
        <f>SUM(G359,G365)</f>
        <v>381</v>
      </c>
      <c r="H358" s="92">
        <f>SUM(H359,H365)</f>
        <v>387</v>
      </c>
      <c r="I358" s="93">
        <f>SUM(I359,I365)</f>
        <v>391</v>
      </c>
      <c r="J358" s="93">
        <f>SUM(J359,J365)</f>
        <v>396</v>
      </c>
      <c r="K358" s="89">
        <f t="shared" si="48"/>
        <v>762</v>
      </c>
      <c r="L358" s="89">
        <f t="shared" si="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4"/>
      <c r="F359" s="85">
        <f>SUM(F360:F362,F364)</f>
        <v>381</v>
      </c>
      <c r="G359" s="86">
        <f>SUM(G360:G362,G364)</f>
        <v>381</v>
      </c>
      <c r="H359" s="92">
        <f>SUM(H360:H362,H364)</f>
        <v>387</v>
      </c>
      <c r="I359" s="93">
        <f>SUM(I360:I362,I364)</f>
        <v>391</v>
      </c>
      <c r="J359" s="93">
        <f>SUM(J360:J362,J364)</f>
        <v>396</v>
      </c>
      <c r="K359" s="89">
        <f t="shared" si="48"/>
        <v>762</v>
      </c>
      <c r="L359" s="89">
        <f t="shared" si="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0"/>
      <c r="F360" s="151"/>
      <c r="G360" s="152">
        <f>SUM(F360,E360)</f>
        <v>0</v>
      </c>
      <c r="H360" s="155">
        <f>ROUND(F360*H$7, )</f>
        <v>0</v>
      </c>
      <c r="I360" s="156">
        <f>ROUND(H360*I$7, )</f>
        <v>0</v>
      </c>
      <c r="J360" s="156">
        <f>ROUND(I360*J$7, )</f>
        <v>0</v>
      </c>
      <c r="K360" s="89">
        <f t="shared" si="48"/>
        <v>0</v>
      </c>
      <c r="L360" s="89">
        <f t="shared" si="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0"/>
      <c r="F361" s="151">
        <v>381</v>
      </c>
      <c r="G361" s="152">
        <f>SUM(F361,E361)</f>
        <v>381</v>
      </c>
      <c r="H361" s="159">
        <f>ROUND(F361*H$7, )</f>
        <v>387</v>
      </c>
      <c r="I361" s="160">
        <f>ROUND(F361*I$7, )</f>
        <v>391</v>
      </c>
      <c r="J361" s="160">
        <f>ROUND(F361*J$7, )</f>
        <v>396</v>
      </c>
      <c r="K361" s="89">
        <f t="shared" si="48"/>
        <v>762</v>
      </c>
      <c r="L361" s="89">
        <f t="shared" si="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99"/>
      <c r="F362" s="100">
        <f>SUM(F363)</f>
        <v>0</v>
      </c>
      <c r="G362" s="101">
        <f>SUM(G363)</f>
        <v>0</v>
      </c>
      <c r="H362" s="102">
        <f>SUM(H363)</f>
        <v>0</v>
      </c>
      <c r="I362" s="103">
        <f>SUM(I363)</f>
        <v>0</v>
      </c>
      <c r="J362" s="103">
        <f>SUM(J363)</f>
        <v>0</v>
      </c>
      <c r="K362" s="89">
        <f t="shared" si="48"/>
        <v>0</v>
      </c>
      <c r="L362" s="89">
        <f t="shared" si="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SUM(F363,E363)</f>
        <v>0</v>
      </c>
      <c r="H363" s="176">
        <f>ROUND(F363*H$7, )</f>
        <v>0</v>
      </c>
      <c r="I363" s="177">
        <f>ROUND(H363*I$7, )</f>
        <v>0</v>
      </c>
      <c r="J363" s="177">
        <f>ROUND(I363*J$7, )</f>
        <v>0</v>
      </c>
      <c r="K363" s="89">
        <f t="shared" si="48"/>
        <v>0</v>
      </c>
      <c r="L363" s="89">
        <f t="shared" si="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0"/>
      <c r="F364" s="151"/>
      <c r="G364" s="152">
        <f>SUM(F364,E364)</f>
        <v>0</v>
      </c>
      <c r="H364" s="155">
        <f>ROUND(F364*H$7, )</f>
        <v>0</v>
      </c>
      <c r="I364" s="156">
        <f>ROUND(H364*I$7, )</f>
        <v>0</v>
      </c>
      <c r="J364" s="156">
        <f>ROUND(I364*J$7, )</f>
        <v>0</v>
      </c>
      <c r="K364" s="89">
        <f t="shared" si="48"/>
        <v>0</v>
      </c>
      <c r="L364" s="89">
        <f t="shared" si="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4"/>
      <c r="F365" s="85">
        <f>SUM(F366)</f>
        <v>0</v>
      </c>
      <c r="G365" s="86">
        <f>SUM(G366)</f>
        <v>0</v>
      </c>
      <c r="H365" s="92">
        <f>SUM(H366)</f>
        <v>0</v>
      </c>
      <c r="I365" s="93">
        <f>SUM(I366)</f>
        <v>0</v>
      </c>
      <c r="J365" s="93">
        <f>SUM(J366)</f>
        <v>0</v>
      </c>
      <c r="K365" s="89">
        <f t="shared" si="48"/>
        <v>0</v>
      </c>
      <c r="L365" s="89">
        <f t="shared" si="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0"/>
      <c r="F366" s="151"/>
      <c r="G366" s="152">
        <f>SUM(F366,E366)</f>
        <v>0</v>
      </c>
      <c r="H366" s="155">
        <f>ROUND(F366*H$7, )</f>
        <v>0</v>
      </c>
      <c r="I366" s="156">
        <f>ROUND(H366*I$7, )</f>
        <v>0</v>
      </c>
      <c r="J366" s="156">
        <f>ROUND(I366*J$7, )</f>
        <v>0</v>
      </c>
      <c r="K366" s="89">
        <f t="shared" si="48"/>
        <v>0</v>
      </c>
      <c r="L366" s="89">
        <f t="shared" si="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4"/>
      <c r="F367" s="85">
        <f>SUM(F368,F376,F379,F384,F390)</f>
        <v>-17876.5</v>
      </c>
      <c r="G367" s="86">
        <f>SUM(G368,G376,G379,G384,G390)</f>
        <v>-17876.5</v>
      </c>
      <c r="H367" s="92">
        <f>SUM(H368,H376,H379,H384,H390)</f>
        <v>1133</v>
      </c>
      <c r="I367" s="93">
        <f>SUM(I368,I376,I379,I384,I390)</f>
        <v>1145</v>
      </c>
      <c r="J367" s="93">
        <f>SUM(J368,J376,J379,J384,J390)</f>
        <v>1162</v>
      </c>
      <c r="K367" s="89">
        <f t="shared" si="48"/>
        <v>-35753</v>
      </c>
      <c r="L367" s="89">
        <f t="shared" si="50"/>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4"/>
      <c r="F368" s="85">
        <f>SUM(F369:F375)</f>
        <v>1009</v>
      </c>
      <c r="G368" s="86">
        <f>SUM(G369:G375)</f>
        <v>1009</v>
      </c>
      <c r="H368" s="92">
        <f>SUM(H369:H375)</f>
        <v>1024</v>
      </c>
      <c r="I368" s="93">
        <f>SUM(I369:I375)</f>
        <v>1035</v>
      </c>
      <c r="J368" s="93">
        <f>SUM(J369:J375)</f>
        <v>1049</v>
      </c>
      <c r="K368" s="89">
        <f t="shared" si="48"/>
        <v>2018</v>
      </c>
      <c r="L368" s="89">
        <f t="shared" si="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0"/>
      <c r="F369" s="151">
        <v>1009</v>
      </c>
      <c r="G369" s="152">
        <f t="shared" ref="G369:G375" si="65">SUM(F369,E369)</f>
        <v>1009</v>
      </c>
      <c r="H369" s="159">
        <f t="shared" ref="H369:H375" si="66">ROUND(F369*H$7, )</f>
        <v>1024</v>
      </c>
      <c r="I369" s="160">
        <f>ROUND(F369*I$7, )</f>
        <v>1035</v>
      </c>
      <c r="J369" s="160">
        <f>ROUND(F369*J$7, )</f>
        <v>1049</v>
      </c>
      <c r="K369" s="89">
        <f t="shared" si="48"/>
        <v>2018</v>
      </c>
      <c r="L369" s="89">
        <f t="shared" si="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0"/>
      <c r="F370" s="151"/>
      <c r="G370" s="152">
        <f t="shared" si="65"/>
        <v>0</v>
      </c>
      <c r="H370" s="155">
        <f t="shared" si="66"/>
        <v>0</v>
      </c>
      <c r="I370" s="156">
        <f t="shared" ref="I370:J375" si="67">ROUND(H370*I$7, )</f>
        <v>0</v>
      </c>
      <c r="J370" s="156">
        <f t="shared" si="67"/>
        <v>0</v>
      </c>
      <c r="K370" s="89">
        <f t="shared" si="48"/>
        <v>0</v>
      </c>
      <c r="L370" s="89">
        <f t="shared" si="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0"/>
      <c r="F371" s="151"/>
      <c r="G371" s="152">
        <f t="shared" si="65"/>
        <v>0</v>
      </c>
      <c r="H371" s="155">
        <f t="shared" si="66"/>
        <v>0</v>
      </c>
      <c r="I371" s="156">
        <f t="shared" si="67"/>
        <v>0</v>
      </c>
      <c r="J371" s="156">
        <f t="shared" si="67"/>
        <v>0</v>
      </c>
      <c r="K371" s="89">
        <f t="shared" si="48"/>
        <v>0</v>
      </c>
      <c r="L371" s="89">
        <f t="shared" si="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0"/>
      <c r="F372" s="151"/>
      <c r="G372" s="152">
        <f t="shared" si="65"/>
        <v>0</v>
      </c>
      <c r="H372" s="155">
        <f t="shared" si="66"/>
        <v>0</v>
      </c>
      <c r="I372" s="156">
        <f t="shared" si="67"/>
        <v>0</v>
      </c>
      <c r="J372" s="156">
        <f t="shared" si="67"/>
        <v>0</v>
      </c>
      <c r="K372" s="89">
        <f t="shared" si="48"/>
        <v>0</v>
      </c>
      <c r="L372" s="89">
        <f t="shared" si="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0"/>
      <c r="F373" s="151"/>
      <c r="G373" s="152">
        <f t="shared" si="65"/>
        <v>0</v>
      </c>
      <c r="H373" s="155">
        <f t="shared" si="66"/>
        <v>0</v>
      </c>
      <c r="I373" s="156">
        <f t="shared" si="67"/>
        <v>0</v>
      </c>
      <c r="J373" s="156">
        <f t="shared" si="67"/>
        <v>0</v>
      </c>
      <c r="K373" s="89">
        <f t="shared" si="48"/>
        <v>0</v>
      </c>
      <c r="L373" s="89">
        <f t="shared" si="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0"/>
      <c r="F374" s="151"/>
      <c r="G374" s="152">
        <f t="shared" si="65"/>
        <v>0</v>
      </c>
      <c r="H374" s="155">
        <f t="shared" si="66"/>
        <v>0</v>
      </c>
      <c r="I374" s="156">
        <f t="shared" si="67"/>
        <v>0</v>
      </c>
      <c r="J374" s="156">
        <f t="shared" si="67"/>
        <v>0</v>
      </c>
      <c r="K374" s="89">
        <f t="shared" si="48"/>
        <v>0</v>
      </c>
      <c r="L374" s="89">
        <f t="shared" si="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0"/>
      <c r="F375" s="151"/>
      <c r="G375" s="152">
        <f t="shared" si="65"/>
        <v>0</v>
      </c>
      <c r="H375" s="155">
        <f t="shared" si="66"/>
        <v>0</v>
      </c>
      <c r="I375" s="156">
        <f t="shared" si="67"/>
        <v>0</v>
      </c>
      <c r="J375" s="156">
        <f t="shared" si="67"/>
        <v>0</v>
      </c>
      <c r="K375" s="89">
        <f t="shared" si="48"/>
        <v>0</v>
      </c>
      <c r="L375" s="89">
        <f t="shared" si="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4"/>
      <c r="F376" s="85">
        <f>SUM(F377:F378)</f>
        <v>0</v>
      </c>
      <c r="G376" s="86">
        <f>SUM(G377:G378)</f>
        <v>0</v>
      </c>
      <c r="H376" s="92">
        <f>SUM(H377:H378)</f>
        <v>0</v>
      </c>
      <c r="I376" s="93">
        <f>SUM(I377:I378)</f>
        <v>0</v>
      </c>
      <c r="J376" s="93">
        <f>SUM(J377:J378)</f>
        <v>0</v>
      </c>
      <c r="K376" s="89">
        <f t="shared" si="48"/>
        <v>0</v>
      </c>
      <c r="L376" s="89">
        <f t="shared" si="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0"/>
      <c r="F377" s="151"/>
      <c r="G377" s="152">
        <f>SUM(F377,E377)</f>
        <v>0</v>
      </c>
      <c r="H377" s="155">
        <f>ROUND(F377*H$7, )</f>
        <v>0</v>
      </c>
      <c r="I377" s="156">
        <f>ROUND(H377*I$7, )</f>
        <v>0</v>
      </c>
      <c r="J377" s="156">
        <f>ROUND(I377*J$7, )</f>
        <v>0</v>
      </c>
      <c r="K377" s="89">
        <f t="shared" si="48"/>
        <v>0</v>
      </c>
      <c r="L377" s="89">
        <f t="shared" si="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0"/>
      <c r="F378" s="151"/>
      <c r="G378" s="152">
        <f>SUM(F378,E378)</f>
        <v>0</v>
      </c>
      <c r="H378" s="155">
        <f>ROUND(F378*H$7, )</f>
        <v>0</v>
      </c>
      <c r="I378" s="156">
        <f>ROUND(H378*I$7, )</f>
        <v>0</v>
      </c>
      <c r="J378" s="156">
        <f>ROUND(I378*J$7, )</f>
        <v>0</v>
      </c>
      <c r="K378" s="89">
        <f t="shared" si="48"/>
        <v>0</v>
      </c>
      <c r="L378" s="89">
        <f t="shared" si="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4"/>
      <c r="F379" s="85">
        <f>SUM(F380:F383)</f>
        <v>16</v>
      </c>
      <c r="G379" s="86">
        <f>SUM(G380:G383)</f>
        <v>16</v>
      </c>
      <c r="H379" s="92">
        <f>SUM(H380:H383)</f>
        <v>16</v>
      </c>
      <c r="I379" s="93">
        <f>SUM(I380:I383)</f>
        <v>16</v>
      </c>
      <c r="J379" s="93">
        <f>SUM(J380:J383)</f>
        <v>17</v>
      </c>
      <c r="K379" s="89">
        <f t="shared" si="48"/>
        <v>32</v>
      </c>
      <c r="L379" s="89">
        <f t="shared" si="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0"/>
      <c r="F380" s="151"/>
      <c r="G380" s="152">
        <f>SUM(F380,E380)</f>
        <v>0</v>
      </c>
      <c r="H380" s="159">
        <f>ROUND(F380*H$7, )</f>
        <v>0</v>
      </c>
      <c r="I380" s="160">
        <f>ROUND(F380*I$7, )</f>
        <v>0</v>
      </c>
      <c r="J380" s="160">
        <f>ROUND(F380*J$7, )</f>
        <v>0</v>
      </c>
      <c r="K380" s="89">
        <f t="shared" si="48"/>
        <v>0</v>
      </c>
      <c r="L380" s="89">
        <f t="shared" si="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0"/>
      <c r="F381" s="151"/>
      <c r="G381" s="152">
        <f>SUM(F381,E381)</f>
        <v>0</v>
      </c>
      <c r="H381" s="155">
        <f>ROUND(F381*H$7, )</f>
        <v>0</v>
      </c>
      <c r="I381" s="156">
        <f t="shared" ref="I381:J383" si="68">ROUND(H381*I$7, )</f>
        <v>0</v>
      </c>
      <c r="J381" s="156">
        <f t="shared" si="68"/>
        <v>0</v>
      </c>
      <c r="K381" s="89">
        <f t="shared" si="48"/>
        <v>0</v>
      </c>
      <c r="L381" s="89">
        <f t="shared" si="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0"/>
      <c r="F382" s="151"/>
      <c r="G382" s="152">
        <f>SUM(F382,E382)</f>
        <v>0</v>
      </c>
      <c r="H382" s="155">
        <f>ROUND(F382*H$7, )</f>
        <v>0</v>
      </c>
      <c r="I382" s="156">
        <f t="shared" si="68"/>
        <v>0</v>
      </c>
      <c r="J382" s="156">
        <f t="shared" si="68"/>
        <v>0</v>
      </c>
      <c r="K382" s="89">
        <f t="shared" si="48"/>
        <v>0</v>
      </c>
      <c r="L382" s="89">
        <f t="shared" si="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0"/>
      <c r="F383" s="151">
        <v>16</v>
      </c>
      <c r="G383" s="152">
        <f>SUM(F383,E383)</f>
        <v>16</v>
      </c>
      <c r="H383" s="155">
        <f>ROUND(F383*H$7, )</f>
        <v>16</v>
      </c>
      <c r="I383" s="156">
        <f t="shared" si="68"/>
        <v>16</v>
      </c>
      <c r="J383" s="156">
        <f t="shared" si="68"/>
        <v>17</v>
      </c>
      <c r="K383" s="89">
        <f t="shared" si="48"/>
        <v>32</v>
      </c>
      <c r="L383" s="89">
        <f t="shared" si="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4"/>
      <c r="F384" s="85">
        <f>SUM(F385:F389)</f>
        <v>92</v>
      </c>
      <c r="G384" s="86">
        <f>SUM(G385:G389)</f>
        <v>92</v>
      </c>
      <c r="H384" s="92">
        <f>SUM(H385:H389)</f>
        <v>93</v>
      </c>
      <c r="I384" s="93">
        <f>SUM(I385:I389)</f>
        <v>94</v>
      </c>
      <c r="J384" s="93">
        <f>SUM(J385:J389)</f>
        <v>96</v>
      </c>
      <c r="K384" s="89">
        <f t="shared" si="48"/>
        <v>184</v>
      </c>
      <c r="L384" s="89">
        <f t="shared" si="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0"/>
      <c r="F385" s="151"/>
      <c r="G385" s="152">
        <f>SUM(F385,E385)</f>
        <v>0</v>
      </c>
      <c r="H385" s="155">
        <f>ROUND(F385*H$7, )</f>
        <v>0</v>
      </c>
      <c r="I385" s="156">
        <f t="shared" ref="I385:J388" si="69">ROUND(H385*I$7, )</f>
        <v>0</v>
      </c>
      <c r="J385" s="156">
        <f t="shared" si="69"/>
        <v>0</v>
      </c>
      <c r="K385" s="89">
        <f t="shared" si="48"/>
        <v>0</v>
      </c>
      <c r="L385" s="89">
        <f t="shared" si="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c r="F386" s="195"/>
      <c r="G386" s="197">
        <f>SUM(F386,E386)</f>
        <v>0</v>
      </c>
      <c r="H386" s="198">
        <f>ROUND(F386*H$7, )</f>
        <v>0</v>
      </c>
      <c r="I386" s="199">
        <f t="shared" si="69"/>
        <v>0</v>
      </c>
      <c r="J386" s="199">
        <f t="shared" si="69"/>
        <v>0</v>
      </c>
      <c r="K386" s="89">
        <f t="shared" si="48"/>
        <v>0</v>
      </c>
      <c r="L386" s="89">
        <f t="shared" si="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0"/>
      <c r="F387" s="151"/>
      <c r="G387" s="152">
        <f>SUM(F387,E387)</f>
        <v>0</v>
      </c>
      <c r="H387" s="155">
        <f>ROUND(F387*H$7, )</f>
        <v>0</v>
      </c>
      <c r="I387" s="156">
        <f t="shared" si="69"/>
        <v>0</v>
      </c>
      <c r="J387" s="156">
        <f t="shared" si="69"/>
        <v>0</v>
      </c>
      <c r="K387" s="89">
        <f t="shared" si="48"/>
        <v>0</v>
      </c>
      <c r="L387" s="89">
        <f t="shared" si="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c r="F388" s="195"/>
      <c r="G388" s="152">
        <f>SUM(F388,E388)</f>
        <v>0</v>
      </c>
      <c r="H388" s="155">
        <f>ROUND(F388*H$7, )</f>
        <v>0</v>
      </c>
      <c r="I388" s="156">
        <f t="shared" si="69"/>
        <v>0</v>
      </c>
      <c r="J388" s="156">
        <f t="shared" si="69"/>
        <v>0</v>
      </c>
      <c r="K388" s="89">
        <f t="shared" si="48"/>
        <v>0</v>
      </c>
      <c r="L388" s="89">
        <f t="shared" si="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0"/>
      <c r="F389" s="151">
        <v>92</v>
      </c>
      <c r="G389" s="152">
        <f>SUM(F389,E389)</f>
        <v>92</v>
      </c>
      <c r="H389" s="159">
        <f>ROUND(F389*H$7, )</f>
        <v>93</v>
      </c>
      <c r="I389" s="160">
        <f>ROUND(F389*I$7, )</f>
        <v>94</v>
      </c>
      <c r="J389" s="160">
        <f>ROUND(F389*J$7, )</f>
        <v>96</v>
      </c>
      <c r="K389" s="89">
        <f t="shared" si="48"/>
        <v>184</v>
      </c>
      <c r="L389" s="89">
        <f t="shared" si="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4"/>
      <c r="F390" s="85">
        <f>SUM(F391:F393)</f>
        <v>-18993.5</v>
      </c>
      <c r="G390" s="86">
        <f>SUM(G391:G393)</f>
        <v>-18993.5</v>
      </c>
      <c r="H390" s="92">
        <f>SUM(H391:H393)</f>
        <v>0</v>
      </c>
      <c r="I390" s="93">
        <f>SUM(I391:I393)</f>
        <v>0</v>
      </c>
      <c r="J390" s="93">
        <f>SUM(J391:J393)</f>
        <v>0</v>
      </c>
      <c r="K390" s="89">
        <f t="shared" si="48"/>
        <v>-37987</v>
      </c>
      <c r="L390" s="89">
        <f t="shared" si="50"/>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0"/>
      <c r="F391" s="151"/>
      <c r="G391" s="152">
        <f>SUM(F391,E391)</f>
        <v>0</v>
      </c>
      <c r="H391" s="159">
        <f>ROUND(F391*H$7, )</f>
        <v>0</v>
      </c>
      <c r="I391" s="160">
        <f>ROUND(F391*I$7, )</f>
        <v>0</v>
      </c>
      <c r="J391" s="160">
        <f>ROUND(F391*J$7, )</f>
        <v>0</v>
      </c>
      <c r="K391" s="89">
        <f t="shared" si="48"/>
        <v>0</v>
      </c>
      <c r="L391" s="89">
        <f t="shared" si="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c r="F392" s="202">
        <f>-18958-35.5</f>
        <v>-18993.5</v>
      </c>
      <c r="G392" s="152">
        <f>SUM(E392:F392)</f>
        <v>-18993.5</v>
      </c>
      <c r="H392" s="203"/>
      <c r="I392" s="204"/>
      <c r="J392" s="204"/>
      <c r="K392" s="205">
        <f t="shared" si="48"/>
        <v>-37987</v>
      </c>
      <c r="L392" s="205">
        <f t="shared" si="50"/>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0"/>
      <c r="F393" s="151"/>
      <c r="G393" s="152">
        <f>SUM(F393,E393)</f>
        <v>0</v>
      </c>
      <c r="H393" s="159">
        <f>ROUND(F393*H$7, )</f>
        <v>0</v>
      </c>
      <c r="I393" s="160">
        <f>ROUND(F393*I$7, )</f>
        <v>0</v>
      </c>
      <c r="J393" s="160">
        <f>ROUND(F393*J$7, )</f>
        <v>0</v>
      </c>
      <c r="K393" s="89">
        <f t="shared" si="48"/>
        <v>0</v>
      </c>
      <c r="L393" s="89">
        <f t="shared" si="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4"/>
      <c r="F394" s="85">
        <f>SUM(F395)</f>
        <v>0</v>
      </c>
      <c r="G394" s="86">
        <f>SUM(G395)</f>
        <v>0</v>
      </c>
      <c r="H394" s="92">
        <f>SUM(H395)</f>
        <v>0</v>
      </c>
      <c r="I394" s="93">
        <f>SUM(I395)</f>
        <v>0</v>
      </c>
      <c r="J394" s="93">
        <f>SUM(J395)</f>
        <v>0</v>
      </c>
      <c r="K394" s="89">
        <f t="shared" si="48"/>
        <v>0</v>
      </c>
      <c r="L394" s="89">
        <f t="shared" si="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4"/>
      <c r="F395" s="85">
        <f>SUM(F396:F400)</f>
        <v>0</v>
      </c>
      <c r="G395" s="86">
        <f>SUM(G396:G400)</f>
        <v>0</v>
      </c>
      <c r="H395" s="92">
        <f>SUM(H396:H400)</f>
        <v>0</v>
      </c>
      <c r="I395" s="93">
        <f>SUM(I396:I400)</f>
        <v>0</v>
      </c>
      <c r="J395" s="93">
        <f>SUM(J396:J400)</f>
        <v>0</v>
      </c>
      <c r="K395" s="89">
        <f t="shared" si="48"/>
        <v>0</v>
      </c>
      <c r="L395" s="89">
        <f t="shared" si="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0"/>
      <c r="F396" s="151"/>
      <c r="G396" s="207">
        <f>SUM(F396,E396)</f>
        <v>0</v>
      </c>
      <c r="H396" s="155">
        <f>ROUND(F396*H$7, )</f>
        <v>0</v>
      </c>
      <c r="I396" s="156">
        <f t="shared" ref="I396:J400" si="70">ROUND(H396*I$7, )</f>
        <v>0</v>
      </c>
      <c r="J396" s="156">
        <f t="shared" si="70"/>
        <v>0</v>
      </c>
      <c r="K396" s="89">
        <f t="shared" si="48"/>
        <v>0</v>
      </c>
      <c r="L396" s="89">
        <f t="shared" si="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0"/>
      <c r="F397" s="151"/>
      <c r="G397" s="207">
        <f>SUM(F397,E397)</f>
        <v>0</v>
      </c>
      <c r="H397" s="155">
        <f>ROUND(F397*H$7, )</f>
        <v>0</v>
      </c>
      <c r="I397" s="156">
        <f t="shared" si="70"/>
        <v>0</v>
      </c>
      <c r="J397" s="156">
        <f t="shared" si="70"/>
        <v>0</v>
      </c>
      <c r="K397" s="89">
        <f t="shared" si="48"/>
        <v>0</v>
      </c>
      <c r="L397" s="89">
        <f t="shared" si="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0"/>
      <c r="F398" s="151"/>
      <c r="G398" s="207">
        <f>SUM(F398,E398)</f>
        <v>0</v>
      </c>
      <c r="H398" s="155">
        <f>ROUND(F398*H$7, )</f>
        <v>0</v>
      </c>
      <c r="I398" s="156">
        <f t="shared" si="70"/>
        <v>0</v>
      </c>
      <c r="J398" s="156">
        <f t="shared" si="70"/>
        <v>0</v>
      </c>
      <c r="K398" s="89">
        <f t="shared" si="48"/>
        <v>0</v>
      </c>
      <c r="L398" s="89">
        <f t="shared" si="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0"/>
      <c r="F399" s="151"/>
      <c r="G399" s="207">
        <f>SUM(F399,E399)</f>
        <v>0</v>
      </c>
      <c r="H399" s="155">
        <f>ROUND(F399*H$7, )</f>
        <v>0</v>
      </c>
      <c r="I399" s="156">
        <f t="shared" si="70"/>
        <v>0</v>
      </c>
      <c r="J399" s="156">
        <f t="shared" si="70"/>
        <v>0</v>
      </c>
      <c r="K399" s="89">
        <f t="shared" si="48"/>
        <v>0</v>
      </c>
      <c r="L399" s="89">
        <f t="shared" si="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0"/>
      <c r="F400" s="151"/>
      <c r="G400" s="207">
        <f>SUM(F400,E400)</f>
        <v>0</v>
      </c>
      <c r="H400" s="155">
        <f>ROUND(F400*H$7, )</f>
        <v>0</v>
      </c>
      <c r="I400" s="156">
        <f t="shared" si="70"/>
        <v>0</v>
      </c>
      <c r="J400" s="156">
        <f t="shared" si="70"/>
        <v>0</v>
      </c>
      <c r="K400" s="89">
        <f t="shared" si="48"/>
        <v>0</v>
      </c>
      <c r="L400" s="89">
        <f t="shared" si="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4"/>
      <c r="F401" s="85">
        <f>SUM(F402)</f>
        <v>433.5</v>
      </c>
      <c r="G401" s="86">
        <f>SUM(G402)</f>
        <v>433.5</v>
      </c>
      <c r="H401" s="92">
        <f>SUM(H402)</f>
        <v>440</v>
      </c>
      <c r="I401" s="93">
        <f>SUM(I402)</f>
        <v>452</v>
      </c>
      <c r="J401" s="93">
        <f>SUM(J402)</f>
        <v>470</v>
      </c>
      <c r="K401" s="89">
        <f t="shared" si="48"/>
        <v>867</v>
      </c>
      <c r="L401" s="89">
        <f t="shared" si="50"/>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4"/>
      <c r="F402" s="85">
        <f>SUM(F403,F424)</f>
        <v>433.5</v>
      </c>
      <c r="G402" s="86">
        <f>SUM(G403,G424)</f>
        <v>433.5</v>
      </c>
      <c r="H402" s="92">
        <f>SUM(H403,H424)</f>
        <v>440</v>
      </c>
      <c r="I402" s="93">
        <f>SUM(I403,I424)</f>
        <v>452</v>
      </c>
      <c r="J402" s="93">
        <f>SUM(J403,J424)</f>
        <v>470</v>
      </c>
      <c r="K402" s="89">
        <f t="shared" si="48"/>
        <v>867</v>
      </c>
      <c r="L402" s="89">
        <f t="shared" si="50"/>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4"/>
      <c r="F403" s="85">
        <f>SUM(F404)</f>
        <v>433.5</v>
      </c>
      <c r="G403" s="86">
        <f>SUM(G404)</f>
        <v>433.5</v>
      </c>
      <c r="H403" s="92">
        <f>SUM(H404)</f>
        <v>440</v>
      </c>
      <c r="I403" s="93">
        <f>SUM(I404)</f>
        <v>452</v>
      </c>
      <c r="J403" s="93">
        <f>SUM(J404)</f>
        <v>470</v>
      </c>
      <c r="K403" s="89">
        <f t="shared" si="48"/>
        <v>867</v>
      </c>
      <c r="L403" s="89">
        <f t="shared" si="50"/>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4"/>
      <c r="F404" s="85">
        <f>SUM(F405:F419,F421,F423)</f>
        <v>433.5</v>
      </c>
      <c r="G404" s="86">
        <f>SUM(G405:G419,G421,G423)</f>
        <v>433.5</v>
      </c>
      <c r="H404" s="92">
        <f>SUM(H405:H421)</f>
        <v>440</v>
      </c>
      <c r="I404" s="93">
        <f>SUM(I405:I421)</f>
        <v>452</v>
      </c>
      <c r="J404" s="93">
        <f>SUM(J405:J421)</f>
        <v>470</v>
      </c>
      <c r="K404" s="89">
        <f t="shared" si="48"/>
        <v>867</v>
      </c>
      <c r="L404" s="89">
        <f t="shared" si="50"/>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c r="F405" s="648">
        <v>330</v>
      </c>
      <c r="G405" s="207">
        <f t="shared" ref="G405:G423" si="71">SUM(E405:F405)</f>
        <v>330</v>
      </c>
      <c r="H405" s="155">
        <f t="shared" ref="H405:H416" si="72">ROUND(F405*H$7, )</f>
        <v>335</v>
      </c>
      <c r="I405" s="156">
        <f t="shared" ref="I405:J415" si="73">ROUND(H405*I$7, )</f>
        <v>344</v>
      </c>
      <c r="J405" s="156">
        <f t="shared" si="73"/>
        <v>358</v>
      </c>
      <c r="K405" s="89">
        <f t="shared" si="48"/>
        <v>660</v>
      </c>
      <c r="L405" s="89">
        <f t="shared" si="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0"/>
      <c r="F406" s="151"/>
      <c r="G406" s="207">
        <f t="shared" si="71"/>
        <v>0</v>
      </c>
      <c r="H406" s="155">
        <f t="shared" si="72"/>
        <v>0</v>
      </c>
      <c r="I406" s="156">
        <f t="shared" si="73"/>
        <v>0</v>
      </c>
      <c r="J406" s="156">
        <f t="shared" si="73"/>
        <v>0</v>
      </c>
      <c r="K406" s="89">
        <f t="shared" si="48"/>
        <v>0</v>
      </c>
      <c r="L406" s="89">
        <f t="shared" si="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0"/>
      <c r="F407" s="151"/>
      <c r="G407" s="207">
        <f t="shared" si="71"/>
        <v>0</v>
      </c>
      <c r="H407" s="155">
        <f t="shared" si="72"/>
        <v>0</v>
      </c>
      <c r="I407" s="156">
        <f t="shared" si="73"/>
        <v>0</v>
      </c>
      <c r="J407" s="156">
        <f t="shared" si="73"/>
        <v>0</v>
      </c>
      <c r="K407" s="89">
        <f t="shared" si="48"/>
        <v>0</v>
      </c>
      <c r="L407" s="89">
        <f t="shared" si="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0"/>
      <c r="F408" s="151"/>
      <c r="G408" s="207">
        <f t="shared" si="71"/>
        <v>0</v>
      </c>
      <c r="H408" s="155">
        <f t="shared" si="72"/>
        <v>0</v>
      </c>
      <c r="I408" s="156">
        <f t="shared" si="73"/>
        <v>0</v>
      </c>
      <c r="J408" s="156">
        <f t="shared" si="73"/>
        <v>0</v>
      </c>
      <c r="K408" s="89">
        <f t="shared" si="48"/>
        <v>0</v>
      </c>
      <c r="L408" s="89">
        <f t="shared" si="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0"/>
      <c r="F409" s="151"/>
      <c r="G409" s="207">
        <f t="shared" si="71"/>
        <v>0</v>
      </c>
      <c r="H409" s="155">
        <f t="shared" si="72"/>
        <v>0</v>
      </c>
      <c r="I409" s="156">
        <f t="shared" si="73"/>
        <v>0</v>
      </c>
      <c r="J409" s="156">
        <f t="shared" si="73"/>
        <v>0</v>
      </c>
      <c r="K409" s="89">
        <f t="shared" si="48"/>
        <v>0</v>
      </c>
      <c r="L409" s="89">
        <f t="shared" si="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0"/>
      <c r="F410" s="151"/>
      <c r="G410" s="207">
        <f t="shared" si="71"/>
        <v>0</v>
      </c>
      <c r="H410" s="155">
        <f t="shared" si="72"/>
        <v>0</v>
      </c>
      <c r="I410" s="156">
        <f t="shared" si="73"/>
        <v>0</v>
      </c>
      <c r="J410" s="156">
        <f t="shared" si="73"/>
        <v>0</v>
      </c>
      <c r="K410" s="89">
        <f t="shared" si="48"/>
        <v>0</v>
      </c>
      <c r="L410" s="89">
        <f t="shared" si="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0"/>
      <c r="F411" s="151"/>
      <c r="G411" s="207">
        <f t="shared" si="71"/>
        <v>0</v>
      </c>
      <c r="H411" s="155">
        <f t="shared" si="72"/>
        <v>0</v>
      </c>
      <c r="I411" s="156">
        <f t="shared" si="73"/>
        <v>0</v>
      </c>
      <c r="J411" s="156">
        <f t="shared" si="73"/>
        <v>0</v>
      </c>
      <c r="K411" s="89">
        <f t="shared" si="48"/>
        <v>0</v>
      </c>
      <c r="L411" s="89">
        <f t="shared" si="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0"/>
      <c r="F412" s="151"/>
      <c r="G412" s="207">
        <f t="shared" si="71"/>
        <v>0</v>
      </c>
      <c r="H412" s="155">
        <f t="shared" si="72"/>
        <v>0</v>
      </c>
      <c r="I412" s="156">
        <f t="shared" si="73"/>
        <v>0</v>
      </c>
      <c r="J412" s="156">
        <f t="shared" si="73"/>
        <v>0</v>
      </c>
      <c r="K412" s="89">
        <f t="shared" si="48"/>
        <v>0</v>
      </c>
      <c r="L412" s="89">
        <f t="shared" si="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0"/>
      <c r="F413" s="151"/>
      <c r="G413" s="207">
        <f t="shared" si="71"/>
        <v>0</v>
      </c>
      <c r="H413" s="155">
        <f t="shared" si="72"/>
        <v>0</v>
      </c>
      <c r="I413" s="156">
        <f t="shared" si="73"/>
        <v>0</v>
      </c>
      <c r="J413" s="156">
        <f t="shared" si="73"/>
        <v>0</v>
      </c>
      <c r="K413" s="89">
        <f t="shared" si="48"/>
        <v>0</v>
      </c>
      <c r="L413" s="89">
        <f t="shared" si="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0"/>
      <c r="F414" s="151"/>
      <c r="G414" s="207">
        <f t="shared" si="71"/>
        <v>0</v>
      </c>
      <c r="H414" s="155">
        <f t="shared" si="72"/>
        <v>0</v>
      </c>
      <c r="I414" s="156">
        <f t="shared" si="73"/>
        <v>0</v>
      </c>
      <c r="J414" s="156">
        <f t="shared" si="73"/>
        <v>0</v>
      </c>
      <c r="K414" s="89">
        <f t="shared" si="48"/>
        <v>0</v>
      </c>
      <c r="L414" s="89">
        <f t="shared" si="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0"/>
      <c r="F415" s="151">
        <v>103.5</v>
      </c>
      <c r="G415" s="207">
        <f t="shared" si="71"/>
        <v>103.5</v>
      </c>
      <c r="H415" s="155">
        <f t="shared" si="72"/>
        <v>105</v>
      </c>
      <c r="I415" s="156">
        <f t="shared" si="73"/>
        <v>108</v>
      </c>
      <c r="J415" s="156">
        <f t="shared" si="73"/>
        <v>112</v>
      </c>
      <c r="K415" s="89">
        <f t="shared" si="48"/>
        <v>207</v>
      </c>
      <c r="L415" s="89">
        <f t="shared" si="50"/>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0"/>
      <c r="F416" s="151"/>
      <c r="G416" s="207">
        <f t="shared" si="71"/>
        <v>0</v>
      </c>
      <c r="H416" s="159">
        <f t="shared" si="72"/>
        <v>0</v>
      </c>
      <c r="I416" s="160">
        <f>ROUND(F416*I$7, )</f>
        <v>0</v>
      </c>
      <c r="J416" s="160">
        <f>ROUND(F416*J$7, )</f>
        <v>0</v>
      </c>
      <c r="K416" s="89">
        <f t="shared" si="48"/>
        <v>0</v>
      </c>
      <c r="L416" s="89">
        <f t="shared" si="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0"/>
      <c r="F417" s="151"/>
      <c r="G417" s="207">
        <f t="shared" si="71"/>
        <v>0</v>
      </c>
      <c r="H417" s="159"/>
      <c r="I417" s="160"/>
      <c r="J417" s="160"/>
      <c r="K417" s="89">
        <f t="shared" si="48"/>
        <v>0</v>
      </c>
      <c r="L417" s="89">
        <f t="shared" si="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0"/>
      <c r="F418" s="151"/>
      <c r="G418" s="207">
        <f t="shared" si="71"/>
        <v>0</v>
      </c>
      <c r="H418" s="155">
        <f>ROUND(F418*H$7, )</f>
        <v>0</v>
      </c>
      <c r="I418" s="156">
        <f>ROUND(H418*I$7, )</f>
        <v>0</v>
      </c>
      <c r="J418" s="156">
        <f>ROUND(I418*J$7, )</f>
        <v>0</v>
      </c>
      <c r="K418" s="89">
        <f t="shared" si="48"/>
        <v>0</v>
      </c>
      <c r="L418" s="89">
        <f t="shared" si="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0"/>
      <c r="F419" s="151">
        <f>SUM(F420)</f>
        <v>0</v>
      </c>
      <c r="G419" s="207">
        <f t="shared" si="71"/>
        <v>0</v>
      </c>
      <c r="H419" s="155"/>
      <c r="I419" s="156"/>
      <c r="J419" s="156"/>
      <c r="K419" s="89">
        <f t="shared" si="48"/>
        <v>0</v>
      </c>
      <c r="L419" s="89">
        <f t="shared" si="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0"/>
      <c r="F420" s="151"/>
      <c r="G420" s="207">
        <f t="shared" si="71"/>
        <v>0</v>
      </c>
      <c r="H420" s="155"/>
      <c r="I420" s="156"/>
      <c r="J420" s="156"/>
      <c r="K420" s="89">
        <f t="shared" si="48"/>
        <v>0</v>
      </c>
      <c r="L420" s="89">
        <f t="shared" si="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0"/>
      <c r="F421" s="151">
        <f>SUM(F422)</f>
        <v>0</v>
      </c>
      <c r="G421" s="207">
        <f t="shared" si="71"/>
        <v>0</v>
      </c>
      <c r="H421" s="155"/>
      <c r="I421" s="156"/>
      <c r="J421" s="156"/>
      <c r="K421" s="89">
        <f t="shared" si="48"/>
        <v>0</v>
      </c>
      <c r="L421" s="89">
        <f t="shared" si="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0"/>
      <c r="F422" s="151"/>
      <c r="G422" s="207">
        <f t="shared" si="71"/>
        <v>0</v>
      </c>
      <c r="H422" s="155"/>
      <c r="I422" s="156"/>
      <c r="J422" s="156"/>
      <c r="K422" s="89">
        <f t="shared" si="48"/>
        <v>0</v>
      </c>
      <c r="L422" s="89">
        <f t="shared" si="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c r="F423" s="195"/>
      <c r="G423" s="207">
        <f t="shared" si="71"/>
        <v>0</v>
      </c>
      <c r="H423" s="155">
        <f>ROUND(F423*H$7, )</f>
        <v>0</v>
      </c>
      <c r="I423" s="156">
        <f>ROUND(H423*I$7, )</f>
        <v>0</v>
      </c>
      <c r="J423" s="156">
        <f>ROUND(I423*J$7, )</f>
        <v>0</v>
      </c>
      <c r="K423" s="89">
        <f t="shared" si="48"/>
        <v>0</v>
      </c>
      <c r="L423" s="89">
        <f t="shared" si="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4"/>
      <c r="F424" s="85">
        <f>SUM(F425:F428)</f>
        <v>0</v>
      </c>
      <c r="G424" s="86">
        <f>SUM(G425:G428)</f>
        <v>0</v>
      </c>
      <c r="H424" s="92">
        <f>SUM(H425:H428)</f>
        <v>0</v>
      </c>
      <c r="I424" s="93">
        <f>SUM(I425:I428)</f>
        <v>0</v>
      </c>
      <c r="J424" s="93">
        <f>SUM(J425:J428)</f>
        <v>0</v>
      </c>
      <c r="K424" s="89">
        <f t="shared" si="48"/>
        <v>0</v>
      </c>
      <c r="L424" s="89">
        <f t="shared" si="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4"/>
      <c r="F425" s="175"/>
      <c r="G425" s="207">
        <f>SUM(E425:F425)</f>
        <v>0</v>
      </c>
      <c r="H425" s="182">
        <f>ROUND(F425*H$7, )</f>
        <v>0</v>
      </c>
      <c r="I425" s="183">
        <f>ROUND(F425*I$7, )</f>
        <v>0</v>
      </c>
      <c r="J425" s="183">
        <f>ROUND(F425*J$7, )</f>
        <v>0</v>
      </c>
      <c r="K425" s="89">
        <f t="shared" si="48"/>
        <v>0</v>
      </c>
      <c r="L425" s="89">
        <f t="shared" si="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0"/>
      <c r="F426" s="151"/>
      <c r="G426" s="207">
        <f>SUM(E426:F426)</f>
        <v>0</v>
      </c>
      <c r="H426" s="155">
        <f>ROUND(F426*H$7, )</f>
        <v>0</v>
      </c>
      <c r="I426" s="156">
        <f>ROUND(F426*I$7, )</f>
        <v>0</v>
      </c>
      <c r="J426" s="156">
        <f>ROUND(F426*J$7, )</f>
        <v>0</v>
      </c>
      <c r="K426" s="89">
        <f t="shared" si="48"/>
        <v>0</v>
      </c>
      <c r="L426" s="89">
        <f t="shared" si="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0"/>
      <c r="F427" s="151"/>
      <c r="G427" s="207">
        <f>SUM(E427:F427)</f>
        <v>0</v>
      </c>
      <c r="H427" s="159">
        <f>ROUND(F427*H$7, )</f>
        <v>0</v>
      </c>
      <c r="I427" s="160">
        <f>ROUND(F427*I$7, )</f>
        <v>0</v>
      </c>
      <c r="J427" s="160">
        <f>ROUND(F427*J$7, )</f>
        <v>0</v>
      </c>
      <c r="K427" s="89">
        <f t="shared" si="48"/>
        <v>0</v>
      </c>
      <c r="L427" s="89">
        <f t="shared" si="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0"/>
      <c r="F428" s="151"/>
      <c r="G428" s="207">
        <f>SUM(E428:F428)</f>
        <v>0</v>
      </c>
      <c r="H428" s="155">
        <f>ROUND(F428*H$7, )</f>
        <v>0</v>
      </c>
      <c r="I428" s="156">
        <f>ROUND(H428*I$7, )</f>
        <v>0</v>
      </c>
      <c r="J428" s="156">
        <f>ROUND(I428*J$7, )</f>
        <v>0</v>
      </c>
      <c r="K428" s="89">
        <f t="shared" si="48"/>
        <v>0</v>
      </c>
      <c r="L428" s="89">
        <f t="shared" si="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0"/>
      <c r="F429" s="211">
        <f>SUM(F431,F443,F455,F494,F450,F542,F544)</f>
        <v>205209.2</v>
      </c>
      <c r="G429" s="212">
        <f>SUM(G431,G443,G455,G494,G450,G543,G544)</f>
        <v>205209.2</v>
      </c>
      <c r="H429" s="213">
        <f>SUM(H431,H443,H455,H494,H450,H580)</f>
        <v>0</v>
      </c>
      <c r="I429" s="214">
        <f>SUM(I431,I443,I455,I494,I450,I580)</f>
        <v>0</v>
      </c>
      <c r="J429" s="214">
        <f>SUM(J431,J443,J455,J494,J450,J580)</f>
        <v>0</v>
      </c>
      <c r="K429" s="89">
        <f t="shared" si="48"/>
        <v>410418.4</v>
      </c>
      <c r="L429" s="89">
        <f t="shared" si="50"/>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0"/>
      <c r="F430" s="211">
        <f>F431-F434-F441+F443</f>
        <v>0</v>
      </c>
      <c r="G430" s="212">
        <f>G431-G434-G441+G443</f>
        <v>0</v>
      </c>
      <c r="H430" s="213">
        <f>H431-H434-H441+H443</f>
        <v>0</v>
      </c>
      <c r="I430" s="214">
        <f>I431-I434-I441+I443</f>
        <v>0</v>
      </c>
      <c r="J430" s="214">
        <f>J431-J434-J441+J443</f>
        <v>0</v>
      </c>
      <c r="K430" s="89">
        <f t="shared" si="48"/>
        <v>0</v>
      </c>
      <c r="L430" s="89">
        <f t="shared" si="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0"/>
      <c r="F431" s="211">
        <f>SUM(F432,F436)</f>
        <v>18993.5</v>
      </c>
      <c r="G431" s="212">
        <f>SUM(G432,G436)</f>
        <v>18993.5</v>
      </c>
      <c r="H431" s="213">
        <f>SUM(H432,H436)</f>
        <v>0</v>
      </c>
      <c r="I431" s="214">
        <f>SUM(I432,I436)</f>
        <v>0</v>
      </c>
      <c r="J431" s="214">
        <f>SUM(J432,J436)</f>
        <v>0</v>
      </c>
      <c r="K431" s="89">
        <f t="shared" si="48"/>
        <v>37987</v>
      </c>
      <c r="L431" s="89">
        <f t="shared" si="50"/>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0"/>
      <c r="F432" s="211">
        <f t="shared" ref="F432:J434" si="74">SUM(F433)</f>
        <v>0</v>
      </c>
      <c r="G432" s="212">
        <f t="shared" si="74"/>
        <v>0</v>
      </c>
      <c r="H432" s="213">
        <f t="shared" si="74"/>
        <v>0</v>
      </c>
      <c r="I432" s="214">
        <f t="shared" si="74"/>
        <v>0</v>
      </c>
      <c r="J432" s="214">
        <f t="shared" si="74"/>
        <v>0</v>
      </c>
      <c r="K432" s="89">
        <f t="shared" si="48"/>
        <v>0</v>
      </c>
      <c r="L432" s="89">
        <f t="shared" si="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0"/>
      <c r="F433" s="211">
        <f t="shared" si="74"/>
        <v>0</v>
      </c>
      <c r="G433" s="212">
        <f t="shared" si="74"/>
        <v>0</v>
      </c>
      <c r="H433" s="213">
        <f t="shared" si="74"/>
        <v>0</v>
      </c>
      <c r="I433" s="214">
        <f t="shared" si="74"/>
        <v>0</v>
      </c>
      <c r="J433" s="214">
        <f t="shared" si="74"/>
        <v>0</v>
      </c>
      <c r="K433" s="89">
        <f t="shared" si="48"/>
        <v>0</v>
      </c>
      <c r="L433" s="89">
        <f t="shared" si="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0"/>
      <c r="F434" s="211">
        <f t="shared" si="74"/>
        <v>0</v>
      </c>
      <c r="G434" s="212">
        <f t="shared" si="74"/>
        <v>0</v>
      </c>
      <c r="H434" s="213">
        <f t="shared" si="74"/>
        <v>0</v>
      </c>
      <c r="I434" s="214">
        <f t="shared" si="74"/>
        <v>0</v>
      </c>
      <c r="J434" s="214">
        <f t="shared" si="74"/>
        <v>0</v>
      </c>
      <c r="K434" s="89">
        <f t="shared" si="48"/>
        <v>0</v>
      </c>
      <c r="L434" s="89">
        <f t="shared" si="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0"/>
      <c r="F435" s="151"/>
      <c r="G435" s="207">
        <f>SUM(F435,E435)</f>
        <v>0</v>
      </c>
      <c r="H435" s="155"/>
      <c r="I435" s="156"/>
      <c r="J435" s="156"/>
      <c r="K435" s="89">
        <f t="shared" si="48"/>
        <v>0</v>
      </c>
      <c r="L435" s="89">
        <f t="shared" si="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0"/>
      <c r="F436" s="211">
        <f>SUM(F437)</f>
        <v>18993.5</v>
      </c>
      <c r="G436" s="212">
        <f>SUM(G437)</f>
        <v>18993.5</v>
      </c>
      <c r="H436" s="213">
        <f>SUM(H437)</f>
        <v>0</v>
      </c>
      <c r="I436" s="214">
        <f>SUM(I437)</f>
        <v>0</v>
      </c>
      <c r="J436" s="214">
        <f>SUM(J437)</f>
        <v>0</v>
      </c>
      <c r="K436" s="89">
        <f t="shared" si="48"/>
        <v>37987</v>
      </c>
      <c r="L436" s="89">
        <f t="shared" si="50"/>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0"/>
      <c r="F437" s="211">
        <f>SUM(F438,F441)</f>
        <v>18993.5</v>
      </c>
      <c r="G437" s="212">
        <f>SUM(G438,G441)</f>
        <v>18993.5</v>
      </c>
      <c r="H437" s="213">
        <f>SUM(H438,H441)</f>
        <v>0</v>
      </c>
      <c r="I437" s="214">
        <f>SUM(I438,I441)</f>
        <v>0</v>
      </c>
      <c r="J437" s="214">
        <f>SUM(J438,J441)</f>
        <v>0</v>
      </c>
      <c r="K437" s="89">
        <f t="shared" si="48"/>
        <v>37987</v>
      </c>
      <c r="L437" s="89">
        <f t="shared" si="50"/>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0"/>
      <c r="F438" s="211">
        <f>SUM(F439:F440)</f>
        <v>0</v>
      </c>
      <c r="G438" s="212">
        <f>SUM(G439:G440)</f>
        <v>0</v>
      </c>
      <c r="H438" s="213">
        <f>SUM(H439)</f>
        <v>0</v>
      </c>
      <c r="I438" s="214">
        <f>SUM(I439)</f>
        <v>0</v>
      </c>
      <c r="J438" s="214">
        <f>SUM(J439)</f>
        <v>0</v>
      </c>
      <c r="K438" s="89">
        <f t="shared" si="48"/>
        <v>0</v>
      </c>
      <c r="L438" s="89">
        <f t="shared" si="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0"/>
      <c r="F439" s="151"/>
      <c r="G439" s="152">
        <f>SUM(F439,E439)</f>
        <v>0</v>
      </c>
      <c r="H439" s="155"/>
      <c r="I439" s="156"/>
      <c r="J439" s="156"/>
      <c r="K439" s="89">
        <f t="shared" si="48"/>
        <v>0</v>
      </c>
      <c r="L439" s="89">
        <f t="shared" si="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c r="F440" s="195"/>
      <c r="G440" s="152">
        <f>SUM(F440,E440)</f>
        <v>0</v>
      </c>
      <c r="H440" s="155"/>
      <c r="I440" s="156"/>
      <c r="J440" s="156"/>
      <c r="K440" s="89">
        <f t="shared" si="48"/>
        <v>0</v>
      </c>
      <c r="L440" s="89">
        <f t="shared" si="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0"/>
      <c r="F441" s="211">
        <f>SUM(F442)</f>
        <v>18993.5</v>
      </c>
      <c r="G441" s="212">
        <f>SUM(G442)</f>
        <v>18993.5</v>
      </c>
      <c r="H441" s="213">
        <f>SUM(H442)</f>
        <v>0</v>
      </c>
      <c r="I441" s="214">
        <f>SUM(I442)</f>
        <v>0</v>
      </c>
      <c r="J441" s="214">
        <f>SUM(J442)</f>
        <v>0</v>
      </c>
      <c r="K441" s="89">
        <f t="shared" si="48"/>
        <v>37987</v>
      </c>
      <c r="L441" s="89">
        <f t="shared" si="50"/>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48"/>
        <v>37987</v>
      </c>
      <c r="L442" s="205">
        <f t="shared" si="50"/>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0"/>
      <c r="F443" s="211">
        <f>SUM(F444)</f>
        <v>0</v>
      </c>
      <c r="G443" s="212">
        <f>SUM(G444)</f>
        <v>0</v>
      </c>
      <c r="H443" s="213">
        <f>SUM(H444)</f>
        <v>0</v>
      </c>
      <c r="I443" s="214">
        <f>SUM(I444)</f>
        <v>0</v>
      </c>
      <c r="J443" s="214">
        <f>SUM(J444)</f>
        <v>0</v>
      </c>
      <c r="K443" s="89">
        <f t="shared" si="48"/>
        <v>0</v>
      </c>
      <c r="L443" s="89">
        <f t="shared" si="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1"/>
      <c r="F444" s="222">
        <f>SUM(F445:F449)</f>
        <v>0</v>
      </c>
      <c r="G444" s="223">
        <f>SUM(G445:G449)</f>
        <v>0</v>
      </c>
      <c r="H444" s="224">
        <f>SUM(H445:H449)</f>
        <v>0</v>
      </c>
      <c r="I444" s="225">
        <f>SUM(I445:I449)</f>
        <v>0</v>
      </c>
      <c r="J444" s="225">
        <f>SUM(J445:J449)</f>
        <v>0</v>
      </c>
      <c r="K444" s="89">
        <f t="shared" si="48"/>
        <v>0</v>
      </c>
      <c r="L444" s="89">
        <f t="shared" si="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c r="F445" s="195"/>
      <c r="G445" s="207">
        <f>SUM(F445,E445)</f>
        <v>0</v>
      </c>
      <c r="H445" s="159"/>
      <c r="I445" s="160"/>
      <c r="J445" s="160"/>
      <c r="K445" s="89">
        <f t="shared" si="48"/>
        <v>0</v>
      </c>
      <c r="L445" s="89">
        <f t="shared" si="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0"/>
      <c r="F446" s="151"/>
      <c r="G446" s="207">
        <f>SUM(F446,E446)</f>
        <v>0</v>
      </c>
      <c r="H446" s="155">
        <f>ROUND(F446*H$7, )</f>
        <v>0</v>
      </c>
      <c r="I446" s="156">
        <f>ROUND(F446*I$7, )</f>
        <v>0</v>
      </c>
      <c r="J446" s="156">
        <f>ROUND(F446*J$7, )</f>
        <v>0</v>
      </c>
      <c r="K446" s="89">
        <f t="shared" si="48"/>
        <v>0</v>
      </c>
      <c r="L446" s="89">
        <f t="shared" si="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0"/>
      <c r="F447" s="151"/>
      <c r="G447" s="207">
        <f>SUM(F447,E447)</f>
        <v>0</v>
      </c>
      <c r="H447" s="159">
        <f>ROUND(F447*H$7, )</f>
        <v>0</v>
      </c>
      <c r="I447" s="160">
        <f>ROUND(F447*I$7, )</f>
        <v>0</v>
      </c>
      <c r="J447" s="160">
        <f>ROUND(F447*J$7, )</f>
        <v>0</v>
      </c>
      <c r="K447" s="89">
        <f t="shared" si="48"/>
        <v>0</v>
      </c>
      <c r="L447" s="89">
        <f t="shared" si="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0"/>
      <c r="F448" s="151"/>
      <c r="G448" s="207">
        <f>SUM(F448,E448)</f>
        <v>0</v>
      </c>
      <c r="H448" s="159">
        <f>ROUND(F448*H$7, )</f>
        <v>0</v>
      </c>
      <c r="I448" s="160">
        <f>ROUND(F448*I$7, )</f>
        <v>0</v>
      </c>
      <c r="J448" s="160">
        <f>ROUND(F448*J$7, )</f>
        <v>0</v>
      </c>
      <c r="K448" s="89">
        <f t="shared" si="48"/>
        <v>0</v>
      </c>
      <c r="L448" s="89">
        <f t="shared" si="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0"/>
      <c r="F449" s="151"/>
      <c r="G449" s="207">
        <f>SUM(F449,E449)</f>
        <v>0</v>
      </c>
      <c r="H449" s="155"/>
      <c r="I449" s="156"/>
      <c r="J449" s="156"/>
      <c r="K449" s="89">
        <f t="shared" si="48"/>
        <v>0</v>
      </c>
      <c r="L449" s="89">
        <f t="shared" si="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0"/>
      <c r="F450" s="211">
        <f>SUM(F451)</f>
        <v>0</v>
      </c>
      <c r="G450" s="212">
        <f>SUM(G451)</f>
        <v>0</v>
      </c>
      <c r="H450" s="213">
        <f>SUM(H451)</f>
        <v>0</v>
      </c>
      <c r="I450" s="214">
        <f>SUM(I451)</f>
        <v>0</v>
      </c>
      <c r="J450" s="214">
        <f>SUM(J451)</f>
        <v>0</v>
      </c>
      <c r="K450" s="89">
        <f t="shared" si="48"/>
        <v>0</v>
      </c>
      <c r="L450" s="89">
        <f t="shared" si="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0"/>
      <c r="F451" s="211">
        <f>SUM(F452:F454)</f>
        <v>0</v>
      </c>
      <c r="G451" s="212">
        <f>SUM(G452:G454)</f>
        <v>0</v>
      </c>
      <c r="H451" s="213">
        <f>SUM(H452:H454)</f>
        <v>0</v>
      </c>
      <c r="I451" s="214">
        <f>SUM(I452:I454)</f>
        <v>0</v>
      </c>
      <c r="J451" s="214">
        <f>SUM(J452:J454)</f>
        <v>0</v>
      </c>
      <c r="K451" s="89">
        <f t="shared" si="48"/>
        <v>0</v>
      </c>
      <c r="L451" s="89">
        <f t="shared" si="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0"/>
      <c r="F452" s="151"/>
      <c r="G452" s="207">
        <f>SUM(F452,E452)</f>
        <v>0</v>
      </c>
      <c r="H452" s="155"/>
      <c r="I452" s="156"/>
      <c r="J452" s="156"/>
      <c r="K452" s="89">
        <f t="shared" si="48"/>
        <v>0</v>
      </c>
      <c r="L452" s="89">
        <f t="shared" si="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0"/>
      <c r="F453" s="151"/>
      <c r="G453" s="207">
        <f>SUM(F453,E453)</f>
        <v>0</v>
      </c>
      <c r="H453" s="159"/>
      <c r="I453" s="160"/>
      <c r="J453" s="160"/>
      <c r="K453" s="89">
        <f t="shared" si="48"/>
        <v>0</v>
      </c>
      <c r="L453" s="89">
        <f t="shared" si="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0"/>
      <c r="F454" s="151"/>
      <c r="G454" s="207">
        <f>SUM(F454,E454)</f>
        <v>0</v>
      </c>
      <c r="H454" s="159"/>
      <c r="I454" s="160"/>
      <c r="J454" s="160"/>
      <c r="K454" s="89">
        <f t="shared" si="48"/>
        <v>0</v>
      </c>
      <c r="L454" s="89">
        <f t="shared" si="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0"/>
      <c r="F455" s="211">
        <f t="shared" ref="F455:J457" si="75">SUM(F456)</f>
        <v>104202.10000000002</v>
      </c>
      <c r="G455" s="212">
        <f t="shared" si="75"/>
        <v>104202.10000000002</v>
      </c>
      <c r="H455" s="213">
        <f t="shared" si="75"/>
        <v>0</v>
      </c>
      <c r="I455" s="214">
        <f t="shared" si="75"/>
        <v>0</v>
      </c>
      <c r="J455" s="214">
        <f t="shared" si="75"/>
        <v>0</v>
      </c>
      <c r="K455" s="89">
        <f t="shared" si="48"/>
        <v>208404.20000000004</v>
      </c>
      <c r="L455" s="89">
        <f t="shared" si="50"/>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0"/>
      <c r="F456" s="211">
        <f t="shared" si="75"/>
        <v>104202.10000000002</v>
      </c>
      <c r="G456" s="212">
        <f t="shared" si="75"/>
        <v>104202.10000000002</v>
      </c>
      <c r="H456" s="213">
        <f t="shared" si="75"/>
        <v>0</v>
      </c>
      <c r="I456" s="214">
        <f t="shared" si="75"/>
        <v>0</v>
      </c>
      <c r="J456" s="214">
        <f t="shared" si="75"/>
        <v>0</v>
      </c>
      <c r="K456" s="89">
        <f t="shared" si="48"/>
        <v>208404.20000000004</v>
      </c>
      <c r="L456" s="89">
        <f t="shared" si="50"/>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0"/>
      <c r="F457" s="211">
        <f t="shared" si="75"/>
        <v>104202.10000000002</v>
      </c>
      <c r="G457" s="212">
        <f t="shared" si="75"/>
        <v>104202.10000000002</v>
      </c>
      <c r="H457" s="213">
        <f t="shared" si="75"/>
        <v>0</v>
      </c>
      <c r="I457" s="214">
        <f t="shared" si="75"/>
        <v>0</v>
      </c>
      <c r="J457" s="214">
        <f t="shared" si="75"/>
        <v>0</v>
      </c>
      <c r="K457" s="89">
        <f t="shared" si="48"/>
        <v>208404.20000000004</v>
      </c>
      <c r="L457" s="89">
        <f t="shared" si="50"/>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0"/>
      <c r="F458" s="211">
        <f>SUM(F459:F465,F469:F474,F478:F479,F483:F484,F492:F493,F486:F490)</f>
        <v>104202.10000000002</v>
      </c>
      <c r="G458" s="212">
        <f>SUM(G459:G465,G469:G474,G478:G479,G483:G484,G492:G493,G486:G490)</f>
        <v>104202.10000000002</v>
      </c>
      <c r="H458" s="213">
        <f>SUM(H459:H465,H469:H474,H478:H479,H483:H490,H492)</f>
        <v>0</v>
      </c>
      <c r="I458" s="214">
        <f>SUM(I459:I465,I469:I474,I478:I479,I483:I490,I492)</f>
        <v>0</v>
      </c>
      <c r="J458" s="214">
        <f>SUM(J459:J465,J469:J474,J478:J479,J483:J490,J492)</f>
        <v>0</v>
      </c>
      <c r="K458" s="89">
        <f t="shared" si="48"/>
        <v>208404.20000000004</v>
      </c>
      <c r="L458" s="89">
        <f t="shared" si="50"/>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76">SUM(F459,E459)</f>
        <v>0</v>
      </c>
      <c r="H459" s="176"/>
      <c r="I459" s="177"/>
      <c r="J459" s="177"/>
      <c r="K459" s="89">
        <f t="shared" si="48"/>
        <v>0</v>
      </c>
      <c r="L459" s="89">
        <f t="shared" si="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76"/>
        <v>0</v>
      </c>
      <c r="H460" s="176"/>
      <c r="I460" s="177"/>
      <c r="J460" s="177"/>
      <c r="K460" s="89">
        <f t="shared" si="48"/>
        <v>0</v>
      </c>
      <c r="L460" s="89">
        <f t="shared" si="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76"/>
        <v>0</v>
      </c>
      <c r="H461" s="176"/>
      <c r="I461" s="177"/>
      <c r="J461" s="177"/>
      <c r="K461" s="89">
        <f t="shared" si="48"/>
        <v>0</v>
      </c>
      <c r="L461" s="89">
        <f t="shared" si="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76"/>
        <v>0</v>
      </c>
      <c r="H462" s="176"/>
      <c r="I462" s="177"/>
      <c r="J462" s="177"/>
      <c r="K462" s="89">
        <f t="shared" si="48"/>
        <v>0</v>
      </c>
      <c r="L462" s="89">
        <f t="shared" si="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0"/>
      <c r="F463" s="151"/>
      <c r="G463" s="207">
        <f t="shared" si="76"/>
        <v>0</v>
      </c>
      <c r="H463" s="155"/>
      <c r="I463" s="156"/>
      <c r="J463" s="156"/>
      <c r="K463" s="89">
        <f t="shared" si="48"/>
        <v>0</v>
      </c>
      <c r="L463" s="89">
        <f t="shared" si="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0"/>
      <c r="F464" s="151"/>
      <c r="G464" s="207">
        <f t="shared" si="76"/>
        <v>0</v>
      </c>
      <c r="H464" s="155"/>
      <c r="I464" s="156"/>
      <c r="J464" s="156"/>
      <c r="K464" s="89">
        <f t="shared" si="48"/>
        <v>0</v>
      </c>
      <c r="L464" s="89">
        <f t="shared" si="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1"/>
      <c r="F465" s="222">
        <f>SUM(F466:F468)</f>
        <v>0</v>
      </c>
      <c r="G465" s="223">
        <f>SUM(G466:G468)</f>
        <v>0</v>
      </c>
      <c r="H465" s="224">
        <f>SUM(H466:H468)</f>
        <v>0</v>
      </c>
      <c r="I465" s="225">
        <f>SUM(I466:I468)</f>
        <v>0</v>
      </c>
      <c r="J465" s="225">
        <f>SUM(J466:J468)</f>
        <v>0</v>
      </c>
      <c r="K465" s="89">
        <f t="shared" si="48"/>
        <v>0</v>
      </c>
      <c r="L465" s="89">
        <f t="shared" si="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0"/>
      <c r="F466" s="151"/>
      <c r="G466" s="207">
        <f t="shared" ref="G466:G473" si="77">SUM(F466,E466)</f>
        <v>0</v>
      </c>
      <c r="H466" s="155"/>
      <c r="I466" s="156"/>
      <c r="J466" s="156"/>
      <c r="K466" s="89">
        <f t="shared" si="48"/>
        <v>0</v>
      </c>
      <c r="L466" s="89">
        <f t="shared" si="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77"/>
        <v>0</v>
      </c>
      <c r="H467" s="155"/>
      <c r="I467" s="156"/>
      <c r="J467" s="156"/>
      <c r="K467" s="89">
        <f t="shared" si="48"/>
        <v>0</v>
      </c>
      <c r="L467" s="89">
        <f t="shared" si="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77"/>
        <v>0</v>
      </c>
      <c r="H468" s="155"/>
      <c r="I468" s="156"/>
      <c r="J468" s="156"/>
      <c r="K468" s="89">
        <f t="shared" si="48"/>
        <v>0</v>
      </c>
      <c r="L468" s="89">
        <f t="shared" si="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0"/>
      <c r="F469" s="151"/>
      <c r="G469" s="207">
        <f t="shared" si="77"/>
        <v>0</v>
      </c>
      <c r="H469" s="155"/>
      <c r="I469" s="156"/>
      <c r="J469" s="156"/>
      <c r="K469" s="89">
        <f t="shared" si="48"/>
        <v>0</v>
      </c>
      <c r="L469" s="89">
        <f t="shared" si="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0"/>
      <c r="F470" s="151"/>
      <c r="G470" s="207">
        <f t="shared" si="77"/>
        <v>0</v>
      </c>
      <c r="H470" s="155"/>
      <c r="I470" s="156"/>
      <c r="J470" s="156"/>
      <c r="K470" s="89">
        <f t="shared" si="48"/>
        <v>0</v>
      </c>
      <c r="L470" s="89">
        <f t="shared" si="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50"/>
      <c r="F471" s="195"/>
      <c r="G471" s="207">
        <f t="shared" si="77"/>
        <v>0</v>
      </c>
      <c r="H471" s="182"/>
      <c r="I471" s="183"/>
      <c r="J471" s="183"/>
      <c r="K471" s="89">
        <f t="shared" si="48"/>
        <v>0</v>
      </c>
      <c r="L471" s="89">
        <f t="shared" si="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0"/>
      <c r="F472" s="151"/>
      <c r="G472" s="207">
        <f t="shared" si="77"/>
        <v>0</v>
      </c>
      <c r="H472" s="155"/>
      <c r="I472" s="156"/>
      <c r="J472" s="156"/>
      <c r="K472" s="89">
        <f t="shared" si="48"/>
        <v>0</v>
      </c>
      <c r="L472" s="89">
        <f t="shared" si="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0"/>
      <c r="F473" s="151"/>
      <c r="G473" s="207">
        <f t="shared" si="77"/>
        <v>0</v>
      </c>
      <c r="H473" s="155"/>
      <c r="I473" s="156"/>
      <c r="J473" s="156"/>
      <c r="K473" s="89">
        <f t="shared" si="48"/>
        <v>0</v>
      </c>
      <c r="L473" s="89">
        <f t="shared" si="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32" t="s">
        <v>692</v>
      </c>
      <c r="C474" s="721"/>
      <c r="D474" s="220" t="s">
        <v>460</v>
      </c>
      <c r="E474" s="221"/>
      <c r="F474" s="222">
        <f>SUM(F475:F477)</f>
        <v>0</v>
      </c>
      <c r="G474" s="223">
        <f>SUM(G475:G477)</f>
        <v>0</v>
      </c>
      <c r="H474" s="224">
        <f>SUM(H475:H477)</f>
        <v>0</v>
      </c>
      <c r="I474" s="225">
        <f>SUM(I475:I477)</f>
        <v>0</v>
      </c>
      <c r="J474" s="225">
        <f>SUM(J475:J477)</f>
        <v>0</v>
      </c>
      <c r="K474" s="89">
        <f t="shared" si="48"/>
        <v>0</v>
      </c>
      <c r="L474" s="89">
        <f t="shared" si="50"/>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SUM(F475,E475)</f>
        <v>0</v>
      </c>
      <c r="H475" s="155"/>
      <c r="I475" s="156"/>
      <c r="J475" s="156"/>
      <c r="K475" s="89">
        <f t="shared" si="48"/>
        <v>0</v>
      </c>
      <c r="L475" s="89">
        <f t="shared" si="50"/>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48"/>
        <v>0</v>
      </c>
      <c r="L476" s="89">
        <f t="shared" si="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48"/>
        <v>0</v>
      </c>
      <c r="L477" s="89">
        <f t="shared" si="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0"/>
      <c r="F478" s="151"/>
      <c r="G478" s="207">
        <f>SUM(F478,E478)</f>
        <v>0</v>
      </c>
      <c r="H478" s="155"/>
      <c r="I478" s="156"/>
      <c r="J478" s="156"/>
      <c r="K478" s="89">
        <f t="shared" si="48"/>
        <v>0</v>
      </c>
      <c r="L478" s="89">
        <f t="shared" si="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1"/>
      <c r="F479" s="222">
        <f>SUM(F480:F482)</f>
        <v>0</v>
      </c>
      <c r="G479" s="223">
        <f>SUM(G480:G482)</f>
        <v>0</v>
      </c>
      <c r="H479" s="224">
        <f>SUM(H480:H482)</f>
        <v>0</v>
      </c>
      <c r="I479" s="225">
        <f>SUM(I480:I482)</f>
        <v>0</v>
      </c>
      <c r="J479" s="225">
        <f>SUM(J480:J482)</f>
        <v>0</v>
      </c>
      <c r="K479" s="89">
        <f t="shared" si="48"/>
        <v>0</v>
      </c>
      <c r="L479" s="89">
        <f t="shared" si="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SUM(F480,E480)</f>
        <v>0</v>
      </c>
      <c r="H480" s="155"/>
      <c r="I480" s="156"/>
      <c r="J480" s="156"/>
      <c r="K480" s="89">
        <f t="shared" si="48"/>
        <v>0</v>
      </c>
      <c r="L480" s="89">
        <f t="shared" si="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SUM(F481,E481)</f>
        <v>0</v>
      </c>
      <c r="H481" s="155"/>
      <c r="I481" s="156"/>
      <c r="J481" s="156"/>
      <c r="K481" s="89">
        <f t="shared" si="48"/>
        <v>0</v>
      </c>
      <c r="L481" s="89">
        <f t="shared" si="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SUM(F482,E482)</f>
        <v>0</v>
      </c>
      <c r="H482" s="155"/>
      <c r="I482" s="156"/>
      <c r="J482" s="156"/>
      <c r="K482" s="89">
        <f t="shared" si="48"/>
        <v>0</v>
      </c>
      <c r="L482" s="89">
        <f t="shared" si="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0"/>
      <c r="F483" s="151"/>
      <c r="G483" s="207">
        <f>SUM(F483,E483)</f>
        <v>0</v>
      </c>
      <c r="H483" s="155"/>
      <c r="I483" s="156"/>
      <c r="J483" s="156"/>
      <c r="K483" s="89">
        <f t="shared" si="48"/>
        <v>0</v>
      </c>
      <c r="L483" s="89">
        <f t="shared" si="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1"/>
      <c r="F484" s="222">
        <f>F485</f>
        <v>0</v>
      </c>
      <c r="G484" s="223">
        <f>G485</f>
        <v>0</v>
      </c>
      <c r="H484" s="89"/>
      <c r="I484" s="89"/>
      <c r="J484" s="11"/>
      <c r="K484" s="11"/>
      <c r="L484" s="11">
        <f t="shared" si="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0"/>
      <c r="F485" s="151"/>
      <c r="G485" s="207">
        <f t="shared" ref="G485:G493" si="78">SUM(F485,E485)</f>
        <v>0</v>
      </c>
      <c r="H485" s="182"/>
      <c r="I485" s="183"/>
      <c r="J485" s="183"/>
      <c r="K485" s="89">
        <f t="shared" ref="K485:K541" si="79">SUM(E485:G485)</f>
        <v>0</v>
      </c>
      <c r="L485" s="89">
        <f t="shared" si="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c r="F486" s="195"/>
      <c r="G486" s="207">
        <f t="shared" si="78"/>
        <v>0</v>
      </c>
      <c r="H486" s="182"/>
      <c r="I486" s="183"/>
      <c r="J486" s="183"/>
      <c r="K486" s="89">
        <f t="shared" si="79"/>
        <v>0</v>
      </c>
      <c r="L486" s="89">
        <f t="shared" si="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0"/>
      <c r="F487" s="151"/>
      <c r="G487" s="207">
        <f t="shared" si="78"/>
        <v>0</v>
      </c>
      <c r="H487" s="182"/>
      <c r="I487" s="183"/>
      <c r="J487" s="183"/>
      <c r="K487" s="89">
        <f t="shared" si="79"/>
        <v>0</v>
      </c>
      <c r="L487" s="89">
        <f t="shared" si="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0"/>
      <c r="F488" s="151"/>
      <c r="G488" s="207">
        <f t="shared" si="78"/>
        <v>0</v>
      </c>
      <c r="H488" s="182"/>
      <c r="I488" s="183"/>
      <c r="J488" s="183"/>
      <c r="K488" s="89">
        <f t="shared" si="79"/>
        <v>0</v>
      </c>
      <c r="L488" s="89">
        <f t="shared" si="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0"/>
      <c r="F489" s="151"/>
      <c r="G489" s="207">
        <f t="shared" si="78"/>
        <v>0</v>
      </c>
      <c r="H489" s="182"/>
      <c r="I489" s="183"/>
      <c r="J489" s="183"/>
      <c r="K489" s="89">
        <f t="shared" si="79"/>
        <v>0</v>
      </c>
      <c r="L489" s="89">
        <f t="shared" si="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0"/>
      <c r="F490" s="151">
        <f>F491</f>
        <v>0</v>
      </c>
      <c r="G490" s="207">
        <f t="shared" si="78"/>
        <v>0</v>
      </c>
      <c r="H490" s="180">
        <f>H491</f>
        <v>0</v>
      </c>
      <c r="I490" s="181">
        <f>I491</f>
        <v>0</v>
      </c>
      <c r="J490" s="181">
        <f>J491</f>
        <v>0</v>
      </c>
      <c r="K490" s="89">
        <f t="shared" si="79"/>
        <v>0</v>
      </c>
      <c r="L490" s="89">
        <f t="shared" si="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78"/>
        <v>0</v>
      </c>
      <c r="H491" s="182"/>
      <c r="I491" s="183"/>
      <c r="J491" s="183"/>
      <c r="K491" s="89">
        <f t="shared" si="79"/>
        <v>0</v>
      </c>
      <c r="L491" s="89">
        <f t="shared" si="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150"/>
      <c r="F492" s="648">
        <v>91862.000000000015</v>
      </c>
      <c r="G492" s="207">
        <f t="shared" si="78"/>
        <v>91862.000000000015</v>
      </c>
      <c r="H492" s="182"/>
      <c r="I492" s="183"/>
      <c r="J492" s="183"/>
      <c r="K492" s="89">
        <f t="shared" si="79"/>
        <v>183724.00000000003</v>
      </c>
      <c r="L492" s="89">
        <f t="shared" si="50"/>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150"/>
      <c r="F493" s="648">
        <v>12340.1</v>
      </c>
      <c r="G493" s="207">
        <f t="shared" si="78"/>
        <v>12340.1</v>
      </c>
      <c r="H493" s="182"/>
      <c r="I493" s="183"/>
      <c r="J493" s="183"/>
      <c r="K493" s="89">
        <f t="shared" si="79"/>
        <v>24680.2</v>
      </c>
      <c r="L493" s="89">
        <f t="shared" si="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0"/>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9"/>
        <v>0</v>
      </c>
      <c r="L494" s="89">
        <f t="shared" si="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1"/>
      <c r="F495" s="222">
        <f>SUM(F496:F499)</f>
        <v>0</v>
      </c>
      <c r="G495" s="223">
        <f>SUM(G496:G499)</f>
        <v>0</v>
      </c>
      <c r="H495" s="224">
        <f>SUM(H496:H499)</f>
        <v>0</v>
      </c>
      <c r="I495" s="225">
        <f>SUM(I496:I499)</f>
        <v>0</v>
      </c>
      <c r="J495" s="225">
        <f>SUM(J496:J499)</f>
        <v>0</v>
      </c>
      <c r="K495" s="89">
        <f t="shared" si="79"/>
        <v>0</v>
      </c>
      <c r="L495" s="89">
        <f t="shared" si="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79"/>
        <v>0</v>
      </c>
      <c r="L496" s="89">
        <f t="shared" si="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79"/>
        <v>0</v>
      </c>
      <c r="L497" s="89">
        <f t="shared" si="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79"/>
        <v>0</v>
      </c>
      <c r="L498" s="89">
        <f t="shared" si="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79"/>
        <v>0</v>
      </c>
      <c r="L499" s="89">
        <f t="shared" si="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1"/>
      <c r="F500" s="222">
        <f>SUM(F501:F504)</f>
        <v>0</v>
      </c>
      <c r="G500" s="223">
        <f>SUM(G501:G504)</f>
        <v>0</v>
      </c>
      <c r="H500" s="224">
        <f>SUM(H501:H504)</f>
        <v>0</v>
      </c>
      <c r="I500" s="225">
        <f>SUM(I501:I504)</f>
        <v>0</v>
      </c>
      <c r="J500" s="225">
        <f>SUM(J501:J504)</f>
        <v>0</v>
      </c>
      <c r="K500" s="89">
        <f t="shared" si="79"/>
        <v>0</v>
      </c>
      <c r="L500" s="89">
        <f t="shared" si="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SUM(F501,E501)</f>
        <v>0</v>
      </c>
      <c r="H501" s="239"/>
      <c r="I501" s="240"/>
      <c r="J501" s="240"/>
      <c r="K501" s="89">
        <f t="shared" si="79"/>
        <v>0</v>
      </c>
      <c r="L501" s="89">
        <f t="shared" si="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79"/>
        <v>0</v>
      </c>
      <c r="L502" s="89">
        <f t="shared" si="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79"/>
        <v>0</v>
      </c>
      <c r="L503" s="89">
        <f t="shared" si="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79"/>
        <v>0</v>
      </c>
      <c r="L504" s="89">
        <f t="shared" si="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1"/>
      <c r="F505" s="222">
        <f>SUM(F506:F508)</f>
        <v>0</v>
      </c>
      <c r="G505" s="223">
        <f>SUM(G506:G508)</f>
        <v>0</v>
      </c>
      <c r="H505" s="224">
        <f>SUM(H506:H508)</f>
        <v>0</v>
      </c>
      <c r="I505" s="225">
        <f>SUM(I506:I508)</f>
        <v>0</v>
      </c>
      <c r="J505" s="225">
        <f>SUM(J506:J508)</f>
        <v>0</v>
      </c>
      <c r="K505" s="89">
        <f t="shared" si="79"/>
        <v>0</v>
      </c>
      <c r="L505" s="89">
        <f t="shared" si="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79"/>
        <v>0</v>
      </c>
      <c r="L506" s="89">
        <f t="shared" si="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79"/>
        <v>0</v>
      </c>
      <c r="L507" s="89">
        <f t="shared" si="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79"/>
        <v>0</v>
      </c>
      <c r="L508" s="89">
        <f t="shared" si="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1"/>
      <c r="F509" s="222">
        <f>SUM(F510:F512)</f>
        <v>0</v>
      </c>
      <c r="G509" s="223">
        <f>SUM(G510:G512)</f>
        <v>0</v>
      </c>
      <c r="H509" s="224">
        <f>SUM(H510:H512)</f>
        <v>0</v>
      </c>
      <c r="I509" s="225">
        <f>SUM(I510:I512)</f>
        <v>0</v>
      </c>
      <c r="J509" s="225">
        <f>SUM(J510:J512)</f>
        <v>0</v>
      </c>
      <c r="K509" s="89">
        <f t="shared" si="79"/>
        <v>0</v>
      </c>
      <c r="L509" s="89">
        <f t="shared" si="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79"/>
        <v>0</v>
      </c>
      <c r="L510" s="89">
        <f t="shared" ref="L510:L546" si="80">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79"/>
        <v>0</v>
      </c>
      <c r="L511" s="89">
        <f t="shared" si="80"/>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79"/>
        <v>0</v>
      </c>
      <c r="L512" s="89">
        <f t="shared" si="80"/>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1"/>
      <c r="F513" s="222">
        <f>SUM(F514:F516)</f>
        <v>0</v>
      </c>
      <c r="G513" s="223">
        <f>SUM(G514:G516)</f>
        <v>0</v>
      </c>
      <c r="H513" s="224">
        <f>SUM(H514:H516)</f>
        <v>0</v>
      </c>
      <c r="I513" s="225">
        <f>SUM(I514:I516)</f>
        <v>0</v>
      </c>
      <c r="J513" s="225">
        <f>SUM(J514:J516)</f>
        <v>0</v>
      </c>
      <c r="K513" s="89">
        <f t="shared" si="79"/>
        <v>0</v>
      </c>
      <c r="L513" s="89">
        <f t="shared" si="80"/>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79"/>
        <v>0</v>
      </c>
      <c r="L514" s="89">
        <f t="shared" si="80"/>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79"/>
        <v>0</v>
      </c>
      <c r="L515" s="89">
        <f t="shared" si="80"/>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79"/>
        <v>0</v>
      </c>
      <c r="L516" s="89">
        <f t="shared" si="80"/>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1"/>
      <c r="F517" s="222">
        <f>SUM(F518:F520)</f>
        <v>0</v>
      </c>
      <c r="G517" s="223">
        <f>SUM(G518:G520)</f>
        <v>0</v>
      </c>
      <c r="H517" s="224">
        <f>SUM(H518:H520)</f>
        <v>0</v>
      </c>
      <c r="I517" s="225">
        <f>SUM(I518:I520)</f>
        <v>0</v>
      </c>
      <c r="J517" s="225">
        <f>SUM(J518:J520)</f>
        <v>0</v>
      </c>
      <c r="K517" s="89">
        <f t="shared" si="79"/>
        <v>0</v>
      </c>
      <c r="L517" s="89">
        <f t="shared" si="80"/>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79"/>
        <v>0</v>
      </c>
      <c r="L518" s="89">
        <f t="shared" si="80"/>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79"/>
        <v>0</v>
      </c>
      <c r="L519" s="89">
        <f t="shared" si="80"/>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79"/>
        <v>0</v>
      </c>
      <c r="L520" s="89">
        <f t="shared" si="80"/>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1"/>
      <c r="F521" s="222">
        <f>SUM(F522:F525)</f>
        <v>0</v>
      </c>
      <c r="G521" s="223">
        <f>SUM(G522:G525)</f>
        <v>0</v>
      </c>
      <c r="H521" s="224">
        <f>SUM(H522:H525)</f>
        <v>0</v>
      </c>
      <c r="I521" s="225">
        <f>SUM(I522:I525)</f>
        <v>0</v>
      </c>
      <c r="J521" s="225">
        <f>SUM(J522:J525)</f>
        <v>0</v>
      </c>
      <c r="K521" s="89">
        <f t="shared" si="79"/>
        <v>0</v>
      </c>
      <c r="L521" s="89">
        <f t="shared" si="80"/>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79"/>
        <v>0</v>
      </c>
      <c r="L522" s="89">
        <f t="shared" si="80"/>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79"/>
        <v>0</v>
      </c>
      <c r="L523" s="89">
        <f t="shared" si="80"/>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79"/>
        <v>0</v>
      </c>
      <c r="L524" s="89">
        <f t="shared" si="80"/>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79"/>
        <v>0</v>
      </c>
      <c r="L525" s="89">
        <f t="shared" si="80"/>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1"/>
      <c r="F526" s="222">
        <f>SUM(F527:F529)</f>
        <v>0</v>
      </c>
      <c r="G526" s="223">
        <f>SUM(G527:G529)</f>
        <v>0</v>
      </c>
      <c r="H526" s="224">
        <f>SUM(H527:H529)</f>
        <v>0</v>
      </c>
      <c r="I526" s="225">
        <f>SUM(I527:I529)</f>
        <v>0</v>
      </c>
      <c r="J526" s="225">
        <f>SUM(J527:J529)</f>
        <v>0</v>
      </c>
      <c r="K526" s="89">
        <f t="shared" si="79"/>
        <v>0</v>
      </c>
      <c r="L526" s="89">
        <f t="shared" si="80"/>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79"/>
        <v>0</v>
      </c>
      <c r="L527" s="89">
        <f t="shared" si="80"/>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79"/>
        <v>0</v>
      </c>
      <c r="L528" s="89">
        <f t="shared" si="80"/>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79"/>
        <v>0</v>
      </c>
      <c r="L529" s="89">
        <f t="shared" si="80"/>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1"/>
      <c r="F530" s="222">
        <f>SUM(F531:F533)</f>
        <v>0</v>
      </c>
      <c r="G530" s="223">
        <f>SUM(G531:G533)</f>
        <v>0</v>
      </c>
      <c r="H530" s="224">
        <f>SUM(H531:H533)</f>
        <v>0</v>
      </c>
      <c r="I530" s="225">
        <f>SUM(I531:I533)</f>
        <v>0</v>
      </c>
      <c r="J530" s="225">
        <f>SUM(J531:J533)</f>
        <v>0</v>
      </c>
      <c r="K530" s="89">
        <f t="shared" si="79"/>
        <v>0</v>
      </c>
      <c r="L530" s="89">
        <f t="shared" si="80"/>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79"/>
        <v>0</v>
      </c>
      <c r="L531" s="89">
        <f t="shared" si="80"/>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79"/>
        <v>0</v>
      </c>
      <c r="L532" s="89">
        <f t="shared" si="80"/>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79"/>
        <v>0</v>
      </c>
      <c r="L533" s="89">
        <f t="shared" si="80"/>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1"/>
      <c r="F534" s="222">
        <f>SUM(F535:F537)</f>
        <v>0</v>
      </c>
      <c r="G534" s="223">
        <f>SUM(G535:G537)</f>
        <v>0</v>
      </c>
      <c r="H534" s="224">
        <f>SUM(H535:H537)</f>
        <v>0</v>
      </c>
      <c r="I534" s="225">
        <f>SUM(I535:I537)</f>
        <v>0</v>
      </c>
      <c r="J534" s="225">
        <f>SUM(J535:J537)</f>
        <v>0</v>
      </c>
      <c r="K534" s="89">
        <f t="shared" si="79"/>
        <v>0</v>
      </c>
      <c r="L534" s="89">
        <f t="shared" si="80"/>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79"/>
        <v>0</v>
      </c>
      <c r="L535" s="89">
        <f t="shared" si="80"/>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79"/>
        <v>0</v>
      </c>
      <c r="L536" s="89">
        <f t="shared" si="80"/>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79"/>
        <v>0</v>
      </c>
      <c r="L537" s="89">
        <f t="shared" si="80"/>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1"/>
      <c r="F538" s="222">
        <f>SUM(F539:F541)</f>
        <v>0</v>
      </c>
      <c r="G538" s="223">
        <f>SUM(G539:G541)</f>
        <v>0</v>
      </c>
      <c r="H538" s="224">
        <f>SUM(H539:H541)</f>
        <v>0</v>
      </c>
      <c r="I538" s="225">
        <f>SUM(I539:I541)</f>
        <v>0</v>
      </c>
      <c r="J538" s="225">
        <f>SUM(J539:J541)</f>
        <v>0</v>
      </c>
      <c r="K538" s="89">
        <f t="shared" si="79"/>
        <v>0</v>
      </c>
      <c r="L538" s="89">
        <f t="shared" si="80"/>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79"/>
        <v>0</v>
      </c>
      <c r="L539" s="89">
        <f t="shared" si="80"/>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79"/>
        <v>0</v>
      </c>
      <c r="L540" s="89">
        <f t="shared" si="80"/>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79"/>
        <v>0</v>
      </c>
      <c r="L541" s="89">
        <f t="shared" si="80"/>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0"/>
      <c r="F542" s="211">
        <f>F543</f>
        <v>0</v>
      </c>
      <c r="G542" s="212">
        <f>G543</f>
        <v>0</v>
      </c>
      <c r="H542" s="213"/>
      <c r="I542" s="214"/>
      <c r="J542" s="214"/>
      <c r="K542" s="89"/>
      <c r="L542" s="89">
        <f t="shared" si="80"/>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0"/>
      <c r="F543" s="151"/>
      <c r="G543" s="152">
        <f>SUM(F543,E543)</f>
        <v>0</v>
      </c>
      <c r="H543" s="182"/>
      <c r="I543" s="183"/>
      <c r="J543" s="183"/>
      <c r="K543" s="89"/>
      <c r="L543" s="89">
        <f t="shared" si="80"/>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c r="F544" s="210">
        <f>SUM(F545,F549,F553,F557,F561,F565,F569,F573,F576)</f>
        <v>82013.600000000006</v>
      </c>
      <c r="G544" s="212">
        <f>SUM(G545,G549,G553,G557,G561,G565,G569,G573,G576)</f>
        <v>82013.600000000006</v>
      </c>
      <c r="H544" s="213" t="s">
        <v>614</v>
      </c>
      <c r="I544" s="214"/>
      <c r="J544" s="214" t="s">
        <v>614</v>
      </c>
      <c r="K544" s="89">
        <f t="shared" ref="K544:K594" si="81">SUM(E544:G544)</f>
        <v>164027.20000000001</v>
      </c>
      <c r="L544" s="89">
        <f t="shared" si="80"/>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221"/>
      <c r="F545" s="666">
        <f>SUM(F546:F548)</f>
        <v>82013.600000000006</v>
      </c>
      <c r="G545" s="223">
        <f>SUM(G546:G548)</f>
        <v>82013.600000000006</v>
      </c>
      <c r="H545" s="224" t="s">
        <v>614</v>
      </c>
      <c r="I545" s="225"/>
      <c r="J545" s="225" t="s">
        <v>614</v>
      </c>
      <c r="K545" s="89">
        <f t="shared" si="81"/>
        <v>164027.20000000001</v>
      </c>
      <c r="L545" s="89">
        <f t="shared" si="80"/>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48">
        <v>81959.600000000006</v>
      </c>
      <c r="G546" s="152">
        <f>SUM(F546,E546)</f>
        <v>81959.600000000006</v>
      </c>
      <c r="H546" s="245" t="s">
        <v>211</v>
      </c>
      <c r="I546" s="246"/>
      <c r="J546" s="247" t="s">
        <v>211</v>
      </c>
      <c r="K546" s="89">
        <f t="shared" si="81"/>
        <v>163919.20000000001</v>
      </c>
      <c r="L546" s="89">
        <f t="shared" si="80"/>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48">
        <v>54</v>
      </c>
      <c r="G547" s="152">
        <f>SUM(F547,E547)</f>
        <v>54</v>
      </c>
      <c r="H547" s="245" t="s">
        <v>614</v>
      </c>
      <c r="I547" s="246"/>
      <c r="J547" s="247" t="s">
        <v>614</v>
      </c>
      <c r="K547" s="89">
        <f t="shared" si="81"/>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SUM(F548,E548)</f>
        <v>0</v>
      </c>
      <c r="H548" s="253" t="s">
        <v>614</v>
      </c>
      <c r="I548" s="254"/>
      <c r="J548" s="255" t="s">
        <v>614</v>
      </c>
      <c r="K548" s="89">
        <f t="shared" si="81"/>
        <v>0</v>
      </c>
      <c r="L548" s="89">
        <f t="shared" ref="L548:L787" si="82">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1"/>
      <c r="F549" s="222">
        <f>SUM(F550:F552)</f>
        <v>0</v>
      </c>
      <c r="G549" s="223">
        <f>SUM(G550:G552)</f>
        <v>0</v>
      </c>
      <c r="H549" s="224" t="s">
        <v>614</v>
      </c>
      <c r="I549" s="225"/>
      <c r="J549" s="225" t="s">
        <v>614</v>
      </c>
      <c r="K549" s="89">
        <f t="shared" si="81"/>
        <v>0</v>
      </c>
      <c r="L549" s="89">
        <f t="shared" si="8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SUM(F550,E550)</f>
        <v>0</v>
      </c>
      <c r="H550" s="245" t="s">
        <v>614</v>
      </c>
      <c r="I550" s="246"/>
      <c r="J550" s="247" t="s">
        <v>614</v>
      </c>
      <c r="K550" s="89">
        <f t="shared" si="81"/>
        <v>0</v>
      </c>
      <c r="L550" s="89">
        <f t="shared" si="8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SUM(F551,E551)</f>
        <v>0</v>
      </c>
      <c r="H551" s="245" t="s">
        <v>211</v>
      </c>
      <c r="I551" s="246"/>
      <c r="J551" s="247" t="s">
        <v>211</v>
      </c>
      <c r="K551" s="89">
        <f t="shared" si="81"/>
        <v>0</v>
      </c>
      <c r="L551" s="89">
        <f t="shared" si="8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SUM(F552,E552)</f>
        <v>0</v>
      </c>
      <c r="H552" s="260" t="s">
        <v>614</v>
      </c>
      <c r="I552" s="254"/>
      <c r="J552" s="261" t="s">
        <v>614</v>
      </c>
      <c r="K552" s="89">
        <f t="shared" si="81"/>
        <v>0</v>
      </c>
      <c r="L552" s="89">
        <f t="shared" si="8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1"/>
      <c r="F553" s="222">
        <f>SUM(F554:F556)</f>
        <v>0</v>
      </c>
      <c r="G553" s="223">
        <f>SUM(G554:G556)</f>
        <v>0</v>
      </c>
      <c r="H553" s="224" t="s">
        <v>614</v>
      </c>
      <c r="I553" s="225"/>
      <c r="J553" s="225" t="s">
        <v>614</v>
      </c>
      <c r="K553" s="89">
        <f t="shared" si="81"/>
        <v>0</v>
      </c>
      <c r="L553" s="89">
        <f t="shared" si="8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SUM(F554,E554)</f>
        <v>0</v>
      </c>
      <c r="H554" s="245" t="s">
        <v>211</v>
      </c>
      <c r="I554" s="246"/>
      <c r="J554" s="247" t="s">
        <v>211</v>
      </c>
      <c r="K554" s="89">
        <f t="shared" si="81"/>
        <v>0</v>
      </c>
      <c r="L554" s="89">
        <f t="shared" si="8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SUM(F555,E555)</f>
        <v>0</v>
      </c>
      <c r="H555" s="245" t="s">
        <v>614</v>
      </c>
      <c r="I555" s="246"/>
      <c r="J555" s="247" t="s">
        <v>614</v>
      </c>
      <c r="K555" s="89">
        <f t="shared" si="81"/>
        <v>0</v>
      </c>
      <c r="L555" s="89">
        <f t="shared" si="8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SUM(F556,E556)</f>
        <v>0</v>
      </c>
      <c r="H556" s="253" t="s">
        <v>614</v>
      </c>
      <c r="I556" s="254"/>
      <c r="J556" s="255" t="s">
        <v>614</v>
      </c>
      <c r="K556" s="89">
        <f t="shared" si="81"/>
        <v>0</v>
      </c>
      <c r="L556" s="89">
        <f t="shared" si="8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1"/>
      <c r="F557" s="222">
        <f>SUM(F558:F560)</f>
        <v>0</v>
      </c>
      <c r="G557" s="223">
        <f>SUM(G558:G560)</f>
        <v>0</v>
      </c>
      <c r="H557" s="224" t="s">
        <v>614</v>
      </c>
      <c r="I557" s="225"/>
      <c r="J557" s="225" t="s">
        <v>614</v>
      </c>
      <c r="K557" s="89">
        <f t="shared" si="81"/>
        <v>0</v>
      </c>
      <c r="L557" s="89">
        <f t="shared" si="8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SUM(F558,E558)</f>
        <v>0</v>
      </c>
      <c r="H558" s="245" t="s">
        <v>614</v>
      </c>
      <c r="I558" s="246"/>
      <c r="J558" s="247" t="s">
        <v>614</v>
      </c>
      <c r="K558" s="89">
        <f t="shared" si="81"/>
        <v>0</v>
      </c>
      <c r="L558" s="89">
        <f t="shared" si="8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SUM(F559,E559)</f>
        <v>0</v>
      </c>
      <c r="H559" s="245" t="s">
        <v>211</v>
      </c>
      <c r="I559" s="246"/>
      <c r="J559" s="247" t="s">
        <v>211</v>
      </c>
      <c r="K559" s="89">
        <f t="shared" si="81"/>
        <v>0</v>
      </c>
      <c r="L559" s="89">
        <f t="shared" si="8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SUM(F560,E560)</f>
        <v>0</v>
      </c>
      <c r="H560" s="260" t="s">
        <v>614</v>
      </c>
      <c r="I560" s="254"/>
      <c r="J560" s="261" t="s">
        <v>614</v>
      </c>
      <c r="K560" s="89">
        <f t="shared" si="81"/>
        <v>0</v>
      </c>
      <c r="L560" s="89">
        <f t="shared" si="8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1"/>
      <c r="F561" s="222">
        <f>SUM(F562:F564)</f>
        <v>0</v>
      </c>
      <c r="G561" s="223">
        <f>SUM(G562:G564)</f>
        <v>0</v>
      </c>
      <c r="H561" s="224" t="s">
        <v>614</v>
      </c>
      <c r="I561" s="225"/>
      <c r="J561" s="225" t="s">
        <v>614</v>
      </c>
      <c r="K561" s="89">
        <f t="shared" si="81"/>
        <v>0</v>
      </c>
      <c r="L561" s="89">
        <f t="shared" si="8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SUM(F562,E562)</f>
        <v>0</v>
      </c>
      <c r="H562" s="245" t="s">
        <v>211</v>
      </c>
      <c r="I562" s="246"/>
      <c r="J562" s="247" t="s">
        <v>211</v>
      </c>
      <c r="K562" s="89">
        <f t="shared" si="81"/>
        <v>0</v>
      </c>
      <c r="L562" s="89">
        <f t="shared" si="8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SUM(F563,E563)</f>
        <v>0</v>
      </c>
      <c r="H563" s="245" t="s">
        <v>614</v>
      </c>
      <c r="I563" s="246"/>
      <c r="J563" s="247" t="s">
        <v>614</v>
      </c>
      <c r="K563" s="89">
        <f t="shared" si="81"/>
        <v>0</v>
      </c>
      <c r="L563" s="89">
        <f t="shared" si="8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SUM(F564,E564)</f>
        <v>0</v>
      </c>
      <c r="H564" s="253" t="s">
        <v>614</v>
      </c>
      <c r="I564" s="254"/>
      <c r="J564" s="255" t="s">
        <v>614</v>
      </c>
      <c r="K564" s="89">
        <f t="shared" si="81"/>
        <v>0</v>
      </c>
      <c r="L564" s="89">
        <f t="shared" si="8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1"/>
      <c r="F565" s="222">
        <f>SUM(F566:F568)</f>
        <v>0</v>
      </c>
      <c r="G565" s="223">
        <f>SUM(G566:G568)</f>
        <v>0</v>
      </c>
      <c r="H565" s="224" t="s">
        <v>614</v>
      </c>
      <c r="I565" s="225"/>
      <c r="J565" s="225" t="s">
        <v>614</v>
      </c>
      <c r="K565" s="89">
        <f t="shared" si="81"/>
        <v>0</v>
      </c>
      <c r="L565" s="89">
        <f t="shared" si="8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SUM(F566,E566)</f>
        <v>0</v>
      </c>
      <c r="H566" s="245" t="s">
        <v>614</v>
      </c>
      <c r="I566" s="246"/>
      <c r="J566" s="247" t="s">
        <v>614</v>
      </c>
      <c r="K566" s="89">
        <f t="shared" si="81"/>
        <v>0</v>
      </c>
      <c r="L566" s="89">
        <f t="shared" si="8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SUM(F567,E567)</f>
        <v>0</v>
      </c>
      <c r="H567" s="245" t="s">
        <v>211</v>
      </c>
      <c r="I567" s="246"/>
      <c r="J567" s="247" t="s">
        <v>211</v>
      </c>
      <c r="K567" s="89">
        <f t="shared" si="81"/>
        <v>0</v>
      </c>
      <c r="L567" s="89">
        <f t="shared" si="8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SUM(F568,E568)</f>
        <v>0</v>
      </c>
      <c r="H568" s="260" t="s">
        <v>614</v>
      </c>
      <c r="I568" s="254"/>
      <c r="J568" s="261" t="s">
        <v>614</v>
      </c>
      <c r="K568" s="89">
        <f t="shared" si="81"/>
        <v>0</v>
      </c>
      <c r="L568" s="89">
        <f t="shared" si="8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1"/>
      <c r="F569" s="222">
        <f>SUM(F570:F572)</f>
        <v>0</v>
      </c>
      <c r="G569" s="223">
        <f>SUM(G570:G572)</f>
        <v>0</v>
      </c>
      <c r="H569" s="224" t="s">
        <v>614</v>
      </c>
      <c r="I569" s="225"/>
      <c r="J569" s="225" t="s">
        <v>614</v>
      </c>
      <c r="K569" s="89">
        <f t="shared" si="81"/>
        <v>0</v>
      </c>
      <c r="L569" s="89">
        <f t="shared" si="8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SUM(F570,E570)</f>
        <v>0</v>
      </c>
      <c r="H570" s="245" t="s">
        <v>211</v>
      </c>
      <c r="I570" s="246"/>
      <c r="J570" s="247" t="s">
        <v>211</v>
      </c>
      <c r="K570" s="89">
        <f t="shared" si="81"/>
        <v>0</v>
      </c>
      <c r="L570" s="89">
        <f t="shared" si="8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SUM(F571,E571)</f>
        <v>0</v>
      </c>
      <c r="H571" s="245" t="s">
        <v>614</v>
      </c>
      <c r="I571" s="246"/>
      <c r="J571" s="247" t="s">
        <v>614</v>
      </c>
      <c r="K571" s="89">
        <f t="shared" si="81"/>
        <v>0</v>
      </c>
      <c r="L571" s="89">
        <f t="shared" si="8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SUM(F572,E572)</f>
        <v>0</v>
      </c>
      <c r="H572" s="253" t="s">
        <v>614</v>
      </c>
      <c r="I572" s="254"/>
      <c r="J572" s="255" t="s">
        <v>614</v>
      </c>
      <c r="K572" s="89">
        <f t="shared" si="81"/>
        <v>0</v>
      </c>
      <c r="L572" s="89">
        <f t="shared" si="8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1"/>
      <c r="F573" s="222">
        <f>SUM(F577:F579)</f>
        <v>0</v>
      </c>
      <c r="G573" s="223">
        <f>SUM(G577:G579)</f>
        <v>0</v>
      </c>
      <c r="H573" s="224" t="s">
        <v>614</v>
      </c>
      <c r="I573" s="225"/>
      <c r="J573" s="225" t="s">
        <v>614</v>
      </c>
      <c r="K573" s="89">
        <f t="shared" si="81"/>
        <v>0</v>
      </c>
      <c r="L573" s="89">
        <f t="shared" si="8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SUM(F574,E574)</f>
        <v>0</v>
      </c>
      <c r="H574" s="245" t="s">
        <v>614</v>
      </c>
      <c r="I574" s="246"/>
      <c r="J574" s="247" t="s">
        <v>614</v>
      </c>
      <c r="K574" s="89">
        <f t="shared" si="81"/>
        <v>0</v>
      </c>
      <c r="L574" s="89">
        <f t="shared" si="82"/>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SUM(F575,E575)</f>
        <v>0</v>
      </c>
      <c r="H575" s="245" t="s">
        <v>211</v>
      </c>
      <c r="I575" s="246"/>
      <c r="J575" s="247" t="s">
        <v>211</v>
      </c>
      <c r="K575" s="89">
        <f t="shared" si="81"/>
        <v>0</v>
      </c>
      <c r="L575" s="89">
        <f t="shared" si="82"/>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1"/>
      <c r="F576" s="222">
        <f>SUM(F577:F579)</f>
        <v>0</v>
      </c>
      <c r="G576" s="223">
        <f>SUM(G577:G579)</f>
        <v>0</v>
      </c>
      <c r="H576" s="224" t="s">
        <v>614</v>
      </c>
      <c r="I576" s="225"/>
      <c r="J576" s="225" t="s">
        <v>614</v>
      </c>
      <c r="K576" s="89">
        <f t="shared" si="81"/>
        <v>0</v>
      </c>
      <c r="L576" s="89">
        <f t="shared" si="8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SUM(F577,E577)</f>
        <v>0</v>
      </c>
      <c r="H577" s="262" t="s">
        <v>614</v>
      </c>
      <c r="I577" s="246"/>
      <c r="J577" s="263" t="s">
        <v>614</v>
      </c>
      <c r="K577" s="89">
        <f t="shared" si="81"/>
        <v>0</v>
      </c>
      <c r="L577" s="89">
        <f t="shared" si="82"/>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SUM(F578,E578)</f>
        <v>0</v>
      </c>
      <c r="H578" s="245" t="s">
        <v>614</v>
      </c>
      <c r="I578" s="246"/>
      <c r="J578" s="247" t="s">
        <v>614</v>
      </c>
      <c r="K578" s="89">
        <f t="shared" si="81"/>
        <v>0</v>
      </c>
      <c r="L578" s="89">
        <f t="shared" si="82"/>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SUM(F579,E579)</f>
        <v>0</v>
      </c>
      <c r="H579" s="253" t="s">
        <v>211</v>
      </c>
      <c r="I579" s="254"/>
      <c r="J579" s="255" t="s">
        <v>211</v>
      </c>
      <c r="K579" s="89">
        <f t="shared" si="81"/>
        <v>0</v>
      </c>
      <c r="L579" s="89">
        <f t="shared" si="82"/>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5"/>
      <c r="F580" s="266"/>
      <c r="G580" s="152"/>
      <c r="H580" s="267"/>
      <c r="I580" s="268"/>
      <c r="J580" s="268"/>
      <c r="K580" s="89">
        <f t="shared" si="81"/>
        <v>0</v>
      </c>
      <c r="L580" s="89">
        <f t="shared" si="8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1"/>
        <v>0</v>
      </c>
      <c r="L581" s="89">
        <f t="shared" si="82"/>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SUM(F586,F631,F662,F870,F926)</f>
        <v>436820.89999999997</v>
      </c>
      <c r="G582" s="275">
        <f>SUM(G586,G631,G662,G870,G926)</f>
        <v>436820.89999999997</v>
      </c>
      <c r="H582" s="276">
        <f>SUM(H586,H631,H662,H870,H926)</f>
        <v>214010</v>
      </c>
      <c r="I582" s="277">
        <f>SUM(I586,I631,I662,I870,I926)</f>
        <v>216650</v>
      </c>
      <c r="J582" s="277">
        <f>SUM(J586,J631,J662,J870,J926)</f>
        <v>219990</v>
      </c>
      <c r="K582" s="89">
        <f t="shared" si="81"/>
        <v>873641.79999999993</v>
      </c>
      <c r="L582" s="89">
        <f t="shared" si="82"/>
        <v>436820.89999999997</v>
      </c>
      <c r="M582" s="11"/>
      <c r="N582" s="11">
        <v>378643.1</v>
      </c>
      <c r="O582" s="11"/>
      <c r="P582" s="11"/>
      <c r="Q582" s="63">
        <f t="shared" ref="Q582:Q645" si="83">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81"/>
        <v>0</v>
      </c>
      <c r="L583" s="89">
        <f t="shared" si="82"/>
        <v>0</v>
      </c>
      <c r="M583" s="11"/>
      <c r="N583" s="11"/>
      <c r="O583" s="11"/>
      <c r="P583" s="11"/>
      <c r="Q583" s="63">
        <f t="shared" si="83"/>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SUM(F591,F613,F628,F634,F642,F665,F724,F768,F837,F872,F910,F928,F933,F971)</f>
        <v>191731</v>
      </c>
      <c r="G584" s="292">
        <f>SUM(G591,G613,G628,G634,G642,G665,G724,G768,G837,G872,G910,G928,G933,G971)</f>
        <v>191731</v>
      </c>
      <c r="H584" s="293">
        <f>SUM(H591,H613,H628,H634,H642,H665,H724,H768,H837,H872,H910,H928,H933,H971)</f>
        <v>183758</v>
      </c>
      <c r="I584" s="294">
        <f>SUM(I591,I613,I628,I634,I642,I665,I724,I768,I837,I872,I910,I928,I933,I971)</f>
        <v>185927</v>
      </c>
      <c r="J584" s="294">
        <f>SUM(J591,J613,J628,J634,J642,J665,J724,J768,J837,J872,J910,J928,J933,J971)</f>
        <v>188427</v>
      </c>
      <c r="K584" s="89">
        <f t="shared" si="81"/>
        <v>383462</v>
      </c>
      <c r="L584" s="89">
        <f t="shared" si="82"/>
        <v>191731</v>
      </c>
      <c r="M584" s="11"/>
      <c r="N584" s="11">
        <v>428898.1</v>
      </c>
      <c r="O584" s="11"/>
      <c r="P584" s="11"/>
      <c r="Q584" s="63">
        <f t="shared" si="83"/>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SUM(F597,F614,F635,F643,F666,F725,F769,F838,F873,F929,F934,F972,F911)</f>
        <v>245089.9</v>
      </c>
      <c r="G585" s="292">
        <f>SUM(G597,G614,G635,G643,G666,G725,G769,G838,G873,G929,G934,G972,G911)</f>
        <v>245089.9</v>
      </c>
      <c r="H585" s="293">
        <f>SUM(H597,H614,H635,H643,H666,H725,H769,H838,H873,H929,H934,H972,H911)</f>
        <v>21060</v>
      </c>
      <c r="I585" s="294">
        <f>SUM(I597,I614,I635,I643,I666,I725,I769,I838,I873,I929,I934,I972,I911)</f>
        <v>21431</v>
      </c>
      <c r="J585" s="294">
        <f>SUM(J597,J614,J635,J643,J666,J725,J769,J838,J873,J929,J934,J972,J911)</f>
        <v>22042</v>
      </c>
      <c r="K585" s="89">
        <f t="shared" si="81"/>
        <v>490179.8</v>
      </c>
      <c r="L585" s="89">
        <f t="shared" si="82"/>
        <v>245089.9</v>
      </c>
      <c r="M585" s="11"/>
      <c r="N585" s="63">
        <f>N582-N584</f>
        <v>-50255</v>
      </c>
      <c r="O585" s="11"/>
      <c r="P585" s="11"/>
      <c r="Q585" s="63">
        <f t="shared" si="83"/>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SUM(F587,F611,F626)</f>
        <v>45525.4</v>
      </c>
      <c r="G586" s="275">
        <f>SUM(G587,G611,G626)</f>
        <v>45525.4</v>
      </c>
      <c r="H586" s="276">
        <f>SUM(H587,H611,H626)</f>
        <v>43091</v>
      </c>
      <c r="I586" s="277">
        <f>SUM(I587,I611,I626)</f>
        <v>43585</v>
      </c>
      <c r="J586" s="277">
        <f>SUM(J587,J611,J626)</f>
        <v>44145</v>
      </c>
      <c r="K586" s="89">
        <f t="shared" si="81"/>
        <v>91050.8</v>
      </c>
      <c r="L586" s="89">
        <f t="shared" si="82"/>
        <v>45525.4</v>
      </c>
      <c r="M586" s="11"/>
      <c r="N586" s="11">
        <v>3800</v>
      </c>
      <c r="O586" s="11"/>
      <c r="P586" s="11"/>
      <c r="Q586" s="63">
        <f t="shared" si="83"/>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84">SUM(F588)</f>
        <v>42187.4</v>
      </c>
      <c r="G587" s="275">
        <f t="shared" si="84"/>
        <v>42187.4</v>
      </c>
      <c r="H587" s="276">
        <f t="shared" si="84"/>
        <v>40770</v>
      </c>
      <c r="I587" s="277">
        <f t="shared" si="84"/>
        <v>41237</v>
      </c>
      <c r="J587" s="277">
        <f t="shared" si="84"/>
        <v>41767</v>
      </c>
      <c r="K587" s="89">
        <f t="shared" si="81"/>
        <v>84374.8</v>
      </c>
      <c r="L587" s="89">
        <f t="shared" si="82"/>
        <v>42187.4</v>
      </c>
      <c r="M587" s="11"/>
      <c r="N587" s="63">
        <f>N585+N586</f>
        <v>-46455</v>
      </c>
      <c r="O587" s="11"/>
      <c r="P587" s="11"/>
      <c r="Q587" s="63">
        <f t="shared" si="83"/>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84"/>
        <v>42187.4</v>
      </c>
      <c r="G588" s="305">
        <f t="shared" si="84"/>
        <v>42187.4</v>
      </c>
      <c r="H588" s="306">
        <f t="shared" si="84"/>
        <v>40770</v>
      </c>
      <c r="I588" s="307">
        <f t="shared" si="84"/>
        <v>41237</v>
      </c>
      <c r="J588" s="307">
        <f t="shared" si="84"/>
        <v>41767</v>
      </c>
      <c r="K588" s="89">
        <f t="shared" si="81"/>
        <v>84374.8</v>
      </c>
      <c r="L588" s="89">
        <f t="shared" si="82"/>
        <v>42187.4</v>
      </c>
      <c r="M588" s="11"/>
      <c r="N588" s="11"/>
      <c r="O588" s="11"/>
      <c r="P588" s="11"/>
      <c r="Q588" s="63">
        <f t="shared" si="83"/>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SUM(F591,F597)</f>
        <v>42187.4</v>
      </c>
      <c r="G589" s="314">
        <f>SUM(G591,G597)</f>
        <v>42187.4</v>
      </c>
      <c r="H589" s="315">
        <f>SUM(H591,H597)</f>
        <v>40770</v>
      </c>
      <c r="I589" s="316">
        <f>SUM(I591,I597)</f>
        <v>41237</v>
      </c>
      <c r="J589" s="316">
        <f>SUM(J591,J597)</f>
        <v>41767</v>
      </c>
      <c r="K589" s="89">
        <f t="shared" si="81"/>
        <v>84374.8</v>
      </c>
      <c r="L589" s="89">
        <f t="shared" si="82"/>
        <v>42187.4</v>
      </c>
      <c r="M589" s="11"/>
      <c r="N589" s="11"/>
      <c r="O589" s="11"/>
      <c r="P589" s="11"/>
      <c r="Q589" s="63">
        <f t="shared" si="83"/>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0"/>
      <c r="F590" s="321"/>
      <c r="G590" s="322"/>
      <c r="H590" s="323">
        <f>ROUND(F590*H$7, )</f>
        <v>0</v>
      </c>
      <c r="I590" s="324">
        <f>ROUND(H590*I$7, )</f>
        <v>0</v>
      </c>
      <c r="J590" s="324">
        <f>ROUND(I590*J$7, )</f>
        <v>0</v>
      </c>
      <c r="K590" s="89">
        <f t="shared" si="81"/>
        <v>0</v>
      </c>
      <c r="L590" s="89">
        <f t="shared" si="82"/>
        <v>0</v>
      </c>
      <c r="M590" s="11"/>
      <c r="N590" s="11"/>
      <c r="O590" s="11"/>
      <c r="P590" s="11"/>
      <c r="Q590" s="63">
        <f t="shared" si="83"/>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6"/>
      <c r="F591" s="327">
        <f>F592+F594+F595+F596</f>
        <v>40183</v>
      </c>
      <c r="G591" s="322">
        <f>G592+G594+G595+G596</f>
        <v>40183</v>
      </c>
      <c r="H591" s="328">
        <f>SUM(H592,H609)</f>
        <v>40770</v>
      </c>
      <c r="I591" s="329">
        <f>SUM(I592,I609)</f>
        <v>41237</v>
      </c>
      <c r="J591" s="329">
        <f>SUM(J592,J609)</f>
        <v>41767</v>
      </c>
      <c r="K591" s="89">
        <f t="shared" si="81"/>
        <v>80366</v>
      </c>
      <c r="L591" s="89">
        <f t="shared" si="82"/>
        <v>40183</v>
      </c>
      <c r="M591" s="11"/>
      <c r="N591" s="11"/>
      <c r="O591" s="11"/>
      <c r="P591" s="11"/>
      <c r="Q591" s="63">
        <f t="shared" si="83"/>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6"/>
      <c r="F592" s="327">
        <f>24000+15518.5+700-35.5</f>
        <v>40183</v>
      </c>
      <c r="G592" s="322">
        <f>SUM(F592,E592)</f>
        <v>40183</v>
      </c>
      <c r="H592" s="330">
        <f>ROUND(F592*H$7, )</f>
        <v>40770</v>
      </c>
      <c r="I592" s="331">
        <f>ROUND(F592*I$7, )</f>
        <v>41237</v>
      </c>
      <c r="J592" s="331">
        <f>ROUND(F592*J$7, )</f>
        <v>41767</v>
      </c>
      <c r="K592" s="89">
        <f t="shared" si="81"/>
        <v>80366</v>
      </c>
      <c r="L592" s="89">
        <f t="shared" si="82"/>
        <v>40183</v>
      </c>
      <c r="M592" s="332">
        <v>0.25</v>
      </c>
      <c r="N592" s="11">
        <v>1250</v>
      </c>
      <c r="O592" s="11">
        <f>N592*1.25</f>
        <v>1562.5</v>
      </c>
      <c r="P592" s="11">
        <f>O592*11</f>
        <v>17187.5</v>
      </c>
      <c r="Q592" s="63">
        <f t="shared" si="83"/>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SUM(F593,E593)</f>
        <v>0</v>
      </c>
      <c r="H593" s="330"/>
      <c r="I593" s="331"/>
      <c r="J593" s="331"/>
      <c r="K593" s="89">
        <f t="shared" si="81"/>
        <v>0</v>
      </c>
      <c r="L593" s="89">
        <f t="shared" si="82"/>
        <v>0</v>
      </c>
      <c r="M593" s="11">
        <v>0.2</v>
      </c>
      <c r="N593" s="11">
        <v>5290</v>
      </c>
      <c r="O593" s="11"/>
      <c r="P593" s="11">
        <f>P592+O592</f>
        <v>18750</v>
      </c>
      <c r="Q593" s="63">
        <f t="shared" si="83"/>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6"/>
      <c r="F594" s="327"/>
      <c r="G594" s="322">
        <f>SUM(F594,E594)</f>
        <v>0</v>
      </c>
      <c r="H594" s="335"/>
      <c r="I594" s="336"/>
      <c r="J594" s="336"/>
      <c r="K594" s="89">
        <f t="shared" si="81"/>
        <v>0</v>
      </c>
      <c r="L594" s="89">
        <f t="shared" si="82"/>
        <v>0</v>
      </c>
      <c r="M594" s="11"/>
      <c r="N594" s="11"/>
      <c r="O594" s="11"/>
      <c r="P594" s="11"/>
      <c r="Q594" s="63">
        <f t="shared" si="83"/>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6"/>
      <c r="F595" s="327"/>
      <c r="G595" s="322">
        <f>SUM(F595,E595)</f>
        <v>0</v>
      </c>
      <c r="H595" s="335"/>
      <c r="I595" s="336"/>
      <c r="J595" s="336"/>
      <c r="K595" s="89"/>
      <c r="L595" s="89">
        <f t="shared" si="82"/>
        <v>0</v>
      </c>
      <c r="M595" s="11"/>
      <c r="N595" s="11"/>
      <c r="O595" s="11"/>
      <c r="P595" s="11"/>
      <c r="Q595" s="63">
        <f t="shared" si="83"/>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c r="F596" s="648"/>
      <c r="G596" s="322">
        <f>SUM(F596,E596)</f>
        <v>0</v>
      </c>
      <c r="H596" s="330"/>
      <c r="I596" s="331"/>
      <c r="J596" s="331"/>
      <c r="K596" s="89">
        <f>SUM(E596:G596)</f>
        <v>0</v>
      </c>
      <c r="L596" s="89">
        <f t="shared" si="82"/>
        <v>0</v>
      </c>
      <c r="M596" s="11"/>
      <c r="N596" s="11"/>
      <c r="O596" s="11"/>
      <c r="P596" s="11">
        <v>18000</v>
      </c>
      <c r="Q596" s="63">
        <f t="shared" si="8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7"/>
      <c r="F597" s="338">
        <f>SUM(F599,F601,F602,F603,F605)</f>
        <v>2004.4</v>
      </c>
      <c r="G597" s="322">
        <f>SUM(G599,G601,G602,G603,G605)</f>
        <v>2004.4</v>
      </c>
      <c r="H597" s="339">
        <f>SUM(H599:H606,H610)</f>
        <v>0</v>
      </c>
      <c r="I597" s="340">
        <f>SUM(I599:I606,I610)</f>
        <v>0</v>
      </c>
      <c r="J597" s="340">
        <f>SUM(J599:J606,J610)</f>
        <v>0</v>
      </c>
      <c r="K597" s="89">
        <f>SUM(E597:G597)</f>
        <v>4008.8</v>
      </c>
      <c r="L597" s="89">
        <f t="shared" si="82"/>
        <v>2004.4</v>
      </c>
      <c r="M597" s="11"/>
      <c r="N597" s="11"/>
      <c r="O597" s="11"/>
      <c r="P597" s="11"/>
      <c r="Q597" s="63">
        <f t="shared" si="83"/>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0"/>
      <c r="F598" s="321"/>
      <c r="G598" s="322"/>
      <c r="H598" s="323"/>
      <c r="I598" s="324"/>
      <c r="J598" s="324"/>
      <c r="K598" s="89">
        <f>SUM(E598:G598)</f>
        <v>0</v>
      </c>
      <c r="L598" s="89">
        <f t="shared" si="82"/>
        <v>0</v>
      </c>
      <c r="M598" s="11"/>
      <c r="N598" s="11"/>
      <c r="O598" s="11"/>
      <c r="P598" s="11"/>
      <c r="Q598" s="63">
        <f t="shared" si="8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6"/>
      <c r="F599" s="327">
        <v>828.4</v>
      </c>
      <c r="G599" s="322">
        <f t="shared" ref="G599:G606" si="85">SUM(F599,E599)</f>
        <v>828.4</v>
      </c>
      <c r="H599" s="330"/>
      <c r="I599" s="331"/>
      <c r="J599" s="331"/>
      <c r="K599" s="89">
        <f>SUM(E599:G599)</f>
        <v>1656.8</v>
      </c>
      <c r="L599" s="89">
        <f t="shared" si="82"/>
        <v>828.4</v>
      </c>
      <c r="M599" s="11"/>
      <c r="N599" s="11"/>
      <c r="O599" s="11"/>
      <c r="P599" s="11"/>
      <c r="Q599" s="63">
        <f t="shared" si="8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85"/>
        <v>0</v>
      </c>
      <c r="H600" s="330"/>
      <c r="I600" s="331"/>
      <c r="J600" s="331"/>
      <c r="K600" s="89">
        <f>SUM(E600:G600)</f>
        <v>0</v>
      </c>
      <c r="L600" s="89">
        <f t="shared" si="82"/>
        <v>0</v>
      </c>
      <c r="M600" s="11"/>
      <c r="N600" s="11"/>
      <c r="O600" s="11"/>
      <c r="P600" s="11"/>
      <c r="Q600" s="63">
        <f t="shared" si="83"/>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6"/>
      <c r="F601" s="327">
        <v>827</v>
      </c>
      <c r="G601" s="322">
        <f t="shared" si="85"/>
        <v>827</v>
      </c>
      <c r="H601" s="330"/>
      <c r="I601" s="331"/>
      <c r="J601" s="331"/>
      <c r="K601" s="89"/>
      <c r="L601" s="89">
        <f t="shared" si="82"/>
        <v>827</v>
      </c>
      <c r="M601" s="11"/>
      <c r="N601" s="11"/>
      <c r="O601" s="11"/>
      <c r="P601" s="11"/>
      <c r="Q601" s="63">
        <f t="shared" si="83"/>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6"/>
      <c r="F602" s="327"/>
      <c r="G602" s="322">
        <f t="shared" si="85"/>
        <v>0</v>
      </c>
      <c r="H602" s="330"/>
      <c r="I602" s="331"/>
      <c r="J602" s="331"/>
      <c r="K602" s="89">
        <f t="shared" ref="K602:K772" si="86">SUM(E602:G602)</f>
        <v>0</v>
      </c>
      <c r="L602" s="89">
        <f t="shared" si="82"/>
        <v>0</v>
      </c>
      <c r="M602" s="11"/>
      <c r="N602" s="11"/>
      <c r="O602" s="11"/>
      <c r="P602" s="11"/>
      <c r="Q602" s="63">
        <f t="shared" si="83"/>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6"/>
      <c r="F603" s="327"/>
      <c r="G603" s="322">
        <f t="shared" si="85"/>
        <v>0</v>
      </c>
      <c r="H603" s="330"/>
      <c r="I603" s="331"/>
      <c r="J603" s="331"/>
      <c r="K603" s="89">
        <f t="shared" si="86"/>
        <v>0</v>
      </c>
      <c r="L603" s="89">
        <f t="shared" si="82"/>
        <v>0</v>
      </c>
      <c r="M603" s="11"/>
      <c r="N603" s="11"/>
      <c r="O603" s="11"/>
      <c r="P603" s="11"/>
      <c r="Q603" s="63">
        <f t="shared" si="83"/>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c r="F604" s="342"/>
      <c r="G604" s="322">
        <f t="shared" si="85"/>
        <v>0</v>
      </c>
      <c r="H604" s="330"/>
      <c r="I604" s="331"/>
      <c r="J604" s="331"/>
      <c r="K604" s="89">
        <f t="shared" si="86"/>
        <v>0</v>
      </c>
      <c r="L604" s="89">
        <f t="shared" si="82"/>
        <v>0</v>
      </c>
      <c r="M604" s="11"/>
      <c r="N604" s="11"/>
      <c r="O604" s="11"/>
      <c r="P604" s="11"/>
      <c r="Q604" s="63">
        <f t="shared" si="83"/>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c r="F605" s="646">
        <v>349</v>
      </c>
      <c r="G605" s="322">
        <f t="shared" si="85"/>
        <v>349</v>
      </c>
      <c r="H605" s="330"/>
      <c r="I605" s="331"/>
      <c r="J605" s="331"/>
      <c r="K605" s="89">
        <f t="shared" si="86"/>
        <v>698</v>
      </c>
      <c r="L605" s="89">
        <f t="shared" si="82"/>
        <v>349</v>
      </c>
      <c r="M605" s="11"/>
      <c r="N605" s="11"/>
      <c r="O605" s="11"/>
      <c r="P605" s="11"/>
      <c r="Q605" s="63">
        <f t="shared" si="83"/>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c r="F606" s="342"/>
      <c r="G606" s="322">
        <f t="shared" si="85"/>
        <v>0</v>
      </c>
      <c r="H606" s="330"/>
      <c r="I606" s="331"/>
      <c r="J606" s="331"/>
      <c r="K606" s="89">
        <f t="shared" si="86"/>
        <v>0</v>
      </c>
      <c r="L606" s="89">
        <f t="shared" si="82"/>
        <v>0</v>
      </c>
      <c r="M606" s="11"/>
      <c r="N606" s="11"/>
      <c r="O606" s="11"/>
      <c r="P606" s="11"/>
      <c r="Q606" s="63">
        <f t="shared" si="83"/>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6"/>
        <v>0</v>
      </c>
      <c r="L607" s="89">
        <f t="shared" si="82"/>
        <v>0</v>
      </c>
      <c r="M607" s="11"/>
      <c r="N607" s="11"/>
      <c r="O607" s="11"/>
      <c r="P607" s="11"/>
      <c r="Q607" s="63">
        <f t="shared" si="83"/>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SUM(F609:F610)</f>
        <v>0</v>
      </c>
      <c r="G608" s="350">
        <f>SUM(G609:G610)</f>
        <v>0</v>
      </c>
      <c r="H608" s="351">
        <f>SUM(H609:H610)</f>
        <v>0</v>
      </c>
      <c r="I608" s="352">
        <f>SUM(I609:I610)</f>
        <v>0</v>
      </c>
      <c r="J608" s="352">
        <f>SUM(J609:J610)</f>
        <v>0</v>
      </c>
      <c r="K608" s="89">
        <f t="shared" si="86"/>
        <v>0</v>
      </c>
      <c r="L608" s="89">
        <f t="shared" si="82"/>
        <v>0</v>
      </c>
      <c r="M608" s="11"/>
      <c r="N608" s="11"/>
      <c r="O608" s="11"/>
      <c r="P608" s="11"/>
      <c r="Q608" s="63">
        <f t="shared" si="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6"/>
      <c r="F609" s="327"/>
      <c r="G609" s="322">
        <f>SUM(F609,E609)</f>
        <v>0</v>
      </c>
      <c r="H609" s="330"/>
      <c r="I609" s="331"/>
      <c r="J609" s="331"/>
      <c r="K609" s="89">
        <f t="shared" si="86"/>
        <v>0</v>
      </c>
      <c r="L609" s="89">
        <f t="shared" si="82"/>
        <v>0</v>
      </c>
      <c r="M609" s="11"/>
      <c r="N609" s="11"/>
      <c r="O609" s="11"/>
      <c r="P609" s="11"/>
      <c r="Q609" s="63">
        <f t="shared" si="83"/>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6"/>
      <c r="F610" s="327"/>
      <c r="G610" s="322">
        <f>SUM(F610,E610)</f>
        <v>0</v>
      </c>
      <c r="H610" s="330"/>
      <c r="I610" s="331"/>
      <c r="J610" s="331"/>
      <c r="K610" s="89">
        <f t="shared" si="86"/>
        <v>0</v>
      </c>
      <c r="L610" s="89">
        <f t="shared" si="82"/>
        <v>0</v>
      </c>
      <c r="M610" s="11"/>
      <c r="N610" s="11"/>
      <c r="O610" s="11"/>
      <c r="P610" s="11"/>
      <c r="Q610" s="63">
        <f t="shared" si="83"/>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SUM(F615,F620,F623)</f>
        <v>2288</v>
      </c>
      <c r="G611" s="275">
        <f>SUM(G615,G620,G623)</f>
        <v>2288</v>
      </c>
      <c r="H611" s="276">
        <f>SUM(H615,H620,H623)</f>
        <v>2321</v>
      </c>
      <c r="I611" s="277">
        <f>SUM(I615,I620,I623)</f>
        <v>2348</v>
      </c>
      <c r="J611" s="277">
        <f>SUM(J615,J620,J623)</f>
        <v>2378</v>
      </c>
      <c r="K611" s="89">
        <f t="shared" si="86"/>
        <v>4576</v>
      </c>
      <c r="L611" s="89">
        <f t="shared" si="82"/>
        <v>2288</v>
      </c>
      <c r="M611" s="11"/>
      <c r="N611" s="11"/>
      <c r="O611" s="11"/>
      <c r="P611" s="11"/>
      <c r="Q611" s="63">
        <f t="shared" si="83"/>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SUM(F614,F613)</f>
        <v>2288</v>
      </c>
      <c r="G612" s="359">
        <f>SUM(G614,G613)</f>
        <v>2288</v>
      </c>
      <c r="H612" s="360">
        <f>SUM(H614,H613)</f>
        <v>2321</v>
      </c>
      <c r="I612" s="361">
        <f>SUM(I614,I613)</f>
        <v>2348</v>
      </c>
      <c r="J612" s="361">
        <f>SUM(J614,J613)</f>
        <v>2378</v>
      </c>
      <c r="K612" s="89">
        <f t="shared" si="86"/>
        <v>4576</v>
      </c>
      <c r="L612" s="89">
        <f t="shared" si="82"/>
        <v>2288</v>
      </c>
      <c r="M612" s="11"/>
      <c r="N612" s="11"/>
      <c r="O612" s="11"/>
      <c r="P612" s="11"/>
      <c r="Q612" s="63">
        <f t="shared" si="83"/>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87">SUM(F618,F621,F624)</f>
        <v>2270</v>
      </c>
      <c r="G613" s="359">
        <f t="shared" si="87"/>
        <v>2270</v>
      </c>
      <c r="H613" s="360">
        <f t="shared" si="87"/>
        <v>2303</v>
      </c>
      <c r="I613" s="361">
        <f t="shared" si="87"/>
        <v>2330</v>
      </c>
      <c r="J613" s="361">
        <f t="shared" si="87"/>
        <v>2359</v>
      </c>
      <c r="K613" s="89">
        <f t="shared" si="86"/>
        <v>4540</v>
      </c>
      <c r="L613" s="89">
        <f t="shared" si="82"/>
        <v>2270</v>
      </c>
      <c r="M613" s="11"/>
      <c r="N613" s="11"/>
      <c r="O613" s="11"/>
      <c r="P613" s="11"/>
      <c r="Q613" s="63">
        <f t="shared" si="83"/>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87"/>
        <v>18</v>
      </c>
      <c r="G614" s="365">
        <f t="shared" si="87"/>
        <v>18</v>
      </c>
      <c r="H614" s="366">
        <f t="shared" si="87"/>
        <v>18</v>
      </c>
      <c r="I614" s="367">
        <f t="shared" si="87"/>
        <v>18</v>
      </c>
      <c r="J614" s="367">
        <f t="shared" si="87"/>
        <v>19</v>
      </c>
      <c r="K614" s="89">
        <f t="shared" si="86"/>
        <v>36</v>
      </c>
      <c r="L614" s="89">
        <f t="shared" si="82"/>
        <v>18</v>
      </c>
      <c r="M614" s="11"/>
      <c r="N614" s="11"/>
      <c r="O614" s="11"/>
      <c r="P614" s="11"/>
      <c r="Q614" s="63">
        <f t="shared" si="83"/>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SUM(F618:F619)</f>
        <v>0</v>
      </c>
      <c r="G615" s="350">
        <f>SUM(G618:G619)</f>
        <v>0</v>
      </c>
      <c r="H615" s="372">
        <f>SUM(H618:H619)</f>
        <v>0</v>
      </c>
      <c r="I615" s="373">
        <f>SUM(I618:I619)</f>
        <v>0</v>
      </c>
      <c r="J615" s="373">
        <f>SUM(J618:J619)</f>
        <v>0</v>
      </c>
      <c r="K615" s="89">
        <f t="shared" si="86"/>
        <v>0</v>
      </c>
      <c r="L615" s="89">
        <f t="shared" si="82"/>
        <v>0</v>
      </c>
      <c r="M615" s="11"/>
      <c r="N615" s="11"/>
      <c r="O615" s="11"/>
      <c r="P615" s="11"/>
      <c r="Q615" s="63">
        <f t="shared" si="83"/>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86"/>
        <v>0</v>
      </c>
      <c r="L616" s="89">
        <f t="shared" si="82"/>
        <v>0</v>
      </c>
      <c r="M616" s="11"/>
      <c r="N616" s="11"/>
      <c r="O616" s="11"/>
      <c r="P616" s="11"/>
      <c r="Q616" s="63">
        <f t="shared" si="83"/>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SUM(F617,E617)</f>
        <v>0</v>
      </c>
      <c r="H617" s="89">
        <v>-176</v>
      </c>
      <c r="I617" s="89">
        <v>-88</v>
      </c>
      <c r="J617" s="11"/>
      <c r="K617" s="89">
        <f t="shared" si="86"/>
        <v>0</v>
      </c>
      <c r="L617" s="89">
        <f t="shared" si="82"/>
        <v>0</v>
      </c>
      <c r="M617" s="11"/>
      <c r="N617" s="11"/>
      <c r="O617" s="11"/>
      <c r="P617" s="11"/>
      <c r="Q617" s="63">
        <f t="shared" si="83"/>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0"/>
      <c r="F618" s="151"/>
      <c r="G618" s="322">
        <f>SUM(F618,E618)</f>
        <v>0</v>
      </c>
      <c r="H618" s="159">
        <f>ROUND(F618*H$7, )</f>
        <v>0</v>
      </c>
      <c r="I618" s="160">
        <f>ROUND(F618*I$7, )</f>
        <v>0</v>
      </c>
      <c r="J618" s="160">
        <f>ROUND(F618*J$7, )</f>
        <v>0</v>
      </c>
      <c r="K618" s="89">
        <f t="shared" si="86"/>
        <v>0</v>
      </c>
      <c r="L618" s="89">
        <f t="shared" si="82"/>
        <v>0</v>
      </c>
      <c r="M618" s="11"/>
      <c r="N618" s="11"/>
      <c r="O618" s="11"/>
      <c r="P618" s="11"/>
      <c r="Q618" s="63">
        <f t="shared" si="83"/>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0"/>
      <c r="F619" s="321"/>
      <c r="G619" s="322"/>
      <c r="H619" s="323">
        <f>ROUND(F619*H$7, )</f>
        <v>0</v>
      </c>
      <c r="I619" s="324">
        <f>ROUND(H619*I$7, )</f>
        <v>0</v>
      </c>
      <c r="J619" s="324">
        <f>ROUND(I619*J$7, )</f>
        <v>0</v>
      </c>
      <c r="K619" s="89">
        <f t="shared" si="86"/>
        <v>0</v>
      </c>
      <c r="L619" s="89">
        <f t="shared" si="82"/>
        <v>0</v>
      </c>
      <c r="M619" s="11"/>
      <c r="N619" s="11"/>
      <c r="O619" s="11"/>
      <c r="P619" s="11"/>
      <c r="Q619" s="63">
        <f t="shared" si="83"/>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SUM(F621:F622)</f>
        <v>2288</v>
      </c>
      <c r="G620" s="305">
        <f>SUM(G621:G622)</f>
        <v>2288</v>
      </c>
      <c r="H620" s="380">
        <f>SUM(H621:H622)</f>
        <v>2321</v>
      </c>
      <c r="I620" s="381">
        <f>SUM(I621:I622)</f>
        <v>2348</v>
      </c>
      <c r="J620" s="381">
        <f>SUM(J621:J622)</f>
        <v>2378</v>
      </c>
      <c r="K620" s="89">
        <f t="shared" si="86"/>
        <v>4576</v>
      </c>
      <c r="L620" s="89">
        <f t="shared" si="82"/>
        <v>2288</v>
      </c>
      <c r="M620" s="11"/>
      <c r="N620" s="11"/>
      <c r="O620" s="11"/>
      <c r="P620" s="11"/>
      <c r="Q620" s="63">
        <f t="shared" si="83"/>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648"/>
      <c r="F621" s="151">
        <v>2270</v>
      </c>
      <c r="G621" s="322">
        <f>SUM(F621,E621)</f>
        <v>2270</v>
      </c>
      <c r="H621" s="159">
        <f>ROUND(F621*H$7, )</f>
        <v>2303</v>
      </c>
      <c r="I621" s="160">
        <f>ROUND(F621*I$7, )</f>
        <v>2330</v>
      </c>
      <c r="J621" s="160">
        <f>ROUND(F621*J$7, )</f>
        <v>2359</v>
      </c>
      <c r="K621" s="89">
        <f t="shared" si="86"/>
        <v>4540</v>
      </c>
      <c r="L621" s="89">
        <f t="shared" si="82"/>
        <v>2270</v>
      </c>
      <c r="M621" s="332">
        <v>0.1</v>
      </c>
      <c r="N621" s="11"/>
      <c r="O621" s="11"/>
      <c r="P621" s="11"/>
      <c r="Q621" s="63">
        <f t="shared" si="83"/>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6"/>
      <c r="F622" s="327">
        <v>18</v>
      </c>
      <c r="G622" s="322">
        <f>SUM(F622,E622)</f>
        <v>18</v>
      </c>
      <c r="H622" s="323">
        <f>ROUND(F622*H$7, )</f>
        <v>18</v>
      </c>
      <c r="I622" s="324">
        <f>ROUND(H622*I$7, )</f>
        <v>18</v>
      </c>
      <c r="J622" s="324">
        <f>ROUND(I622*J$7, )</f>
        <v>19</v>
      </c>
      <c r="K622" s="89">
        <f t="shared" si="86"/>
        <v>36</v>
      </c>
      <c r="L622" s="89">
        <f t="shared" si="82"/>
        <v>18</v>
      </c>
      <c r="M622" s="11"/>
      <c r="N622" s="11"/>
      <c r="O622" s="11"/>
      <c r="P622" s="11"/>
      <c r="Q622" s="63">
        <f t="shared" si="83"/>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SUM(F624:F625)</f>
        <v>0</v>
      </c>
      <c r="G623" s="305">
        <f>SUM(G624:G625)</f>
        <v>0</v>
      </c>
      <c r="H623" s="306">
        <f>SUM(H624:H625)</f>
        <v>0</v>
      </c>
      <c r="I623" s="307">
        <f>SUM(I624:I625)</f>
        <v>0</v>
      </c>
      <c r="J623" s="307">
        <f>SUM(J624:J625)</f>
        <v>0</v>
      </c>
      <c r="K623" s="89">
        <f t="shared" si="86"/>
        <v>0</v>
      </c>
      <c r="L623" s="89">
        <f t="shared" si="82"/>
        <v>0</v>
      </c>
      <c r="M623" s="11"/>
      <c r="N623" s="11"/>
      <c r="O623" s="11"/>
      <c r="P623" s="11"/>
      <c r="Q623" s="63">
        <f t="shared" si="83"/>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6"/>
      <c r="F624" s="327"/>
      <c r="G624" s="322">
        <f>SUM(F624,E624)</f>
        <v>0</v>
      </c>
      <c r="H624" s="330">
        <f>ROUND(F624*H$7, )</f>
        <v>0</v>
      </c>
      <c r="I624" s="331">
        <f>ROUND(H624*I$7, )</f>
        <v>0</v>
      </c>
      <c r="J624" s="331">
        <f>ROUND(I624*J$7, )</f>
        <v>0</v>
      </c>
      <c r="K624" s="89">
        <f t="shared" si="86"/>
        <v>0</v>
      </c>
      <c r="L624" s="89">
        <f t="shared" si="82"/>
        <v>0</v>
      </c>
      <c r="M624" s="11"/>
      <c r="N624" s="11"/>
      <c r="O624" s="11"/>
      <c r="P624" s="11"/>
      <c r="Q624" s="63">
        <f t="shared" si="83"/>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0"/>
      <c r="F625" s="321"/>
      <c r="G625" s="322"/>
      <c r="H625" s="323">
        <f>ROUND(F625*H$7, )</f>
        <v>0</v>
      </c>
      <c r="I625" s="324">
        <f>ROUND(H625*I$7, )</f>
        <v>0</v>
      </c>
      <c r="J625" s="324">
        <f>ROUND(I625*J$7, )</f>
        <v>0</v>
      </c>
      <c r="K625" s="89">
        <f t="shared" si="86"/>
        <v>0</v>
      </c>
      <c r="L625" s="89">
        <f t="shared" si="82"/>
        <v>0</v>
      </c>
      <c r="M625" s="11"/>
      <c r="N625" s="11"/>
      <c r="O625" s="11"/>
      <c r="P625" s="11"/>
      <c r="Q625" s="63">
        <f t="shared" si="83"/>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SUM(F628)</f>
        <v>1050</v>
      </c>
      <c r="G626" s="275">
        <f>SUM(G628)</f>
        <v>1050</v>
      </c>
      <c r="H626" s="276">
        <f>SUM(H628)</f>
        <v>0</v>
      </c>
      <c r="I626" s="277">
        <f>SUM(I628)</f>
        <v>0</v>
      </c>
      <c r="J626" s="277">
        <f>SUM(J628)</f>
        <v>0</v>
      </c>
      <c r="K626" s="89">
        <f t="shared" si="86"/>
        <v>2100</v>
      </c>
      <c r="L626" s="89">
        <f t="shared" si="82"/>
        <v>1050</v>
      </c>
      <c r="M626" s="11"/>
      <c r="N626" s="11"/>
      <c r="O626" s="11"/>
      <c r="P626" s="11"/>
      <c r="Q626" s="63">
        <f t="shared" si="83"/>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86"/>
        <v>0</v>
      </c>
      <c r="L627" s="89">
        <f t="shared" si="82"/>
        <v>0</v>
      </c>
      <c r="M627" s="11"/>
      <c r="N627" s="11"/>
      <c r="O627" s="11"/>
      <c r="P627" s="11"/>
      <c r="Q627" s="63">
        <f t="shared" si="83"/>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SUM(F629:F630)</f>
        <v>1050</v>
      </c>
      <c r="G628" s="359">
        <f>SUM(G629:G630)</f>
        <v>1050</v>
      </c>
      <c r="H628" s="360">
        <f>SUM(H630)</f>
        <v>0</v>
      </c>
      <c r="I628" s="361">
        <f>SUM(I630)</f>
        <v>0</v>
      </c>
      <c r="J628" s="361">
        <f>SUM(J630)</f>
        <v>0</v>
      </c>
      <c r="K628" s="89">
        <f t="shared" si="86"/>
        <v>2100</v>
      </c>
      <c r="L628" s="89">
        <f t="shared" si="82"/>
        <v>1050</v>
      </c>
      <c r="M628" s="11"/>
      <c r="N628" s="11"/>
      <c r="O628" s="11"/>
      <c r="P628" s="11"/>
      <c r="Q628" s="63">
        <f t="shared" si="83"/>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5"/>
      <c r="F629" s="396">
        <v>1050</v>
      </c>
      <c r="G629" s="322">
        <f>SUM(F629,E629)</f>
        <v>1050</v>
      </c>
      <c r="H629" s="159">
        <f>ROUND(F629*H$7, )</f>
        <v>1065</v>
      </c>
      <c r="I629" s="160">
        <f>ROUND(F629*I$7, )</f>
        <v>1078</v>
      </c>
      <c r="J629" s="160">
        <f>ROUND(F629*J$7, )</f>
        <v>1091</v>
      </c>
      <c r="K629" s="89">
        <f t="shared" si="86"/>
        <v>2100</v>
      </c>
      <c r="L629" s="89">
        <f t="shared" si="82"/>
        <v>1050</v>
      </c>
      <c r="M629" s="11"/>
      <c r="N629" s="11"/>
      <c r="O629" s="11"/>
      <c r="P629" s="11"/>
      <c r="Q629" s="63">
        <f t="shared" si="83"/>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5"/>
      <c r="F630" s="396"/>
      <c r="G630" s="322">
        <f>SUM(F630,E630)</f>
        <v>0</v>
      </c>
      <c r="H630" s="159">
        <f>ROUND(F630*H$7, )</f>
        <v>0</v>
      </c>
      <c r="I630" s="160">
        <f>ROUND(F630*I$7, )</f>
        <v>0</v>
      </c>
      <c r="J630" s="160">
        <f>ROUND(F630*J$7, )</f>
        <v>0</v>
      </c>
      <c r="K630" s="89">
        <f t="shared" si="86"/>
        <v>0</v>
      </c>
      <c r="L630" s="89">
        <f t="shared" si="82"/>
        <v>0</v>
      </c>
      <c r="M630" s="11"/>
      <c r="N630" s="11"/>
      <c r="O630" s="11"/>
      <c r="P630" s="11"/>
      <c r="Q630" s="63">
        <f t="shared" si="8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SUM(F632,F640)</f>
        <v>5002</v>
      </c>
      <c r="G631" s="275">
        <f>SUM(G632,G640)</f>
        <v>5002</v>
      </c>
      <c r="H631" s="276">
        <f>SUM(H632,H640)</f>
        <v>4989</v>
      </c>
      <c r="I631" s="277">
        <f>SUM(I632,I640)</f>
        <v>5105</v>
      </c>
      <c r="J631" s="277">
        <f>SUM(J632,J640)</f>
        <v>5281</v>
      </c>
      <c r="K631" s="89">
        <f t="shared" si="86"/>
        <v>10004</v>
      </c>
      <c r="L631" s="89">
        <f t="shared" si="82"/>
        <v>5002</v>
      </c>
      <c r="M631" s="11"/>
      <c r="N631" s="11"/>
      <c r="O631" s="11"/>
      <c r="P631" s="11"/>
      <c r="Q631" s="63">
        <f t="shared" si="83"/>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SUM(F634,F635)</f>
        <v>552</v>
      </c>
      <c r="G632" s="275">
        <f>SUM(G634,G635)</f>
        <v>552</v>
      </c>
      <c r="H632" s="276">
        <f>SUM(H634,H635)</f>
        <v>474</v>
      </c>
      <c r="I632" s="277">
        <f>SUM(I634,I635)</f>
        <v>479</v>
      </c>
      <c r="J632" s="277">
        <f>SUM(J634,J635)</f>
        <v>485</v>
      </c>
      <c r="K632" s="89">
        <f t="shared" si="86"/>
        <v>1104</v>
      </c>
      <c r="L632" s="89">
        <f t="shared" si="82"/>
        <v>552</v>
      </c>
      <c r="M632" s="11"/>
      <c r="N632" s="11"/>
      <c r="O632" s="11"/>
      <c r="P632" s="11"/>
      <c r="Q632" s="63">
        <f t="shared" si="83"/>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86"/>
        <v>0</v>
      </c>
      <c r="L633" s="89">
        <f t="shared" si="82"/>
        <v>0</v>
      </c>
      <c r="M633" s="11"/>
      <c r="N633" s="11"/>
      <c r="O633" s="11"/>
      <c r="P633" s="11"/>
      <c r="Q633" s="63">
        <f t="shared" si="83"/>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88">SUM(F638)</f>
        <v>467</v>
      </c>
      <c r="G634" s="359">
        <f t="shared" si="88"/>
        <v>467</v>
      </c>
      <c r="H634" s="360">
        <f t="shared" si="88"/>
        <v>474</v>
      </c>
      <c r="I634" s="361">
        <f t="shared" si="88"/>
        <v>479</v>
      </c>
      <c r="J634" s="361">
        <f t="shared" si="88"/>
        <v>485</v>
      </c>
      <c r="K634" s="89">
        <f t="shared" si="86"/>
        <v>934</v>
      </c>
      <c r="L634" s="89">
        <f t="shared" si="82"/>
        <v>467</v>
      </c>
      <c r="M634" s="11"/>
      <c r="N634" s="11"/>
      <c r="O634" s="11"/>
      <c r="P634" s="11"/>
      <c r="Q634" s="63">
        <f t="shared" si="83"/>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88"/>
        <v>85</v>
      </c>
      <c r="G635" s="365">
        <f t="shared" si="88"/>
        <v>85</v>
      </c>
      <c r="H635" s="366">
        <f t="shared" si="88"/>
        <v>0</v>
      </c>
      <c r="I635" s="367">
        <f t="shared" si="88"/>
        <v>0</v>
      </c>
      <c r="J635" s="367">
        <f t="shared" si="88"/>
        <v>0</v>
      </c>
      <c r="K635" s="89">
        <f t="shared" si="86"/>
        <v>170</v>
      </c>
      <c r="L635" s="89">
        <f t="shared" si="82"/>
        <v>85</v>
      </c>
      <c r="M635" s="11"/>
      <c r="N635" s="11"/>
      <c r="O635" s="11"/>
      <c r="P635" s="11"/>
      <c r="Q635" s="63">
        <f t="shared" si="83"/>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SUM(F637)</f>
        <v>552</v>
      </c>
      <c r="G636" s="305">
        <f>SUM(G637)</f>
        <v>552</v>
      </c>
      <c r="H636" s="306">
        <f>SUM(H637)</f>
        <v>474</v>
      </c>
      <c r="I636" s="307">
        <f>SUM(I637)</f>
        <v>479</v>
      </c>
      <c r="J636" s="307">
        <f>SUM(J637)</f>
        <v>485</v>
      </c>
      <c r="K636" s="89">
        <f t="shared" si="86"/>
        <v>1104</v>
      </c>
      <c r="L636" s="89">
        <f t="shared" si="82"/>
        <v>552</v>
      </c>
      <c r="M636" s="11"/>
      <c r="N636" s="11"/>
      <c r="O636" s="11"/>
      <c r="P636" s="11"/>
      <c r="Q636" s="63">
        <f t="shared" si="83"/>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SUM(F638:F639)</f>
        <v>552</v>
      </c>
      <c r="G637" s="314">
        <f>SUM(G638:G639)</f>
        <v>552</v>
      </c>
      <c r="H637" s="315">
        <f>SUM(H638:H639)</f>
        <v>474</v>
      </c>
      <c r="I637" s="316">
        <f>SUM(I638:I639)</f>
        <v>479</v>
      </c>
      <c r="J637" s="316">
        <f>SUM(J638:J639)</f>
        <v>485</v>
      </c>
      <c r="K637" s="89">
        <f t="shared" si="86"/>
        <v>1104</v>
      </c>
      <c r="L637" s="89">
        <f t="shared" si="82"/>
        <v>552</v>
      </c>
      <c r="M637" s="11"/>
      <c r="N637" s="11"/>
      <c r="O637" s="11"/>
      <c r="P637" s="11"/>
      <c r="Q637" s="63">
        <f t="shared" si="83"/>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0"/>
      <c r="F638" s="151">
        <v>467</v>
      </c>
      <c r="G638" s="322">
        <f>SUM(F638,E638)</f>
        <v>467</v>
      </c>
      <c r="H638" s="159">
        <f>ROUND(F638*H$7, )</f>
        <v>474</v>
      </c>
      <c r="I638" s="160">
        <f>ROUND(F638*I$7, )</f>
        <v>479</v>
      </c>
      <c r="J638" s="160">
        <f>ROUND(F638*J$7, )</f>
        <v>485</v>
      </c>
      <c r="K638" s="89">
        <f t="shared" si="86"/>
        <v>934</v>
      </c>
      <c r="L638" s="89">
        <f t="shared" si="82"/>
        <v>467</v>
      </c>
      <c r="M638" s="332">
        <v>0.1</v>
      </c>
      <c r="N638" s="11"/>
      <c r="O638" s="11"/>
      <c r="P638" s="11"/>
      <c r="Q638" s="63">
        <f t="shared" si="83"/>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6"/>
      <c r="F639" s="327">
        <v>85</v>
      </c>
      <c r="G639" s="322">
        <f>SUM(F639,E639)</f>
        <v>85</v>
      </c>
      <c r="H639" s="323"/>
      <c r="I639" s="324"/>
      <c r="J639" s="324"/>
      <c r="K639" s="89">
        <f t="shared" si="86"/>
        <v>170</v>
      </c>
      <c r="L639" s="89">
        <f t="shared" si="82"/>
        <v>85</v>
      </c>
      <c r="M639" s="11"/>
      <c r="N639" s="11"/>
      <c r="O639" s="11"/>
      <c r="P639" s="11"/>
      <c r="Q639" s="63">
        <f t="shared" si="8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SUM(F644,F650,F660)</f>
        <v>4450</v>
      </c>
      <c r="G640" s="275">
        <f>SUM(G644,G650,G660)</f>
        <v>4450</v>
      </c>
      <c r="H640" s="276">
        <f>SUM(H644,H650,H660)</f>
        <v>4515</v>
      </c>
      <c r="I640" s="277">
        <f>SUM(I644,I650,I660)</f>
        <v>4626</v>
      </c>
      <c r="J640" s="277">
        <f>SUM(J644,J650,J660)</f>
        <v>4796</v>
      </c>
      <c r="K640" s="89">
        <f t="shared" si="86"/>
        <v>8900</v>
      </c>
      <c r="L640" s="89">
        <f t="shared" si="82"/>
        <v>4450</v>
      </c>
      <c r="M640" s="11"/>
      <c r="N640" s="11"/>
      <c r="O640" s="11"/>
      <c r="P640" s="11"/>
      <c r="Q640" s="63">
        <f t="shared" si="83"/>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SUM(F642:F643)</f>
        <v>4450</v>
      </c>
      <c r="G641" s="359">
        <f>SUM(G642:G643)</f>
        <v>4450</v>
      </c>
      <c r="H641" s="360">
        <f>SUM(H642:H643)</f>
        <v>4515</v>
      </c>
      <c r="I641" s="361">
        <f>SUM(I642:I643)</f>
        <v>4626</v>
      </c>
      <c r="J641" s="361">
        <f>SUM(J642:J643)</f>
        <v>4796</v>
      </c>
      <c r="K641" s="89">
        <f t="shared" si="86"/>
        <v>8900</v>
      </c>
      <c r="L641" s="89">
        <f t="shared" si="82"/>
        <v>4450</v>
      </c>
      <c r="M641" s="11"/>
      <c r="N641" s="11"/>
      <c r="O641" s="11"/>
      <c r="P641" s="11"/>
      <c r="Q641" s="63">
        <f t="shared" si="83"/>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SUM(F646,F652,F655,F658)</f>
        <v>450</v>
      </c>
      <c r="G642" s="359">
        <f>SUM(G646,G652,G655,G658)</f>
        <v>450</v>
      </c>
      <c r="H642" s="360">
        <f>SUM(H646,H652,H655,H658)</f>
        <v>457</v>
      </c>
      <c r="I642" s="361">
        <f>SUM(I646,I652,I655,I658)</f>
        <v>462</v>
      </c>
      <c r="J642" s="361">
        <f>SUM(J646,J652,J655,J658)</f>
        <v>468</v>
      </c>
      <c r="K642" s="89">
        <f t="shared" si="86"/>
        <v>900</v>
      </c>
      <c r="L642" s="89">
        <f t="shared" si="82"/>
        <v>450</v>
      </c>
      <c r="M642" s="11"/>
      <c r="N642" s="11"/>
      <c r="O642" s="11"/>
      <c r="P642" s="11"/>
      <c r="Q642" s="63">
        <f t="shared" si="83"/>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SUM(F647,F653,F656,F659,F661)</f>
        <v>4000</v>
      </c>
      <c r="G643" s="359">
        <f>SUM(G647,G653,G656,G659,G661)</f>
        <v>4000</v>
      </c>
      <c r="H643" s="360">
        <f>SUM(H647,H653,H656,H659,H661)</f>
        <v>4058</v>
      </c>
      <c r="I643" s="361">
        <f>SUM(I647,I653,I656,I659,I661)</f>
        <v>4164</v>
      </c>
      <c r="J643" s="361">
        <f>SUM(J647,J653,J656,J659,J661)</f>
        <v>4328</v>
      </c>
      <c r="K643" s="89">
        <f t="shared" si="86"/>
        <v>8000</v>
      </c>
      <c r="L643" s="89">
        <f t="shared" si="82"/>
        <v>4000</v>
      </c>
      <c r="M643" s="11"/>
      <c r="N643" s="11"/>
      <c r="O643" s="11"/>
      <c r="P643" s="11"/>
      <c r="Q643" s="63">
        <f t="shared" si="83"/>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SUM(F645)</f>
        <v>4450</v>
      </c>
      <c r="G644" s="305">
        <f>SUM(G645)</f>
        <v>4450</v>
      </c>
      <c r="H644" s="306">
        <f>SUM(H645)</f>
        <v>4515</v>
      </c>
      <c r="I644" s="307">
        <f>SUM(I645)</f>
        <v>4626</v>
      </c>
      <c r="J644" s="307">
        <f>SUM(J645)</f>
        <v>4796</v>
      </c>
      <c r="K644" s="89">
        <f t="shared" si="86"/>
        <v>8900</v>
      </c>
      <c r="L644" s="89">
        <f t="shared" si="82"/>
        <v>4450</v>
      </c>
      <c r="M644" s="11"/>
      <c r="N644" s="11"/>
      <c r="O644" s="11"/>
      <c r="P644" s="11"/>
      <c r="Q644" s="63">
        <f t="shared" si="83"/>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2"/>
      <c r="F645" s="313">
        <f>SUM(F646:F647)</f>
        <v>4450</v>
      </c>
      <c r="G645" s="314">
        <f>SUM(G646:G647)</f>
        <v>4450</v>
      </c>
      <c r="H645" s="315">
        <f>SUM(H646:H647)</f>
        <v>4515</v>
      </c>
      <c r="I645" s="316">
        <f>SUM(I646:I647)</f>
        <v>4626</v>
      </c>
      <c r="J645" s="316">
        <f>SUM(J646:J647)</f>
        <v>4796</v>
      </c>
      <c r="K645" s="89">
        <f t="shared" si="86"/>
        <v>8900</v>
      </c>
      <c r="L645" s="89">
        <f t="shared" si="82"/>
        <v>4450</v>
      </c>
      <c r="M645" s="11"/>
      <c r="N645" s="11"/>
      <c r="O645" s="11"/>
      <c r="P645" s="11"/>
      <c r="Q645" s="63">
        <f t="shared" si="83"/>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0"/>
      <c r="F646" s="151">
        <v>450</v>
      </c>
      <c r="G646" s="322">
        <f>SUM(F646,E646)</f>
        <v>450</v>
      </c>
      <c r="H646" s="159">
        <f t="shared" ref="H646:H653" si="89">ROUND(F646*H$7, )</f>
        <v>457</v>
      </c>
      <c r="I646" s="160">
        <f>ROUND(F646*I$7, )</f>
        <v>462</v>
      </c>
      <c r="J646" s="160">
        <f>ROUND(F646*J$7, )</f>
        <v>468</v>
      </c>
      <c r="K646" s="89">
        <f t="shared" si="86"/>
        <v>900</v>
      </c>
      <c r="L646" s="89">
        <f t="shared" si="82"/>
        <v>450</v>
      </c>
      <c r="M646" s="403">
        <v>0.1</v>
      </c>
      <c r="N646" s="11"/>
      <c r="O646" s="11"/>
      <c r="P646" s="11"/>
      <c r="Q646" s="63">
        <f t="shared" ref="Q646:Q709" si="90">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c r="F647" s="326">
        <v>4000</v>
      </c>
      <c r="G647" s="322">
        <f>SUM(F647,E647)</f>
        <v>4000</v>
      </c>
      <c r="H647" s="330">
        <f t="shared" si="89"/>
        <v>4058</v>
      </c>
      <c r="I647" s="331">
        <f t="shared" ref="I647:J653" si="91">ROUND(H647*I$7, )</f>
        <v>4164</v>
      </c>
      <c r="J647" s="331">
        <f t="shared" si="91"/>
        <v>4328</v>
      </c>
      <c r="K647" s="89">
        <f t="shared" si="86"/>
        <v>8000</v>
      </c>
      <c r="L647" s="89">
        <f t="shared" si="82"/>
        <v>4000</v>
      </c>
      <c r="M647" s="11"/>
      <c r="N647" s="11"/>
      <c r="O647" s="11"/>
      <c r="P647" s="11"/>
      <c r="Q647" s="63">
        <f t="shared" si="9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0"/>
      <c r="F648" s="321"/>
      <c r="G648" s="322"/>
      <c r="H648" s="323">
        <f t="shared" si="89"/>
        <v>0</v>
      </c>
      <c r="I648" s="324">
        <f t="shared" si="91"/>
        <v>0</v>
      </c>
      <c r="J648" s="324">
        <f t="shared" si="91"/>
        <v>0</v>
      </c>
      <c r="K648" s="89">
        <f t="shared" si="86"/>
        <v>0</v>
      </c>
      <c r="L648" s="89">
        <f t="shared" si="82"/>
        <v>0</v>
      </c>
      <c r="M648" s="11"/>
      <c r="N648" s="11"/>
      <c r="O648" s="11"/>
      <c r="P648" s="11"/>
      <c r="Q648" s="63">
        <f t="shared" si="90"/>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89"/>
        <v>0</v>
      </c>
      <c r="I649" s="331">
        <f t="shared" si="91"/>
        <v>0</v>
      </c>
      <c r="J649" s="331">
        <f t="shared" si="91"/>
        <v>0</v>
      </c>
      <c r="K649" s="89">
        <f t="shared" si="86"/>
        <v>0</v>
      </c>
      <c r="L649" s="89">
        <f t="shared" si="82"/>
        <v>0</v>
      </c>
      <c r="M649" s="11"/>
      <c r="N649" s="11"/>
      <c r="O649" s="11"/>
      <c r="P649" s="11"/>
      <c r="Q649" s="63">
        <f t="shared" si="90"/>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3"/>
      <c r="F650" s="304">
        <f>SUM(F651,F654,F657)</f>
        <v>0</v>
      </c>
      <c r="G650" s="305">
        <f>SUM(G651,G654,G657)</f>
        <v>0</v>
      </c>
      <c r="H650" s="306">
        <f t="shared" si="89"/>
        <v>0</v>
      </c>
      <c r="I650" s="307">
        <f t="shared" si="91"/>
        <v>0</v>
      </c>
      <c r="J650" s="307">
        <f t="shared" si="91"/>
        <v>0</v>
      </c>
      <c r="K650" s="89">
        <f t="shared" si="86"/>
        <v>0</v>
      </c>
      <c r="L650" s="89">
        <f t="shared" si="82"/>
        <v>0</v>
      </c>
      <c r="M650" s="11"/>
      <c r="N650" s="11"/>
      <c r="O650" s="11"/>
      <c r="P650" s="11"/>
      <c r="Q650" s="63">
        <f t="shared" si="9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SUM(F652:F653)</f>
        <v>0</v>
      </c>
      <c r="G651" s="350">
        <f>SUM(G652:G653)</f>
        <v>0</v>
      </c>
      <c r="H651" s="406">
        <f t="shared" si="89"/>
        <v>0</v>
      </c>
      <c r="I651" s="407">
        <f t="shared" si="91"/>
        <v>0</v>
      </c>
      <c r="J651" s="407">
        <f t="shared" si="91"/>
        <v>0</v>
      </c>
      <c r="K651" s="89">
        <f t="shared" si="86"/>
        <v>0</v>
      </c>
      <c r="L651" s="89">
        <f t="shared" si="82"/>
        <v>0</v>
      </c>
      <c r="M651" s="11"/>
      <c r="N651" s="11"/>
      <c r="O651" s="11"/>
      <c r="P651" s="11"/>
      <c r="Q651" s="63">
        <f t="shared" si="90"/>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89"/>
        <v>0</v>
      </c>
      <c r="I652" s="324">
        <f t="shared" si="91"/>
        <v>0</v>
      </c>
      <c r="J652" s="324">
        <f t="shared" si="91"/>
        <v>0</v>
      </c>
      <c r="K652" s="89">
        <f t="shared" si="86"/>
        <v>0</v>
      </c>
      <c r="L652" s="89">
        <f t="shared" si="82"/>
        <v>0</v>
      </c>
      <c r="M652" s="11"/>
      <c r="N652" s="11"/>
      <c r="O652" s="11"/>
      <c r="P652" s="11"/>
      <c r="Q652" s="63">
        <f t="shared" si="90"/>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6"/>
      <c r="F653" s="327"/>
      <c r="G653" s="322">
        <f>SUM(F653,E653)</f>
        <v>0</v>
      </c>
      <c r="H653" s="323">
        <f t="shared" si="89"/>
        <v>0</v>
      </c>
      <c r="I653" s="324">
        <f t="shared" si="91"/>
        <v>0</v>
      </c>
      <c r="J653" s="324">
        <f t="shared" si="91"/>
        <v>0</v>
      </c>
      <c r="K653" s="89">
        <f t="shared" si="86"/>
        <v>0</v>
      </c>
      <c r="L653" s="89">
        <f t="shared" si="82"/>
        <v>0</v>
      </c>
      <c r="M653" s="11"/>
      <c r="N653" s="11"/>
      <c r="O653" s="11"/>
      <c r="P653" s="11"/>
      <c r="Q653" s="63">
        <f t="shared" si="90"/>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3"/>
      <c r="F654" s="304">
        <f>SUM(F655:F656)</f>
        <v>0</v>
      </c>
      <c r="G654" s="305">
        <f>SUM(G655:G656)</f>
        <v>0</v>
      </c>
      <c r="H654" s="306">
        <f>SUM(H655:H656)</f>
        <v>0</v>
      </c>
      <c r="I654" s="307">
        <f>SUM(I655:I656)</f>
        <v>0</v>
      </c>
      <c r="J654" s="307">
        <f>SUM(J655:J656)</f>
        <v>0</v>
      </c>
      <c r="K654" s="89">
        <f t="shared" si="86"/>
        <v>0</v>
      </c>
      <c r="L654" s="89">
        <f t="shared" si="82"/>
        <v>0</v>
      </c>
      <c r="M654" s="11"/>
      <c r="N654" s="11"/>
      <c r="O654" s="11"/>
      <c r="P654" s="11"/>
      <c r="Q654" s="63">
        <f t="shared" si="90"/>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0"/>
      <c r="F655" s="321"/>
      <c r="G655" s="322">
        <f>SUM(F655,E655)</f>
        <v>0</v>
      </c>
      <c r="H655" s="323">
        <f>ROUND(F655*H$7, )</f>
        <v>0</v>
      </c>
      <c r="I655" s="324">
        <f>ROUND(H655*I$7, )</f>
        <v>0</v>
      </c>
      <c r="J655" s="324">
        <f>ROUND(I655*J$7, )</f>
        <v>0</v>
      </c>
      <c r="K655" s="89">
        <f t="shared" si="86"/>
        <v>0</v>
      </c>
      <c r="L655" s="89">
        <f t="shared" si="82"/>
        <v>0</v>
      </c>
      <c r="M655" s="11"/>
      <c r="N655" s="11"/>
      <c r="O655" s="11"/>
      <c r="P655" s="11"/>
      <c r="Q655" s="63">
        <f t="shared" si="90"/>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6"/>
      <c r="F656" s="327"/>
      <c r="G656" s="322">
        <f>SUM(F656,E656)</f>
        <v>0</v>
      </c>
      <c r="H656" s="330"/>
      <c r="I656" s="331"/>
      <c r="J656" s="331"/>
      <c r="K656" s="89">
        <f t="shared" si="86"/>
        <v>0</v>
      </c>
      <c r="L656" s="89">
        <f t="shared" si="82"/>
        <v>0</v>
      </c>
      <c r="M656" s="11"/>
      <c r="N656" s="11"/>
      <c r="O656" s="11"/>
      <c r="P656" s="11"/>
      <c r="Q656" s="63">
        <f t="shared" si="90"/>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3"/>
      <c r="F657" s="304">
        <f>SUM(F658:F659)</f>
        <v>0</v>
      </c>
      <c r="G657" s="305">
        <f>SUM(G658:G659)</f>
        <v>0</v>
      </c>
      <c r="H657" s="380">
        <f>SUM(H658:H659)</f>
        <v>0</v>
      </c>
      <c r="I657" s="381">
        <f>SUM(I658:I659)</f>
        <v>0</v>
      </c>
      <c r="J657" s="381">
        <f>SUM(J658:J659)</f>
        <v>0</v>
      </c>
      <c r="K657" s="89">
        <f t="shared" si="86"/>
        <v>0</v>
      </c>
      <c r="L657" s="89">
        <f t="shared" si="82"/>
        <v>0</v>
      </c>
      <c r="M657" s="11"/>
      <c r="N657" s="11"/>
      <c r="O657" s="11"/>
      <c r="P657" s="11"/>
      <c r="Q657" s="63">
        <f t="shared" si="9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0"/>
      <c r="F658" s="321"/>
      <c r="G658" s="322">
        <f>SUM(F658,E658)</f>
        <v>0</v>
      </c>
      <c r="H658" s="323">
        <f>ROUND(F658*H$7, )</f>
        <v>0</v>
      </c>
      <c r="I658" s="324">
        <f>ROUND(H658*I$7, )</f>
        <v>0</v>
      </c>
      <c r="J658" s="324">
        <f>ROUND(I658*J$7, )</f>
        <v>0</v>
      </c>
      <c r="K658" s="89">
        <f t="shared" si="86"/>
        <v>0</v>
      </c>
      <c r="L658" s="89">
        <f t="shared" si="82"/>
        <v>0</v>
      </c>
      <c r="M658" s="11"/>
      <c r="N658" s="11"/>
      <c r="O658" s="11"/>
      <c r="P658" s="11"/>
      <c r="Q658" s="63">
        <f t="shared" si="90"/>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6"/>
      <c r="F659" s="327"/>
      <c r="G659" s="322">
        <f>SUM(F659,E659)</f>
        <v>0</v>
      </c>
      <c r="H659" s="330">
        <f>ROUND(F659*H$7, )</f>
        <v>0</v>
      </c>
      <c r="I659" s="331">
        <f>ROUND(H659*I$7, )</f>
        <v>0</v>
      </c>
      <c r="J659" s="331">
        <f>ROUND(I659*J$7, )</f>
        <v>0</v>
      </c>
      <c r="K659" s="89">
        <f t="shared" si="86"/>
        <v>0</v>
      </c>
      <c r="L659" s="89">
        <f t="shared" si="82"/>
        <v>0</v>
      </c>
      <c r="M659" s="11"/>
      <c r="N659" s="11"/>
      <c r="O659" s="11"/>
      <c r="P659" s="11"/>
      <c r="Q659" s="63">
        <f t="shared" si="90"/>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SUM(F661)</f>
        <v>0</v>
      </c>
      <c r="G660" s="350">
        <f>SUM(G661)</f>
        <v>0</v>
      </c>
      <c r="H660" s="372">
        <f>SUM(H661)</f>
        <v>0</v>
      </c>
      <c r="I660" s="373">
        <f>SUM(I661)</f>
        <v>0</v>
      </c>
      <c r="J660" s="373">
        <f>SUM(J661)</f>
        <v>0</v>
      </c>
      <c r="K660" s="89">
        <f t="shared" si="86"/>
        <v>0</v>
      </c>
      <c r="L660" s="89">
        <f t="shared" si="82"/>
        <v>0</v>
      </c>
      <c r="M660" s="11"/>
      <c r="N660" s="11"/>
      <c r="O660" s="11"/>
      <c r="P660" s="11"/>
      <c r="Q660" s="63">
        <f t="shared" si="90"/>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6"/>
      <c r="F661" s="327"/>
      <c r="G661" s="322">
        <f>SUM(F661,E661)</f>
        <v>0</v>
      </c>
      <c r="H661" s="330"/>
      <c r="I661" s="331"/>
      <c r="J661" s="331"/>
      <c r="K661" s="89">
        <f t="shared" si="86"/>
        <v>0</v>
      </c>
      <c r="L661" s="89">
        <f t="shared" si="82"/>
        <v>0</v>
      </c>
      <c r="M661" s="11"/>
      <c r="N661" s="11"/>
      <c r="O661" s="11"/>
      <c r="P661" s="11"/>
      <c r="Q661" s="63">
        <f t="shared" si="9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SUM(F663,F722,F766,F835)</f>
        <v>174593.5</v>
      </c>
      <c r="G662" s="275">
        <f>SUM(G663,G722,G766,G835)</f>
        <v>174593.5</v>
      </c>
      <c r="H662" s="276">
        <f>SUM(H663,H722,H766,H835)</f>
        <v>127522</v>
      </c>
      <c r="I662" s="277">
        <f>SUM(I663,I722,I766,I835)</f>
        <v>129111</v>
      </c>
      <c r="J662" s="277">
        <f>SUM(J663,J722,J766,J835)</f>
        <v>131003</v>
      </c>
      <c r="K662" s="89">
        <f t="shared" si="86"/>
        <v>349187</v>
      </c>
      <c r="L662" s="89">
        <f t="shared" si="82"/>
        <v>174593.5</v>
      </c>
      <c r="M662" s="11"/>
      <c r="N662" s="11"/>
      <c r="O662" s="11"/>
      <c r="P662" s="11"/>
      <c r="Q662" s="63">
        <f t="shared" si="9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SUM(F667,F695,F701,F712,F720,F708,F716)</f>
        <v>8799</v>
      </c>
      <c r="G663" s="275">
        <f>SUM(G667,G695,G701,G712,G720,G708,G716)</f>
        <v>8799</v>
      </c>
      <c r="H663" s="276">
        <f>SUM(H667,H695,H701,H712,H720)</f>
        <v>8917</v>
      </c>
      <c r="I663" s="277">
        <f>SUM(I667,I695,I701,I712,I720)</f>
        <v>9020</v>
      </c>
      <c r="J663" s="277">
        <f>SUM(J667,J695,J701,J712,J720)</f>
        <v>9136</v>
      </c>
      <c r="K663" s="89">
        <f t="shared" si="86"/>
        <v>17598</v>
      </c>
      <c r="L663" s="89">
        <f t="shared" si="82"/>
        <v>8799</v>
      </c>
      <c r="M663" s="11"/>
      <c r="N663" s="63">
        <f>G663-G664</f>
        <v>0</v>
      </c>
      <c r="O663" s="11"/>
      <c r="P663" s="11"/>
      <c r="Q663" s="63">
        <f t="shared" si="90"/>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SUM(F665:F666)</f>
        <v>8799</v>
      </c>
      <c r="G664" s="359">
        <f>SUM(G665:G666)</f>
        <v>8799</v>
      </c>
      <c r="H664" s="360">
        <f>SUM(H665:H666)</f>
        <v>8917</v>
      </c>
      <c r="I664" s="361">
        <f>SUM(I665:I666)</f>
        <v>9021</v>
      </c>
      <c r="J664" s="361">
        <f>SUM(J665:J666)</f>
        <v>9137</v>
      </c>
      <c r="K664" s="89">
        <f t="shared" si="86"/>
        <v>17598</v>
      </c>
      <c r="L664" s="89">
        <f t="shared" si="82"/>
        <v>8799</v>
      </c>
      <c r="M664" s="11"/>
      <c r="N664" s="11"/>
      <c r="O664" s="11"/>
      <c r="P664" s="11"/>
      <c r="Q664" s="63">
        <f t="shared" si="9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SUM(F677,F685,F696,F707,F714,F688,F699,F710,F718)</f>
        <v>8742</v>
      </c>
      <c r="G665" s="359">
        <f>SUM(G677,G685,G696,G707,G714,G688,G699,G710,G718)</f>
        <v>8742</v>
      </c>
      <c r="H665" s="409">
        <f>SUM(H677,H685,H696,H707,H714,H721,H688,H699)</f>
        <v>8870</v>
      </c>
      <c r="I665" s="410">
        <f>SUM(I677,I685,I696,I707,I714,I721,I688,I699)</f>
        <v>8972</v>
      </c>
      <c r="J665" s="410">
        <f>SUM(J677,J685,J696,J707,J714,J721,J688,J699)</f>
        <v>9086</v>
      </c>
      <c r="K665" s="89">
        <f t="shared" si="86"/>
        <v>17484</v>
      </c>
      <c r="L665" s="89">
        <f t="shared" si="82"/>
        <v>8742</v>
      </c>
      <c r="M665" s="11"/>
      <c r="N665" s="11"/>
      <c r="O665" s="11"/>
      <c r="P665" s="11"/>
      <c r="Q665" s="63">
        <f t="shared" si="9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SUM(F678,F686,F697,F721,F694,F700,F711,F715,F719)</f>
        <v>57</v>
      </c>
      <c r="G666" s="365">
        <f>SUM(G678,G686,G697,G721,G694,G700,G711,G715,G719)</f>
        <v>57</v>
      </c>
      <c r="H666" s="411">
        <f>SUM(H678,H686,H697,H715,H694&lt;H700)</f>
        <v>47</v>
      </c>
      <c r="I666" s="412">
        <f>SUM(I678,I686,I697,I715,I694&lt;I700)</f>
        <v>49</v>
      </c>
      <c r="J666" s="412">
        <f>SUM(J678,J686,J697,J715,J694&lt;J700)</f>
        <v>51</v>
      </c>
      <c r="K666" s="89">
        <f t="shared" si="86"/>
        <v>114</v>
      </c>
      <c r="L666" s="89">
        <f t="shared" si="82"/>
        <v>57</v>
      </c>
      <c r="M666" s="11"/>
      <c r="N666" s="11"/>
      <c r="O666" s="11"/>
      <c r="P666" s="11"/>
      <c r="Q666" s="63">
        <f t="shared" si="90"/>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SUM(F668,F679,F687)</f>
        <v>2397</v>
      </c>
      <c r="G667" s="305">
        <f>SUM(G668,G679,G687)</f>
        <v>2397</v>
      </c>
      <c r="H667" s="306">
        <f>SUM(H668,H679,H687)</f>
        <v>2432</v>
      </c>
      <c r="I667" s="307">
        <f>SUM(I668,I679,I687)</f>
        <v>2460</v>
      </c>
      <c r="J667" s="307">
        <f>SUM(J668,J679,J687)</f>
        <v>2491</v>
      </c>
      <c r="K667" s="89">
        <f t="shared" si="86"/>
        <v>4794</v>
      </c>
      <c r="L667" s="89">
        <f t="shared" si="82"/>
        <v>2397</v>
      </c>
      <c r="M667" s="11"/>
      <c r="N667" s="11"/>
      <c r="O667" s="11"/>
      <c r="P667" s="11"/>
      <c r="Q667" s="63">
        <f t="shared" si="90"/>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SUM(F669,F675)</f>
        <v>2216</v>
      </c>
      <c r="G668" s="314">
        <f>SUM(G669,G675)</f>
        <v>2216</v>
      </c>
      <c r="H668" s="315">
        <f>SUM(H669:H675)</f>
        <v>2248</v>
      </c>
      <c r="I668" s="316">
        <f>SUM(I669:I675)</f>
        <v>2274</v>
      </c>
      <c r="J668" s="316">
        <f>SUM(J669:J675)</f>
        <v>2303</v>
      </c>
      <c r="K668" s="89">
        <f t="shared" si="86"/>
        <v>4432</v>
      </c>
      <c r="L668" s="89">
        <f t="shared" si="82"/>
        <v>2216</v>
      </c>
      <c r="M668" s="63">
        <f>G668+G679+G695</f>
        <v>3001</v>
      </c>
      <c r="N668" s="11"/>
      <c r="O668" s="11"/>
      <c r="P668" s="11"/>
      <c r="Q668" s="63">
        <f t="shared" si="90"/>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646"/>
      <c r="F669" s="327">
        <f>F677+F678</f>
        <v>2216</v>
      </c>
      <c r="G669" s="322">
        <f t="shared" ref="G669:G675" si="92">SUM(F669,E669)</f>
        <v>2216</v>
      </c>
      <c r="H669" s="159">
        <f>ROUND(F669*H$7, )</f>
        <v>2248</v>
      </c>
      <c r="I669" s="160">
        <f>ROUND(F669*I$7, )</f>
        <v>2274</v>
      </c>
      <c r="J669" s="160">
        <f>ROUND(F669*J$7, )</f>
        <v>2303</v>
      </c>
      <c r="K669" s="89">
        <f t="shared" si="86"/>
        <v>4432</v>
      </c>
      <c r="L669" s="89">
        <f t="shared" si="82"/>
        <v>2216</v>
      </c>
      <c r="M669" s="63">
        <f>G325</f>
        <v>1072</v>
      </c>
      <c r="N669" s="11"/>
      <c r="O669" s="11"/>
      <c r="P669" s="11"/>
      <c r="Q669" s="63">
        <f t="shared" si="90"/>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6"/>
      <c r="F670" s="327">
        <v>612</v>
      </c>
      <c r="G670" s="322">
        <f t="shared" si="92"/>
        <v>612</v>
      </c>
      <c r="H670" s="159"/>
      <c r="I670" s="160"/>
      <c r="J670" s="160"/>
      <c r="K670" s="89">
        <f t="shared" si="86"/>
        <v>1224</v>
      </c>
      <c r="L670" s="89">
        <f t="shared" si="82"/>
        <v>612</v>
      </c>
      <c r="M670" s="63"/>
      <c r="N670" s="11"/>
      <c r="O670" s="11"/>
      <c r="P670" s="11"/>
      <c r="Q670" s="63">
        <f t="shared" si="90"/>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6"/>
      <c r="F671" s="327">
        <v>382</v>
      </c>
      <c r="G671" s="322">
        <f t="shared" si="92"/>
        <v>382</v>
      </c>
      <c r="H671" s="159"/>
      <c r="I671" s="160"/>
      <c r="J671" s="160"/>
      <c r="K671" s="89">
        <f t="shared" si="86"/>
        <v>764</v>
      </c>
      <c r="L671" s="89">
        <f t="shared" si="82"/>
        <v>382</v>
      </c>
      <c r="M671" s="63"/>
      <c r="N671" s="11"/>
      <c r="O671" s="11"/>
      <c r="P671" s="11"/>
      <c r="Q671" s="63">
        <f t="shared" si="90"/>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6"/>
      <c r="F672" s="327">
        <v>1200</v>
      </c>
      <c r="G672" s="322">
        <f t="shared" si="92"/>
        <v>1200</v>
      </c>
      <c r="H672" s="159"/>
      <c r="I672" s="160"/>
      <c r="J672" s="160"/>
      <c r="K672" s="89">
        <f t="shared" si="86"/>
        <v>2400</v>
      </c>
      <c r="L672" s="89">
        <f t="shared" si="82"/>
        <v>1200</v>
      </c>
      <c r="M672" s="63"/>
      <c r="N672" s="11"/>
      <c r="O672" s="11"/>
      <c r="P672" s="11"/>
      <c r="Q672" s="63">
        <f t="shared" si="9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6"/>
      <c r="F673" s="327"/>
      <c r="G673" s="322">
        <f t="shared" si="92"/>
        <v>0</v>
      </c>
      <c r="H673" s="159"/>
      <c r="I673" s="160"/>
      <c r="J673" s="160"/>
      <c r="K673" s="89">
        <f t="shared" si="86"/>
        <v>0</v>
      </c>
      <c r="L673" s="89">
        <f t="shared" si="82"/>
        <v>0</v>
      </c>
      <c r="M673" s="63"/>
      <c r="N673" s="11"/>
      <c r="O673" s="11"/>
      <c r="P673" s="11"/>
      <c r="Q673" s="63">
        <f t="shared" si="90"/>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6"/>
      <c r="F674" s="327">
        <v>22</v>
      </c>
      <c r="G674" s="322">
        <f t="shared" si="92"/>
        <v>22</v>
      </c>
      <c r="H674" s="159"/>
      <c r="I674" s="160"/>
      <c r="J674" s="160"/>
      <c r="K674" s="89">
        <f t="shared" si="86"/>
        <v>44</v>
      </c>
      <c r="L674" s="89">
        <f t="shared" si="82"/>
        <v>22</v>
      </c>
      <c r="M674" s="63"/>
      <c r="N674" s="11"/>
      <c r="O674" s="11"/>
      <c r="P674" s="11"/>
      <c r="Q674" s="63">
        <f t="shared" si="90"/>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0"/>
      <c r="F675" s="321"/>
      <c r="G675" s="322">
        <f t="shared" si="92"/>
        <v>0</v>
      </c>
      <c r="H675" s="323">
        <f>ROUND(F675*H$7, )</f>
        <v>0</v>
      </c>
      <c r="I675" s="324">
        <f>ROUND(H675*I$7, )</f>
        <v>0</v>
      </c>
      <c r="J675" s="324">
        <f>ROUND(I675*J$7, )</f>
        <v>0</v>
      </c>
      <c r="K675" s="89">
        <f t="shared" si="86"/>
        <v>0</v>
      </c>
      <c r="L675" s="89">
        <f t="shared" si="82"/>
        <v>0</v>
      </c>
      <c r="M675" s="11"/>
      <c r="N675" s="11"/>
      <c r="O675" s="11"/>
      <c r="P675" s="11"/>
      <c r="Q675" s="63">
        <f t="shared" si="90"/>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SUM(F677:F678)</f>
        <v>2216</v>
      </c>
      <c r="G676" s="314">
        <f>SUM(G677:G678)</f>
        <v>2216</v>
      </c>
      <c r="H676" s="418">
        <f>SUM(H677:H678)</f>
        <v>2248</v>
      </c>
      <c r="I676" s="419">
        <f>SUM(I677:I678)</f>
        <v>2275</v>
      </c>
      <c r="J676" s="419">
        <f>SUM(J677:J678)</f>
        <v>2304</v>
      </c>
      <c r="K676" s="89">
        <f t="shared" si="86"/>
        <v>4432</v>
      </c>
      <c r="L676" s="89">
        <f t="shared" si="82"/>
        <v>2216</v>
      </c>
      <c r="M676" s="63">
        <f>M668-M669</f>
        <v>1929</v>
      </c>
      <c r="N676" s="11"/>
      <c r="O676" s="11"/>
      <c r="P676" s="11"/>
      <c r="Q676" s="63">
        <f t="shared" si="90"/>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6"/>
      <c r="F677" s="327">
        <f>SUM(F670:F673)</f>
        <v>2194</v>
      </c>
      <c r="G677" s="322">
        <f>SUM(F677,E677)</f>
        <v>2194</v>
      </c>
      <c r="H677" s="159">
        <f>ROUND(F677*H$7, )</f>
        <v>2226</v>
      </c>
      <c r="I677" s="160">
        <f>ROUND(F677*I$7, )</f>
        <v>2252</v>
      </c>
      <c r="J677" s="160">
        <f>ROUND(F677*J$7, )</f>
        <v>2280</v>
      </c>
      <c r="K677" s="89">
        <f t="shared" si="86"/>
        <v>4388</v>
      </c>
      <c r="L677" s="89">
        <f t="shared" si="82"/>
        <v>2194</v>
      </c>
      <c r="M677" s="332">
        <v>0.1</v>
      </c>
      <c r="N677" s="420">
        <v>1213</v>
      </c>
      <c r="O677" s="11"/>
      <c r="P677" s="11"/>
      <c r="Q677" s="63">
        <f t="shared" si="90"/>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665"/>
      <c r="F678" s="338">
        <f>F674</f>
        <v>22</v>
      </c>
      <c r="G678" s="322">
        <f>SUM(F678,E678)</f>
        <v>22</v>
      </c>
      <c r="H678" s="323">
        <f>ROUND(F678*H$7, )</f>
        <v>22</v>
      </c>
      <c r="I678" s="324">
        <f>ROUND(H678*I$7, )</f>
        <v>23</v>
      </c>
      <c r="J678" s="324">
        <f>ROUND(I678*J$7, )</f>
        <v>24</v>
      </c>
      <c r="K678" s="89">
        <f t="shared" si="86"/>
        <v>44</v>
      </c>
      <c r="L678" s="89">
        <f t="shared" si="82"/>
        <v>22</v>
      </c>
      <c r="M678" s="11"/>
      <c r="N678" s="11"/>
      <c r="O678" s="11"/>
      <c r="P678" s="11"/>
      <c r="Q678" s="63">
        <f t="shared" si="90"/>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SUM(F680,F683)</f>
        <v>61</v>
      </c>
      <c r="G679" s="314">
        <f>SUM(G680,G683)</f>
        <v>61</v>
      </c>
      <c r="H679" s="418">
        <f>SUM(H680:H683)</f>
        <v>62</v>
      </c>
      <c r="I679" s="419">
        <f>SUM(I680:I683)</f>
        <v>63</v>
      </c>
      <c r="J679" s="419">
        <f>SUM(J680:J683)</f>
        <v>63</v>
      </c>
      <c r="K679" s="89">
        <f t="shared" si="86"/>
        <v>122</v>
      </c>
      <c r="L679" s="89">
        <f t="shared" si="82"/>
        <v>61</v>
      </c>
      <c r="M679" s="11"/>
      <c r="N679" s="11"/>
      <c r="O679" s="11"/>
      <c r="P679" s="11"/>
      <c r="Q679" s="63">
        <f t="shared" si="90"/>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7"/>
      <c r="F680" s="338">
        <f>F685</f>
        <v>61</v>
      </c>
      <c r="G680" s="322">
        <f>SUM(F680,E680)</f>
        <v>61</v>
      </c>
      <c r="H680" s="159">
        <f>ROUND(F680*H$7, )</f>
        <v>62</v>
      </c>
      <c r="I680" s="160">
        <f>ROUND(F680*I$7, )</f>
        <v>63</v>
      </c>
      <c r="J680" s="160">
        <f>ROUND(F680*J$7, )</f>
        <v>63</v>
      </c>
      <c r="K680" s="89">
        <f t="shared" si="86"/>
        <v>122</v>
      </c>
      <c r="L680" s="89">
        <f t="shared" si="82"/>
        <v>61</v>
      </c>
      <c r="M680" s="11"/>
      <c r="N680" s="11"/>
      <c r="O680" s="11"/>
      <c r="P680" s="11"/>
      <c r="Q680" s="63">
        <f t="shared" si="90"/>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6"/>
      <c r="F681" s="327"/>
      <c r="G681" s="322">
        <f>SUM(F681,E681)</f>
        <v>0</v>
      </c>
      <c r="H681" s="159"/>
      <c r="I681" s="160"/>
      <c r="J681" s="160"/>
      <c r="K681" s="89">
        <f t="shared" si="86"/>
        <v>0</v>
      </c>
      <c r="L681" s="89">
        <f t="shared" si="82"/>
        <v>0</v>
      </c>
      <c r="M681" s="11"/>
      <c r="N681" s="11"/>
      <c r="O681" s="11"/>
      <c r="P681" s="11"/>
      <c r="Q681" s="63">
        <f t="shared" si="90"/>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646"/>
      <c r="F682" s="327">
        <v>61</v>
      </c>
      <c r="G682" s="322">
        <f>SUM(F682,E682)</f>
        <v>61</v>
      </c>
      <c r="H682" s="159"/>
      <c r="I682" s="160"/>
      <c r="J682" s="160"/>
      <c r="K682" s="89">
        <f t="shared" si="86"/>
        <v>122</v>
      </c>
      <c r="L682" s="89">
        <f t="shared" si="82"/>
        <v>61</v>
      </c>
      <c r="M682" s="11"/>
      <c r="N682" s="11"/>
      <c r="O682" s="11"/>
      <c r="P682" s="11"/>
      <c r="Q682" s="63">
        <f t="shared" si="90"/>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0"/>
      <c r="F683" s="321"/>
      <c r="G683" s="322">
        <f>SUM(F683,E683)</f>
        <v>0</v>
      </c>
      <c r="H683" s="323">
        <f>ROUND(F683*H$7, )</f>
        <v>0</v>
      </c>
      <c r="I683" s="324">
        <f>ROUND(H683*I$7, )</f>
        <v>0</v>
      </c>
      <c r="J683" s="324">
        <f>ROUND(I683*J$7, )</f>
        <v>0</v>
      </c>
      <c r="K683" s="89">
        <f t="shared" si="86"/>
        <v>0</v>
      </c>
      <c r="L683" s="89">
        <f t="shared" si="82"/>
        <v>0</v>
      </c>
      <c r="M683" s="11"/>
      <c r="N683" s="11"/>
      <c r="O683" s="11"/>
      <c r="P683" s="11"/>
      <c r="Q683" s="63">
        <f t="shared" si="90"/>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SUM(F685:F686)</f>
        <v>61</v>
      </c>
      <c r="G684" s="314">
        <f>SUM(G685:G686)</f>
        <v>61</v>
      </c>
      <c r="H684" s="418">
        <f>SUM(H685:H686)</f>
        <v>62</v>
      </c>
      <c r="I684" s="419">
        <f>SUM(I685:I686)</f>
        <v>63</v>
      </c>
      <c r="J684" s="419">
        <f>SUM(J685:J686)</f>
        <v>63</v>
      </c>
      <c r="K684" s="89">
        <f t="shared" si="86"/>
        <v>122</v>
      </c>
      <c r="L684" s="89">
        <f t="shared" si="82"/>
        <v>61</v>
      </c>
      <c r="M684" s="11"/>
      <c r="N684" s="11"/>
      <c r="O684" s="11"/>
      <c r="P684" s="11"/>
      <c r="Q684" s="63">
        <f t="shared" si="90"/>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6"/>
      <c r="F685" s="327">
        <f>SUM(F681:F682)</f>
        <v>61</v>
      </c>
      <c r="G685" s="322">
        <f>SUM(G681:G682)</f>
        <v>61</v>
      </c>
      <c r="H685" s="159">
        <f>ROUND(F685*H$7, )</f>
        <v>62</v>
      </c>
      <c r="I685" s="160">
        <f>ROUND(F685*I$7, )</f>
        <v>63</v>
      </c>
      <c r="J685" s="160">
        <f>ROUND(F685*J$7, )</f>
        <v>63</v>
      </c>
      <c r="K685" s="89">
        <f t="shared" si="86"/>
        <v>122</v>
      </c>
      <c r="L685" s="89">
        <f t="shared" si="82"/>
        <v>61</v>
      </c>
      <c r="M685" s="332">
        <v>0.1</v>
      </c>
      <c r="N685" s="420">
        <v>55</v>
      </c>
      <c r="O685" s="11"/>
      <c r="P685" s="11"/>
      <c r="Q685" s="63">
        <f t="shared" si="90"/>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0"/>
      <c r="F686" s="321"/>
      <c r="G686" s="322">
        <f>SUM(F686,E686)</f>
        <v>0</v>
      </c>
      <c r="H686" s="323">
        <f>ROUND(F686*H$7, )</f>
        <v>0</v>
      </c>
      <c r="I686" s="324">
        <f>ROUND(H686*I$7, )</f>
        <v>0</v>
      </c>
      <c r="J686" s="324">
        <f>ROUND(I686*J$7, )</f>
        <v>0</v>
      </c>
      <c r="K686" s="89">
        <f t="shared" si="86"/>
        <v>0</v>
      </c>
      <c r="L686" s="89">
        <f t="shared" si="82"/>
        <v>0</v>
      </c>
      <c r="M686" s="11"/>
      <c r="N686" s="11"/>
      <c r="O686" s="11"/>
      <c r="P686" s="11"/>
      <c r="Q686" s="63">
        <f t="shared" si="90"/>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SUM(F688,F691)</f>
        <v>120</v>
      </c>
      <c r="G687" s="314">
        <f>SUM(G688,G691)</f>
        <v>120</v>
      </c>
      <c r="H687" s="418">
        <f>SUM(H688:H691)</f>
        <v>122</v>
      </c>
      <c r="I687" s="419">
        <f>SUM(I688:I691)</f>
        <v>123</v>
      </c>
      <c r="J687" s="419">
        <f>SUM(J688:J691)</f>
        <v>125</v>
      </c>
      <c r="K687" s="89">
        <f t="shared" si="86"/>
        <v>240</v>
      </c>
      <c r="L687" s="89">
        <f t="shared" si="82"/>
        <v>120</v>
      </c>
      <c r="M687" s="11"/>
      <c r="N687" s="11"/>
      <c r="O687" s="11"/>
      <c r="P687" s="11"/>
      <c r="Q687" s="63">
        <f t="shared" si="90"/>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6"/>
      <c r="F688" s="327">
        <f>F693</f>
        <v>120</v>
      </c>
      <c r="G688" s="322">
        <f>SUM(F688,E688)</f>
        <v>120</v>
      </c>
      <c r="H688" s="159">
        <f>ROUND(F688*H$7, )</f>
        <v>122</v>
      </c>
      <c r="I688" s="160">
        <f>ROUND(F688*I$7, )</f>
        <v>123</v>
      </c>
      <c r="J688" s="160">
        <f>ROUND(F688*J$7, )</f>
        <v>125</v>
      </c>
      <c r="K688" s="89">
        <f t="shared" si="86"/>
        <v>240</v>
      </c>
      <c r="L688" s="89">
        <f t="shared" si="82"/>
        <v>120</v>
      </c>
      <c r="M688" s="11"/>
      <c r="N688" s="11"/>
      <c r="O688" s="11"/>
      <c r="P688" s="11"/>
      <c r="Q688" s="63">
        <f t="shared" si="90"/>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6"/>
      <c r="F689" s="327"/>
      <c r="G689" s="322">
        <f>SUM(F689,E689)</f>
        <v>0</v>
      </c>
      <c r="H689" s="159"/>
      <c r="I689" s="160"/>
      <c r="J689" s="160"/>
      <c r="K689" s="89">
        <f t="shared" si="86"/>
        <v>0</v>
      </c>
      <c r="L689" s="89">
        <f t="shared" si="82"/>
        <v>0</v>
      </c>
      <c r="M689" s="11"/>
      <c r="N689" s="11"/>
      <c r="O689" s="11"/>
      <c r="P689" s="11"/>
      <c r="Q689" s="63">
        <f t="shared" si="90"/>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6"/>
      <c r="F690" s="327">
        <v>120</v>
      </c>
      <c r="G690" s="322">
        <f>SUM(F690,E690)</f>
        <v>120</v>
      </c>
      <c r="H690" s="159"/>
      <c r="I690" s="160"/>
      <c r="J690" s="160"/>
      <c r="K690" s="89">
        <f t="shared" si="86"/>
        <v>240</v>
      </c>
      <c r="L690" s="89">
        <f t="shared" si="82"/>
        <v>120</v>
      </c>
      <c r="M690" s="11"/>
      <c r="N690" s="11"/>
      <c r="O690" s="11"/>
      <c r="P690" s="11"/>
      <c r="Q690" s="63">
        <f t="shared" si="90"/>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0"/>
      <c r="F691" s="321"/>
      <c r="G691" s="322">
        <f>SUM(F691,E691)</f>
        <v>0</v>
      </c>
      <c r="H691" s="323">
        <f>ROUND(F691*H$7, )</f>
        <v>0</v>
      </c>
      <c r="I691" s="324">
        <f>ROUND(H691*I$7, )</f>
        <v>0</v>
      </c>
      <c r="J691" s="324">
        <f>ROUND(I691*J$7, )</f>
        <v>0</v>
      </c>
      <c r="K691" s="89">
        <f t="shared" si="86"/>
        <v>0</v>
      </c>
      <c r="L691" s="89">
        <f t="shared" si="82"/>
        <v>0</v>
      </c>
      <c r="M691" s="11"/>
      <c r="N691" s="11"/>
      <c r="O691" s="11"/>
      <c r="P691" s="11"/>
      <c r="Q691" s="63">
        <f t="shared" si="90"/>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SUM(F693:F694)</f>
        <v>120</v>
      </c>
      <c r="G692" s="314">
        <f>SUM(G693:G694)</f>
        <v>120</v>
      </c>
      <c r="H692" s="418">
        <f>SUM(H693:H694)</f>
        <v>122</v>
      </c>
      <c r="I692" s="419">
        <f>SUM(I693:I694)</f>
        <v>123</v>
      </c>
      <c r="J692" s="419">
        <f>SUM(J693:J694)</f>
        <v>125</v>
      </c>
      <c r="K692" s="89">
        <f t="shared" si="86"/>
        <v>240</v>
      </c>
      <c r="L692" s="89">
        <f t="shared" si="82"/>
        <v>120</v>
      </c>
      <c r="M692" s="11"/>
      <c r="N692" s="11"/>
      <c r="O692" s="11"/>
      <c r="P692" s="11"/>
      <c r="Q692" s="63">
        <f t="shared" si="90"/>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6"/>
      <c r="F693" s="327">
        <f>SUM(F689:F690)</f>
        <v>120</v>
      </c>
      <c r="G693" s="322">
        <f>SUM(G689:G690)</f>
        <v>120</v>
      </c>
      <c r="H693" s="159">
        <f>ROUND(F693*H$7, )</f>
        <v>122</v>
      </c>
      <c r="I693" s="160">
        <f>ROUND(F693*I$7, )</f>
        <v>123</v>
      </c>
      <c r="J693" s="160">
        <f>ROUND(F693*J$7, )</f>
        <v>125</v>
      </c>
      <c r="K693" s="89">
        <f t="shared" si="86"/>
        <v>240</v>
      </c>
      <c r="L693" s="89">
        <f t="shared" si="82"/>
        <v>120</v>
      </c>
      <c r="M693" s="11"/>
      <c r="N693" s="11"/>
      <c r="O693" s="11"/>
      <c r="P693" s="11"/>
      <c r="Q693" s="63">
        <f t="shared" si="90"/>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0"/>
      <c r="F694" s="321"/>
      <c r="G694" s="322">
        <f>SUM(F694,E694)</f>
        <v>0</v>
      </c>
      <c r="H694" s="323">
        <f>ROUND(F694*H$7, )</f>
        <v>0</v>
      </c>
      <c r="I694" s="324">
        <f>ROUND(H694*I$7, )</f>
        <v>0</v>
      </c>
      <c r="J694" s="324">
        <f>ROUND(I694*J$7, )</f>
        <v>0</v>
      </c>
      <c r="K694" s="89">
        <f t="shared" si="86"/>
        <v>0</v>
      </c>
      <c r="L694" s="89">
        <f t="shared" si="82"/>
        <v>0</v>
      </c>
      <c r="M694" s="11"/>
      <c r="N694" s="11"/>
      <c r="O694" s="11"/>
      <c r="P694" s="11"/>
      <c r="Q694" s="63">
        <f t="shared" si="90"/>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3"/>
      <c r="F695" s="304">
        <f>SUM(F696,F697,F698)</f>
        <v>724</v>
      </c>
      <c r="G695" s="305">
        <f>SUM(G696,G697,G698)</f>
        <v>724</v>
      </c>
      <c r="H695" s="380">
        <f>SUM(H696,H697,H698)</f>
        <v>734</v>
      </c>
      <c r="I695" s="381">
        <f>SUM(I696,I697,I698)</f>
        <v>743</v>
      </c>
      <c r="J695" s="381">
        <f>SUM(J696,J697,J698)</f>
        <v>754</v>
      </c>
      <c r="K695" s="89">
        <f t="shared" si="86"/>
        <v>1448</v>
      </c>
      <c r="L695" s="89">
        <f t="shared" si="82"/>
        <v>724</v>
      </c>
      <c r="M695" s="11"/>
      <c r="N695" s="11"/>
      <c r="O695" s="11"/>
      <c r="P695" s="11"/>
      <c r="Q695" s="63">
        <f t="shared" si="90"/>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6"/>
      <c r="F696" s="327">
        <v>699</v>
      </c>
      <c r="G696" s="322">
        <f>SUM(F696,E696)</f>
        <v>699</v>
      </c>
      <c r="H696" s="159">
        <f>ROUND(F696*H$7, )</f>
        <v>709</v>
      </c>
      <c r="I696" s="160">
        <f>ROUND(F696*I$7, )</f>
        <v>717</v>
      </c>
      <c r="J696" s="160">
        <f>ROUND(F696*J$7, )</f>
        <v>727</v>
      </c>
      <c r="K696" s="89">
        <f t="shared" si="86"/>
        <v>1398</v>
      </c>
      <c r="L696" s="89">
        <f t="shared" si="82"/>
        <v>699</v>
      </c>
      <c r="M696" s="332">
        <v>0.1</v>
      </c>
      <c r="N696" s="420">
        <v>300</v>
      </c>
      <c r="O696" s="11"/>
      <c r="P696" s="11"/>
      <c r="Q696" s="63">
        <f t="shared" si="90"/>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6"/>
      <c r="F697" s="327">
        <v>25</v>
      </c>
      <c r="G697" s="322">
        <f>SUM(F697,E697)</f>
        <v>25</v>
      </c>
      <c r="H697" s="323">
        <f>ROUND(F697*H$7, )</f>
        <v>25</v>
      </c>
      <c r="I697" s="324">
        <f>ROUND(H697*I$7, )</f>
        <v>26</v>
      </c>
      <c r="J697" s="324">
        <f>ROUND(I697*J$7, )</f>
        <v>27</v>
      </c>
      <c r="K697" s="89">
        <f t="shared" si="86"/>
        <v>50</v>
      </c>
      <c r="L697" s="89">
        <f t="shared" si="82"/>
        <v>25</v>
      </c>
      <c r="M697" s="11"/>
      <c r="N697" s="11"/>
      <c r="O697" s="11"/>
      <c r="P697" s="11"/>
      <c r="Q697" s="63">
        <f t="shared" si="90"/>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6"/>
      <c r="F698" s="327">
        <f>SUM(F699,F700)</f>
        <v>0</v>
      </c>
      <c r="G698" s="422">
        <f>SUM(G699,G700)</f>
        <v>0</v>
      </c>
      <c r="H698" s="423">
        <f>SUM(H699,H700)</f>
        <v>0</v>
      </c>
      <c r="I698" s="424">
        <f>SUM(I699,I700)</f>
        <v>0</v>
      </c>
      <c r="J698" s="424">
        <f>SUM(J699,J700)</f>
        <v>0</v>
      </c>
      <c r="K698" s="89">
        <f t="shared" si="86"/>
        <v>0</v>
      </c>
      <c r="L698" s="89">
        <f t="shared" si="82"/>
        <v>0</v>
      </c>
      <c r="M698" s="11"/>
      <c r="N698" s="11"/>
      <c r="O698" s="11"/>
      <c r="P698" s="11"/>
      <c r="Q698" s="63">
        <f t="shared" si="90"/>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0"/>
      <c r="F699" s="321"/>
      <c r="G699" s="322">
        <f>SUM(F699,E699)</f>
        <v>0</v>
      </c>
      <c r="H699" s="323"/>
      <c r="I699" s="324"/>
      <c r="J699" s="324"/>
      <c r="K699" s="89">
        <f t="shared" si="86"/>
        <v>0</v>
      </c>
      <c r="L699" s="89">
        <f t="shared" si="82"/>
        <v>0</v>
      </c>
      <c r="M699" s="11"/>
      <c r="N699" s="11"/>
      <c r="O699" s="11"/>
      <c r="P699" s="11"/>
      <c r="Q699" s="63">
        <f t="shared" si="90"/>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0"/>
      <c r="F700" s="321"/>
      <c r="G700" s="322">
        <f>SUM(F700,E700)</f>
        <v>0</v>
      </c>
      <c r="H700" s="323"/>
      <c r="I700" s="324"/>
      <c r="J700" s="324"/>
      <c r="K700" s="89">
        <f t="shared" si="86"/>
        <v>0</v>
      </c>
      <c r="L700" s="89">
        <f t="shared" si="82"/>
        <v>0</v>
      </c>
      <c r="M700" s="11"/>
      <c r="N700" s="11"/>
      <c r="O700" s="11"/>
      <c r="P700" s="11"/>
      <c r="Q700" s="63">
        <f t="shared" si="90"/>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3"/>
      <c r="F701" s="304">
        <f>SUM(F707)</f>
        <v>5668</v>
      </c>
      <c r="G701" s="305">
        <f>SUM(G707)</f>
        <v>5668</v>
      </c>
      <c r="H701" s="380">
        <f>SUM(H707)</f>
        <v>5751</v>
      </c>
      <c r="I701" s="381">
        <f>SUM(I707)</f>
        <v>5817</v>
      </c>
      <c r="J701" s="381">
        <f>SUM(J707)</f>
        <v>5891</v>
      </c>
      <c r="K701" s="89">
        <f t="shared" si="86"/>
        <v>11336</v>
      </c>
      <c r="L701" s="89">
        <f t="shared" si="82"/>
        <v>5668</v>
      </c>
      <c r="M701" s="11"/>
      <c r="N701" s="11"/>
      <c r="O701" s="11"/>
      <c r="P701" s="11"/>
      <c r="Q701" s="63">
        <f t="shared" si="90"/>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8"/>
      <c r="F702" s="429"/>
      <c r="G702" s="430"/>
      <c r="H702" s="431">
        <f>ROUND(F702*H$7, )</f>
        <v>0</v>
      </c>
      <c r="I702" s="432">
        <f>ROUND(H702*I$7, )</f>
        <v>0</v>
      </c>
      <c r="J702" s="432">
        <f>ROUND(I702*J$7, )</f>
        <v>0</v>
      </c>
      <c r="K702" s="89">
        <f t="shared" si="86"/>
        <v>0</v>
      </c>
      <c r="L702" s="89">
        <f t="shared" si="82"/>
        <v>0</v>
      </c>
      <c r="M702" s="11"/>
      <c r="N702" s="11"/>
      <c r="O702" s="11"/>
      <c r="P702" s="11"/>
      <c r="Q702" s="63">
        <f t="shared" si="90"/>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8"/>
      <c r="F703" s="429"/>
      <c r="G703" s="430">
        <f>SUM(F703,E703)</f>
        <v>0</v>
      </c>
      <c r="H703" s="431">
        <f>ROUND(F703*H$7, )</f>
        <v>0</v>
      </c>
      <c r="I703" s="432">
        <f>ROUND(F703*I$7, )</f>
        <v>0</v>
      </c>
      <c r="J703" s="432">
        <f>ROUND(F703*J$7, )</f>
        <v>0</v>
      </c>
      <c r="K703" s="89">
        <f t="shared" si="86"/>
        <v>0</v>
      </c>
      <c r="L703" s="89">
        <f t="shared" si="82"/>
        <v>0</v>
      </c>
      <c r="M703" s="11"/>
      <c r="N703" s="11"/>
      <c r="O703" s="11"/>
      <c r="P703" s="11"/>
      <c r="Q703" s="63">
        <f t="shared" si="90"/>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8"/>
      <c r="F704" s="429"/>
      <c r="G704" s="430">
        <f>SUM(F704,E704)</f>
        <v>0</v>
      </c>
      <c r="H704" s="431">
        <f>ROUND(F704*H$7, )</f>
        <v>0</v>
      </c>
      <c r="I704" s="432">
        <f>ROUND(F704*I$7, )</f>
        <v>0</v>
      </c>
      <c r="J704" s="432">
        <f>ROUND(F704*J$7, )</f>
        <v>0</v>
      </c>
      <c r="K704" s="89">
        <f t="shared" si="86"/>
        <v>0</v>
      </c>
      <c r="L704" s="89">
        <f t="shared" si="82"/>
        <v>0</v>
      </c>
      <c r="M704" s="11"/>
      <c r="N704" s="11"/>
      <c r="O704" s="11"/>
      <c r="P704" s="11"/>
      <c r="Q704" s="63">
        <f t="shared" si="90"/>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c r="F705" s="326">
        <v>5668</v>
      </c>
      <c r="G705" s="430">
        <f>SUM(F705,E705)</f>
        <v>5668</v>
      </c>
      <c r="H705" s="431">
        <f>ROUND(F705*H$7, )</f>
        <v>5751</v>
      </c>
      <c r="I705" s="432">
        <f>ROUND(F705*I$7, )</f>
        <v>5817</v>
      </c>
      <c r="J705" s="432">
        <f>ROUND(F705*J$7, )</f>
        <v>5891</v>
      </c>
      <c r="K705" s="89">
        <f t="shared" si="86"/>
        <v>11336</v>
      </c>
      <c r="L705" s="89">
        <f t="shared" si="82"/>
        <v>5668</v>
      </c>
      <c r="M705" s="11"/>
      <c r="N705" s="11"/>
      <c r="O705" s="11"/>
      <c r="P705" s="11"/>
      <c r="Q705" s="63">
        <f t="shared" si="90"/>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5751</v>
      </c>
      <c r="I706" s="424">
        <f>SUM(I707,I708)</f>
        <v>5817</v>
      </c>
      <c r="J706" s="424">
        <f>SUM(J707,J708)</f>
        <v>5891</v>
      </c>
      <c r="K706" s="89">
        <f t="shared" si="86"/>
        <v>0</v>
      </c>
      <c r="L706" s="89">
        <f t="shared" si="82"/>
        <v>0</v>
      </c>
      <c r="M706" s="11"/>
      <c r="N706" s="11"/>
      <c r="O706" s="11"/>
      <c r="P706" s="11"/>
      <c r="Q706" s="63">
        <f t="shared" si="90"/>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6"/>
      <c r="F707" s="327">
        <f>F705</f>
        <v>5668</v>
      </c>
      <c r="G707" s="322">
        <f>SUM(F707,E707)</f>
        <v>5668</v>
      </c>
      <c r="H707" s="330">
        <f>ROUND(F707*H$7, )</f>
        <v>5751</v>
      </c>
      <c r="I707" s="331">
        <f>ROUND(F707*I$7, )</f>
        <v>5817</v>
      </c>
      <c r="J707" s="331">
        <f>ROUND(F707*J$7, )</f>
        <v>5891</v>
      </c>
      <c r="K707" s="89">
        <f t="shared" si="86"/>
        <v>11336</v>
      </c>
      <c r="L707" s="89">
        <f t="shared" si="82"/>
        <v>5668</v>
      </c>
      <c r="M707" s="11"/>
      <c r="N707" s="11"/>
      <c r="O707" s="11"/>
      <c r="P707" s="11"/>
      <c r="Q707" s="63">
        <f t="shared" si="90"/>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8"/>
      <c r="F708" s="349">
        <f>SUM(F710:F711)</f>
        <v>0</v>
      </c>
      <c r="G708" s="350">
        <f>SUM(G710:G711)</f>
        <v>0</v>
      </c>
      <c r="H708" s="351">
        <f>SUM(H710:H711)</f>
        <v>0</v>
      </c>
      <c r="I708" s="352">
        <f>SUM(I710:I711)</f>
        <v>0</v>
      </c>
      <c r="J708" s="352">
        <f>SUM(J710:J711)</f>
        <v>0</v>
      </c>
      <c r="K708" s="89">
        <f t="shared" si="86"/>
        <v>0</v>
      </c>
      <c r="L708" s="89">
        <f t="shared" si="82"/>
        <v>0</v>
      </c>
      <c r="M708" s="11"/>
      <c r="N708" s="11"/>
      <c r="O708" s="11"/>
      <c r="P708" s="11"/>
      <c r="Q708" s="63">
        <f t="shared" si="9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8"/>
      <c r="F709" s="429"/>
      <c r="G709" s="430">
        <f>SUM(F709,E709)</f>
        <v>0</v>
      </c>
      <c r="H709" s="431">
        <f>ROUND(F709*H$7, )</f>
        <v>0</v>
      </c>
      <c r="I709" s="432">
        <f t="shared" ref="I709:J711" si="93">ROUND(H709*I$7, )</f>
        <v>0</v>
      </c>
      <c r="J709" s="432">
        <f t="shared" si="93"/>
        <v>0</v>
      </c>
      <c r="K709" s="89">
        <f t="shared" si="86"/>
        <v>0</v>
      </c>
      <c r="L709" s="89">
        <f t="shared" si="82"/>
        <v>0</v>
      </c>
      <c r="M709" s="11"/>
      <c r="N709" s="11"/>
      <c r="O709" s="11"/>
      <c r="P709" s="11"/>
      <c r="Q709" s="63">
        <f t="shared" si="90"/>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0"/>
      <c r="F710" s="151"/>
      <c r="G710" s="322">
        <f>SUM(F710,E710)</f>
        <v>0</v>
      </c>
      <c r="H710" s="434">
        <f>ROUND(F710*H$7, )</f>
        <v>0</v>
      </c>
      <c r="I710" s="435">
        <f t="shared" si="93"/>
        <v>0</v>
      </c>
      <c r="J710" s="435">
        <f t="shared" si="93"/>
        <v>0</v>
      </c>
      <c r="K710" s="89">
        <f t="shared" si="86"/>
        <v>0</v>
      </c>
      <c r="L710" s="89">
        <f t="shared" si="82"/>
        <v>0</v>
      </c>
      <c r="M710" s="11"/>
      <c r="N710" s="11"/>
      <c r="O710" s="11"/>
      <c r="P710" s="11"/>
      <c r="Q710" s="63">
        <f t="shared" ref="Q710:Q773" si="9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0"/>
      <c r="F711" s="321"/>
      <c r="G711" s="322">
        <f>SUM(F711,E711)</f>
        <v>0</v>
      </c>
      <c r="H711" s="323">
        <f>ROUND(F711*H$7, )</f>
        <v>0</v>
      </c>
      <c r="I711" s="324">
        <f t="shared" si="93"/>
        <v>0</v>
      </c>
      <c r="J711" s="324">
        <f t="shared" si="93"/>
        <v>0</v>
      </c>
      <c r="K711" s="89">
        <f t="shared" si="86"/>
        <v>0</v>
      </c>
      <c r="L711" s="89">
        <f t="shared" si="82"/>
        <v>0</v>
      </c>
      <c r="M711" s="11"/>
      <c r="N711" s="11"/>
      <c r="O711" s="11"/>
      <c r="P711" s="11"/>
      <c r="Q711" s="63">
        <f t="shared" si="9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SUM(F714:F715)</f>
        <v>0</v>
      </c>
      <c r="G712" s="350">
        <f>SUM(G714:G715)</f>
        <v>0</v>
      </c>
      <c r="H712" s="351">
        <f>SUM(H714:H715)</f>
        <v>0</v>
      </c>
      <c r="I712" s="352">
        <f>SUM(I714:I715)</f>
        <v>0</v>
      </c>
      <c r="J712" s="352">
        <f>SUM(J714:J715)</f>
        <v>0</v>
      </c>
      <c r="K712" s="89">
        <f t="shared" si="86"/>
        <v>0</v>
      </c>
      <c r="L712" s="89">
        <f t="shared" si="82"/>
        <v>0</v>
      </c>
      <c r="M712" s="11"/>
      <c r="N712" s="11"/>
      <c r="O712" s="11"/>
      <c r="P712" s="11"/>
      <c r="Q712" s="63">
        <f t="shared" si="9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8"/>
      <c r="F713" s="429"/>
      <c r="G713" s="430">
        <f>SUM(F713,E713)</f>
        <v>0</v>
      </c>
      <c r="H713" s="431">
        <f>ROUND(F713*H$7, )</f>
        <v>0</v>
      </c>
      <c r="I713" s="432">
        <f t="shared" ref="I713:J715" si="95">ROUND(H713*I$7, )</f>
        <v>0</v>
      </c>
      <c r="J713" s="432">
        <f t="shared" si="95"/>
        <v>0</v>
      </c>
      <c r="K713" s="89">
        <f t="shared" si="86"/>
        <v>0</v>
      </c>
      <c r="L713" s="89">
        <f t="shared" si="82"/>
        <v>0</v>
      </c>
      <c r="M713" s="11"/>
      <c r="N713" s="11"/>
      <c r="O713" s="11"/>
      <c r="P713" s="11"/>
      <c r="Q713" s="63">
        <f t="shared" si="9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0"/>
      <c r="F714" s="151"/>
      <c r="G714" s="322">
        <f>SUM(F714,E714)</f>
        <v>0</v>
      </c>
      <c r="H714" s="434">
        <f>ROUND(F714*H$7, )</f>
        <v>0</v>
      </c>
      <c r="I714" s="435">
        <f t="shared" si="95"/>
        <v>0</v>
      </c>
      <c r="J714" s="435">
        <f t="shared" si="95"/>
        <v>0</v>
      </c>
      <c r="K714" s="89">
        <f t="shared" si="86"/>
        <v>0</v>
      </c>
      <c r="L714" s="89">
        <f t="shared" si="82"/>
        <v>0</v>
      </c>
      <c r="M714" s="11"/>
      <c r="N714" s="11"/>
      <c r="O714" s="11"/>
      <c r="P714" s="11"/>
      <c r="Q714" s="63">
        <f t="shared" si="9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0"/>
      <c r="F715" s="321"/>
      <c r="G715" s="322">
        <f>SUM(F715,E715)</f>
        <v>0</v>
      </c>
      <c r="H715" s="323">
        <f>ROUND(F715*H$7, )</f>
        <v>0</v>
      </c>
      <c r="I715" s="324">
        <f t="shared" si="95"/>
        <v>0</v>
      </c>
      <c r="J715" s="324">
        <f t="shared" si="95"/>
        <v>0</v>
      </c>
      <c r="K715" s="89">
        <f t="shared" si="86"/>
        <v>0</v>
      </c>
      <c r="L715" s="89">
        <f t="shared" si="82"/>
        <v>0</v>
      </c>
      <c r="M715" s="11"/>
      <c r="N715" s="11"/>
      <c r="O715" s="11"/>
      <c r="P715" s="11"/>
      <c r="Q715" s="63">
        <f t="shared" si="9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SUM(F718:F719)</f>
        <v>0</v>
      </c>
      <c r="G716" s="350">
        <f>SUM(G718:G719)</f>
        <v>0</v>
      </c>
      <c r="H716" s="351">
        <f>SUM(H718:H719)</f>
        <v>0</v>
      </c>
      <c r="I716" s="352">
        <f>SUM(I718:I719)</f>
        <v>0</v>
      </c>
      <c r="J716" s="352">
        <f>SUM(J718:J719)</f>
        <v>0</v>
      </c>
      <c r="K716" s="89">
        <f t="shared" si="86"/>
        <v>0</v>
      </c>
      <c r="L716" s="89">
        <f t="shared" si="82"/>
        <v>0</v>
      </c>
      <c r="M716" s="11"/>
      <c r="N716" s="11"/>
      <c r="O716" s="11"/>
      <c r="P716" s="11"/>
      <c r="Q716" s="63">
        <f t="shared" si="9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8"/>
      <c r="F717" s="429"/>
      <c r="G717" s="430">
        <f>SUM(F717,E717)</f>
        <v>0</v>
      </c>
      <c r="H717" s="431">
        <f>ROUND(F717*H$7, )</f>
        <v>0</v>
      </c>
      <c r="I717" s="432">
        <f t="shared" ref="I717:J719" si="96">ROUND(H717*I$7, )</f>
        <v>0</v>
      </c>
      <c r="J717" s="432">
        <f t="shared" si="96"/>
        <v>0</v>
      </c>
      <c r="K717" s="89">
        <f t="shared" si="86"/>
        <v>0</v>
      </c>
      <c r="L717" s="89">
        <f t="shared" si="82"/>
        <v>0</v>
      </c>
      <c r="M717" s="11"/>
      <c r="N717" s="11"/>
      <c r="O717" s="11"/>
      <c r="P717" s="11"/>
      <c r="Q717" s="63">
        <f t="shared" si="9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0"/>
      <c r="F718" s="151"/>
      <c r="G718" s="322">
        <f>SUM(F718,E718)</f>
        <v>0</v>
      </c>
      <c r="H718" s="434">
        <f>ROUND(F718*H$7, )</f>
        <v>0</v>
      </c>
      <c r="I718" s="435">
        <f t="shared" si="96"/>
        <v>0</v>
      </c>
      <c r="J718" s="435">
        <f t="shared" si="96"/>
        <v>0</v>
      </c>
      <c r="K718" s="89">
        <f t="shared" si="86"/>
        <v>0</v>
      </c>
      <c r="L718" s="89">
        <f t="shared" si="82"/>
        <v>0</v>
      </c>
      <c r="M718" s="11"/>
      <c r="N718" s="11"/>
      <c r="O718" s="11"/>
      <c r="P718" s="11"/>
      <c r="Q718" s="63">
        <f t="shared" si="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0"/>
      <c r="F719" s="321"/>
      <c r="G719" s="322">
        <f>SUM(F719,E719)</f>
        <v>0</v>
      </c>
      <c r="H719" s="323">
        <f>ROUND(F719*H$7, )</f>
        <v>0</v>
      </c>
      <c r="I719" s="324">
        <f t="shared" si="96"/>
        <v>0</v>
      </c>
      <c r="J719" s="324">
        <f t="shared" si="96"/>
        <v>0</v>
      </c>
      <c r="K719" s="89">
        <f t="shared" si="86"/>
        <v>0</v>
      </c>
      <c r="L719" s="89">
        <f t="shared" si="82"/>
        <v>0</v>
      </c>
      <c r="M719" s="11"/>
      <c r="N719" s="11"/>
      <c r="O719" s="11"/>
      <c r="P719" s="11"/>
      <c r="Q719" s="63">
        <f t="shared" si="94"/>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SUM(F721)</f>
        <v>10</v>
      </c>
      <c r="G720" s="350">
        <f>SUM(G721)</f>
        <v>10</v>
      </c>
      <c r="H720" s="437">
        <f>SUM(H721)</f>
        <v>0</v>
      </c>
      <c r="I720" s="438">
        <f>SUM(I721)</f>
        <v>0</v>
      </c>
      <c r="J720" s="438">
        <f>SUM(J721)</f>
        <v>0</v>
      </c>
      <c r="K720" s="89">
        <f t="shared" si="86"/>
        <v>20</v>
      </c>
      <c r="L720" s="89">
        <f t="shared" si="82"/>
        <v>10</v>
      </c>
      <c r="M720" s="11"/>
      <c r="N720" s="11"/>
      <c r="O720" s="11"/>
      <c r="P720" s="11"/>
      <c r="Q720" s="63">
        <f t="shared" si="94"/>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c r="F721" s="342">
        <v>10</v>
      </c>
      <c r="G721" s="322">
        <f>SUM(F721,E721)</f>
        <v>10</v>
      </c>
      <c r="H721" s="323"/>
      <c r="I721" s="324"/>
      <c r="J721" s="324"/>
      <c r="K721" s="89">
        <f t="shared" si="86"/>
        <v>20</v>
      </c>
      <c r="L721" s="89">
        <f t="shared" si="82"/>
        <v>10</v>
      </c>
      <c r="M721" s="11"/>
      <c r="N721" s="11"/>
      <c r="O721" s="11"/>
      <c r="P721" s="11"/>
      <c r="Q721" s="63">
        <f t="shared" si="94"/>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SUM(G726,G729,G732,G735,G738,G743,G746,G761,G749,G741,G764)</f>
        <v>45598.5</v>
      </c>
      <c r="H722" s="276">
        <f>SUM(H726,H729,H732,H735,H738,H743,H746,H761,H749,H741,H764)</f>
        <v>12436</v>
      </c>
      <c r="I722" s="277">
        <f>SUM(I726,I729,I732,I735,I738,I743,I746,I761,I749,I741,I764)</f>
        <v>12673</v>
      </c>
      <c r="J722" s="277">
        <f>SUM(J726,J729,J732,J735,J738,J743,J746,J761,J749,J741,J764)</f>
        <v>13007</v>
      </c>
      <c r="K722" s="89">
        <f t="shared" si="86"/>
        <v>91197</v>
      </c>
      <c r="L722" s="89">
        <f t="shared" si="82"/>
        <v>45598.5</v>
      </c>
      <c r="M722" s="11"/>
      <c r="N722" s="11"/>
      <c r="O722" s="11"/>
      <c r="P722" s="11"/>
      <c r="Q722" s="63">
        <f t="shared" si="94"/>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SUM(F724:F725)</f>
        <v>45598.5</v>
      </c>
      <c r="G723" s="359">
        <f>SUM(G724:G725)</f>
        <v>45598.5</v>
      </c>
      <c r="H723" s="360">
        <f>SUM(H724:H725)</f>
        <v>12436</v>
      </c>
      <c r="I723" s="361">
        <f>SUM(I724:I725)</f>
        <v>12673</v>
      </c>
      <c r="J723" s="361">
        <f>SUM(J724:J725)</f>
        <v>13007</v>
      </c>
      <c r="K723" s="89">
        <f t="shared" si="86"/>
        <v>91197</v>
      </c>
      <c r="L723" s="89">
        <f t="shared" si="82"/>
        <v>45598.5</v>
      </c>
      <c r="M723" s="11"/>
      <c r="N723" s="11"/>
      <c r="O723" s="11"/>
      <c r="P723" s="11"/>
      <c r="Q723" s="63">
        <f t="shared" si="94"/>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SUM(F727,F730,F733,F736,F739,F744,F747,F762,F759)</f>
        <v>5707.5</v>
      </c>
      <c r="G724" s="365">
        <f>SUM(G727,G730,G733,G736,G739,G744,G747,G762,G759)</f>
        <v>5707.5</v>
      </c>
      <c r="H724" s="441">
        <f>SUM(H727,H730,H733,H736,H739,H744,H747,H762,H759)</f>
        <v>5791</v>
      </c>
      <c r="I724" s="442">
        <f>SUM(I727,I730,I733,I736,I739,I744,I747,I762,I759)</f>
        <v>5921</v>
      </c>
      <c r="J724" s="442">
        <f>SUM(J727,J730,J733,J736,J739,J744,J747,J762,J759)</f>
        <v>6114</v>
      </c>
      <c r="K724" s="89">
        <f t="shared" si="86"/>
        <v>11415</v>
      </c>
      <c r="L724" s="89">
        <f t="shared" si="82"/>
        <v>5707.5</v>
      </c>
      <c r="M724" s="11"/>
      <c r="N724" s="11"/>
      <c r="O724" s="11"/>
      <c r="P724" s="11"/>
      <c r="Q724" s="63">
        <f t="shared" si="94"/>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SUM(F728,F731,F734,F737,F740,F745,F748,F763,F760,F742,F765)</f>
        <v>39891</v>
      </c>
      <c r="G725" s="359">
        <f>SUM(G728,G731,G734,G737,G740,G745,G748,G763,G760,G742,G765)</f>
        <v>39891</v>
      </c>
      <c r="H725" s="360">
        <f>SUM(H728,H731,H734,H737,H740,H745,H748,H763,H760,H742,H765)</f>
        <v>6645</v>
      </c>
      <c r="I725" s="361">
        <f>SUM(I728,I731,I734,I737,I740,I745,I748,I763,I760,I742,I765)</f>
        <v>6752</v>
      </c>
      <c r="J725" s="361">
        <f>SUM(J728,J731,J734,J737,J740,J745,J748,J763,J760,J742,J765)</f>
        <v>6893</v>
      </c>
      <c r="K725" s="89">
        <f t="shared" si="86"/>
        <v>79782</v>
      </c>
      <c r="L725" s="89">
        <f t="shared" si="82"/>
        <v>39891</v>
      </c>
      <c r="M725" s="11"/>
      <c r="N725" s="11"/>
      <c r="O725" s="11"/>
      <c r="P725" s="11"/>
      <c r="Q725" s="63">
        <f t="shared" si="94"/>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SUM(F728,F727)</f>
        <v>5000</v>
      </c>
      <c r="G726" s="314">
        <f>SUM(G728,G727)</f>
        <v>5000</v>
      </c>
      <c r="H726" s="315">
        <f>SUM(H728,H727)</f>
        <v>5073</v>
      </c>
      <c r="I726" s="316">
        <f>SUM(I728,I727)</f>
        <v>5131</v>
      </c>
      <c r="J726" s="316">
        <f>SUM(J728,J727)</f>
        <v>5197</v>
      </c>
      <c r="K726" s="89">
        <f t="shared" si="86"/>
        <v>10000</v>
      </c>
      <c r="L726" s="89">
        <f t="shared" si="82"/>
        <v>5000</v>
      </c>
      <c r="M726" s="11"/>
      <c r="N726" s="11"/>
      <c r="O726" s="11"/>
      <c r="P726" s="11"/>
      <c r="Q726" s="63">
        <f t="shared" si="94"/>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6"/>
      <c r="F727" s="327">
        <v>1500</v>
      </c>
      <c r="G727" s="322">
        <f>SUM(F727,E727)</f>
        <v>1500</v>
      </c>
      <c r="H727" s="323">
        <f>ROUND(F727*H$7, )</f>
        <v>1522</v>
      </c>
      <c r="I727" s="324">
        <f>ROUND(F727*I$7, )</f>
        <v>1539</v>
      </c>
      <c r="J727" s="324">
        <f>ROUND(F727*J$7, )</f>
        <v>1559</v>
      </c>
      <c r="K727" s="89">
        <f t="shared" si="86"/>
        <v>3000</v>
      </c>
      <c r="L727" s="89">
        <f t="shared" si="82"/>
        <v>1500</v>
      </c>
      <c r="M727" s="11"/>
      <c r="N727" s="11"/>
      <c r="O727" s="11"/>
      <c r="P727" s="11"/>
      <c r="Q727" s="63">
        <f t="shared" si="94"/>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6"/>
      <c r="F728" s="327">
        <v>3500</v>
      </c>
      <c r="G728" s="322">
        <f>SUM(F728,E728)</f>
        <v>3500</v>
      </c>
      <c r="H728" s="330">
        <f>ROUND(F728*H$7, )</f>
        <v>3551</v>
      </c>
      <c r="I728" s="331">
        <f>ROUND(F728*I$7, )</f>
        <v>3592</v>
      </c>
      <c r="J728" s="331">
        <f>ROUND(F728*J$7, )</f>
        <v>3638</v>
      </c>
      <c r="K728" s="89">
        <f t="shared" si="86"/>
        <v>7000</v>
      </c>
      <c r="L728" s="89">
        <f t="shared" si="82"/>
        <v>3500</v>
      </c>
      <c r="M728" s="11"/>
      <c r="N728" s="63">
        <f>G728-18-1539</f>
        <v>1943</v>
      </c>
      <c r="O728" s="11"/>
      <c r="P728" s="11"/>
      <c r="Q728" s="63">
        <f t="shared" si="9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SUM(F731,F730)</f>
        <v>0</v>
      </c>
      <c r="G729" s="447">
        <f>SUM(G731,G730)</f>
        <v>0</v>
      </c>
      <c r="H729" s="448">
        <f>ROUND(F729*H$7, )</f>
        <v>0</v>
      </c>
      <c r="I729" s="449">
        <f t="shared" ref="I729:J731" si="97">ROUND(H729*I$7, )</f>
        <v>0</v>
      </c>
      <c r="J729" s="449">
        <f t="shared" si="97"/>
        <v>0</v>
      </c>
      <c r="K729" s="89">
        <f t="shared" si="86"/>
        <v>0</v>
      </c>
      <c r="L729" s="89">
        <f t="shared" si="82"/>
        <v>0</v>
      </c>
      <c r="M729" s="11"/>
      <c r="N729" s="11"/>
      <c r="O729" s="11"/>
      <c r="P729" s="11"/>
      <c r="Q729" s="63">
        <f t="shared" si="9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0"/>
      <c r="F730" s="321"/>
      <c r="G730" s="322">
        <f>SUM(F730,E730)</f>
        <v>0</v>
      </c>
      <c r="H730" s="323">
        <f>ROUND(F730*H$7, )</f>
        <v>0</v>
      </c>
      <c r="I730" s="324">
        <f t="shared" si="97"/>
        <v>0</v>
      </c>
      <c r="J730" s="324">
        <f t="shared" si="97"/>
        <v>0</v>
      </c>
      <c r="K730" s="89">
        <f t="shared" si="86"/>
        <v>0</v>
      </c>
      <c r="L730" s="89">
        <f t="shared" si="82"/>
        <v>0</v>
      </c>
      <c r="M730" s="11"/>
      <c r="N730" s="11"/>
      <c r="O730" s="11"/>
      <c r="P730" s="11"/>
      <c r="Q730" s="63">
        <f t="shared" si="9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0"/>
      <c r="F731" s="321"/>
      <c r="G731" s="322">
        <f>SUM(F731,E731)</f>
        <v>0</v>
      </c>
      <c r="H731" s="323">
        <f>ROUND(F731*H$7, )</f>
        <v>0</v>
      </c>
      <c r="I731" s="324">
        <f t="shared" si="97"/>
        <v>0</v>
      </c>
      <c r="J731" s="324">
        <f t="shared" si="97"/>
        <v>0</v>
      </c>
      <c r="K731" s="89">
        <f t="shared" si="86"/>
        <v>0</v>
      </c>
      <c r="L731" s="89">
        <f t="shared" si="82"/>
        <v>0</v>
      </c>
      <c r="M731" s="11"/>
      <c r="N731" s="11"/>
      <c r="O731" s="11"/>
      <c r="P731" s="11"/>
      <c r="Q731" s="63">
        <f t="shared" si="94"/>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SUM(F734,F733)</f>
        <v>2650</v>
      </c>
      <c r="G732" s="314">
        <f>SUM(G734,G733)</f>
        <v>2650</v>
      </c>
      <c r="H732" s="418">
        <f>SUM(H734,H733)</f>
        <v>2688</v>
      </c>
      <c r="I732" s="419">
        <f>SUM(I734,I733)</f>
        <v>2744</v>
      </c>
      <c r="J732" s="419">
        <f>SUM(J734,J733)</f>
        <v>2823</v>
      </c>
      <c r="K732" s="89">
        <f t="shared" si="86"/>
        <v>5300</v>
      </c>
      <c r="L732" s="89">
        <f t="shared" si="82"/>
        <v>2650</v>
      </c>
      <c r="M732" s="11"/>
      <c r="N732" s="11"/>
      <c r="O732" s="11"/>
      <c r="P732" s="11"/>
      <c r="Q732" s="63">
        <f t="shared" si="94"/>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6"/>
      <c r="F733" s="327">
        <v>1600</v>
      </c>
      <c r="G733" s="322">
        <f>SUM(F733,E733)</f>
        <v>1600</v>
      </c>
      <c r="H733" s="323">
        <f>ROUND(F733*H$7, )</f>
        <v>1623</v>
      </c>
      <c r="I733" s="324">
        <f>ROUND(H733*I$7, )</f>
        <v>1666</v>
      </c>
      <c r="J733" s="324">
        <f>ROUND(I733*J$7, )</f>
        <v>1732</v>
      </c>
      <c r="K733" s="89">
        <f t="shared" si="86"/>
        <v>3200</v>
      </c>
      <c r="L733" s="89">
        <f t="shared" si="82"/>
        <v>1600</v>
      </c>
      <c r="M733" s="11"/>
      <c r="N733" s="11"/>
      <c r="O733" s="11"/>
      <c r="P733" s="11"/>
      <c r="Q733" s="63">
        <f t="shared" si="94"/>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6"/>
      <c r="F734" s="327">
        <v>1050</v>
      </c>
      <c r="G734" s="322">
        <f>SUM(F734,E734)</f>
        <v>1050</v>
      </c>
      <c r="H734" s="330">
        <f>ROUND(F734*H$7, )</f>
        <v>1065</v>
      </c>
      <c r="I734" s="331">
        <f>ROUND(F734*I$7, )</f>
        <v>1078</v>
      </c>
      <c r="J734" s="331">
        <f>ROUND(F734*J$7, )</f>
        <v>1091</v>
      </c>
      <c r="K734" s="89">
        <f t="shared" si="86"/>
        <v>2100</v>
      </c>
      <c r="L734" s="89">
        <f t="shared" si="82"/>
        <v>1050</v>
      </c>
      <c r="M734" s="11"/>
      <c r="N734" s="11"/>
      <c r="O734" s="11"/>
      <c r="P734" s="11"/>
      <c r="Q734" s="63">
        <f t="shared" si="94"/>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SUM(F737,F736)</f>
        <v>4500</v>
      </c>
      <c r="G735" s="314">
        <f>SUM(G737,G736)</f>
        <v>4500</v>
      </c>
      <c r="H735" s="418">
        <f>SUM(H737,H736)</f>
        <v>4566</v>
      </c>
      <c r="I735" s="419">
        <f>SUM(I737,I736)</f>
        <v>4686</v>
      </c>
      <c r="J735" s="419">
        <f>SUM(J737,J736)</f>
        <v>4871</v>
      </c>
      <c r="K735" s="89">
        <f t="shared" si="86"/>
        <v>9000</v>
      </c>
      <c r="L735" s="89">
        <f t="shared" si="82"/>
        <v>4500</v>
      </c>
      <c r="M735" s="11"/>
      <c r="N735" s="11"/>
      <c r="O735" s="11"/>
      <c r="P735" s="11"/>
      <c r="Q735" s="63">
        <f t="shared" si="94"/>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6"/>
      <c r="F736" s="327">
        <v>2500</v>
      </c>
      <c r="G736" s="322">
        <f>SUM(F736,E736)</f>
        <v>2500</v>
      </c>
      <c r="H736" s="323">
        <f>ROUND(F736*H$7, )</f>
        <v>2537</v>
      </c>
      <c r="I736" s="324">
        <f>ROUND(H736*I$7, )</f>
        <v>2604</v>
      </c>
      <c r="J736" s="324">
        <f>ROUND(I736*J$7, )</f>
        <v>2707</v>
      </c>
      <c r="K736" s="89">
        <f t="shared" si="86"/>
        <v>5000</v>
      </c>
      <c r="L736" s="89">
        <f t="shared" si="82"/>
        <v>2500</v>
      </c>
      <c r="M736" s="11"/>
      <c r="N736" s="11"/>
      <c r="O736" s="11"/>
      <c r="P736" s="11"/>
      <c r="Q736" s="63">
        <f t="shared" si="94"/>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6"/>
      <c r="F737" s="327">
        <v>2000</v>
      </c>
      <c r="G737" s="322">
        <f>SUM(F737,E737)</f>
        <v>2000</v>
      </c>
      <c r="H737" s="330">
        <f>ROUND(F737*H$7, )</f>
        <v>2029</v>
      </c>
      <c r="I737" s="331">
        <f>ROUND(H737*I$7, )</f>
        <v>2082</v>
      </c>
      <c r="J737" s="331">
        <f>ROUND(I737*J$7, )</f>
        <v>2164</v>
      </c>
      <c r="K737" s="89">
        <f t="shared" si="86"/>
        <v>4000</v>
      </c>
      <c r="L737" s="89">
        <f t="shared" si="82"/>
        <v>2000</v>
      </c>
      <c r="M737" s="11"/>
      <c r="N737" s="11"/>
      <c r="O737" s="11"/>
      <c r="P737" s="11"/>
      <c r="Q737" s="63">
        <f t="shared" si="9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SUM(F740,F739)</f>
        <v>0</v>
      </c>
      <c r="G738" s="447">
        <f>SUM(G740,G739)</f>
        <v>0</v>
      </c>
      <c r="H738" s="450">
        <f>SUM(H740,H739)</f>
        <v>0</v>
      </c>
      <c r="I738" s="451">
        <f>SUM(I740,I739)</f>
        <v>0</v>
      </c>
      <c r="J738" s="451">
        <f>SUM(J740,J739)</f>
        <v>0</v>
      </c>
      <c r="K738" s="89">
        <f t="shared" si="86"/>
        <v>0</v>
      </c>
      <c r="L738" s="89">
        <f t="shared" si="82"/>
        <v>0</v>
      </c>
      <c r="M738" s="11"/>
      <c r="N738" s="11"/>
      <c r="O738" s="11"/>
      <c r="P738" s="11"/>
      <c r="Q738" s="63">
        <f t="shared" si="9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6"/>
      <c r="F739" s="327"/>
      <c r="G739" s="322">
        <f>SUM(F739,E739)</f>
        <v>0</v>
      </c>
      <c r="H739" s="452">
        <f>ROUND(F739*H$7, )</f>
        <v>0</v>
      </c>
      <c r="I739" s="453">
        <f>ROUND(H739*I$7, )</f>
        <v>0</v>
      </c>
      <c r="J739" s="453">
        <f>ROUND(I739*J$7, )</f>
        <v>0</v>
      </c>
      <c r="K739" s="89">
        <f t="shared" si="86"/>
        <v>0</v>
      </c>
      <c r="L739" s="89">
        <f t="shared" si="82"/>
        <v>0</v>
      </c>
      <c r="M739" s="11"/>
      <c r="N739" s="11"/>
      <c r="O739" s="11"/>
      <c r="P739" s="11"/>
      <c r="Q739" s="63">
        <f t="shared" si="9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6"/>
      <c r="F740" s="327"/>
      <c r="G740" s="322">
        <f>SUM(F740,E740)</f>
        <v>0</v>
      </c>
      <c r="H740" s="452">
        <f>ROUND(F740*H$7, )</f>
        <v>0</v>
      </c>
      <c r="I740" s="453">
        <f>ROUND(H740*I$7, )</f>
        <v>0</v>
      </c>
      <c r="J740" s="453">
        <f>ROUND(I740*J$7, )</f>
        <v>0</v>
      </c>
      <c r="K740" s="89">
        <f t="shared" si="86"/>
        <v>0</v>
      </c>
      <c r="L740" s="89">
        <f t="shared" si="82"/>
        <v>0</v>
      </c>
      <c r="M740" s="11"/>
      <c r="N740" s="11"/>
      <c r="O740" s="11"/>
      <c r="P740" s="11"/>
      <c r="Q740" s="63">
        <f t="shared" si="9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SUBTOTAL(9,F742)</f>
        <v>0</v>
      </c>
      <c r="G741" s="447">
        <f>SUBTOTAL(9,G742)</f>
        <v>0</v>
      </c>
      <c r="H741" s="450">
        <f>SUBTOTAL(9,H742)</f>
        <v>0</v>
      </c>
      <c r="I741" s="451">
        <f>SUBTOTAL(9,I742)</f>
        <v>0</v>
      </c>
      <c r="J741" s="451">
        <f>SUBTOTAL(9,J742)</f>
        <v>0</v>
      </c>
      <c r="K741" s="89">
        <f t="shared" si="86"/>
        <v>0</v>
      </c>
      <c r="L741" s="89">
        <f t="shared" si="82"/>
        <v>0</v>
      </c>
      <c r="M741" s="11"/>
      <c r="N741" s="11"/>
      <c r="O741" s="11"/>
      <c r="P741" s="11"/>
      <c r="Q741" s="63">
        <f t="shared" si="9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6"/>
      <c r="F742" s="327"/>
      <c r="G742" s="322">
        <f>SUM(F742,E742)</f>
        <v>0</v>
      </c>
      <c r="H742" s="452">
        <f>ROUND(F742*H$7, )</f>
        <v>0</v>
      </c>
      <c r="I742" s="453">
        <f>ROUND(H742*I$7, )</f>
        <v>0</v>
      </c>
      <c r="J742" s="453">
        <f>ROUND(I742*J$7, )</f>
        <v>0</v>
      </c>
      <c r="K742" s="89">
        <f t="shared" si="86"/>
        <v>0</v>
      </c>
      <c r="L742" s="89">
        <f t="shared" si="82"/>
        <v>0</v>
      </c>
      <c r="M742" s="11"/>
      <c r="N742" s="11"/>
      <c r="O742" s="11"/>
      <c r="P742" s="11"/>
      <c r="Q742" s="63">
        <f t="shared" si="9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SUM(F745,F744)</f>
        <v>103.5</v>
      </c>
      <c r="G743" s="447">
        <f>SUM(G745,G744)</f>
        <v>103.5</v>
      </c>
      <c r="H743" s="450">
        <f>SUM(H745,H744)</f>
        <v>105</v>
      </c>
      <c r="I743" s="451">
        <f>SUM(I745,I744)</f>
        <v>108</v>
      </c>
      <c r="J743" s="451">
        <f>SUM(J745,J744)</f>
        <v>112</v>
      </c>
      <c r="K743" s="89">
        <f t="shared" si="86"/>
        <v>207</v>
      </c>
      <c r="L743" s="89">
        <f t="shared" si="82"/>
        <v>103.5</v>
      </c>
      <c r="M743" s="11"/>
      <c r="N743" s="11"/>
      <c r="O743" s="11"/>
      <c r="P743" s="11"/>
      <c r="Q743" s="63">
        <f t="shared" si="9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0"/>
      <c r="F744" s="321">
        <v>103.5</v>
      </c>
      <c r="G744" s="322">
        <f>SUM(F744,E744)</f>
        <v>103.5</v>
      </c>
      <c r="H744" s="454">
        <f>ROUND(F744*H$7, )</f>
        <v>105</v>
      </c>
      <c r="I744" s="455">
        <f>ROUND(H744*I$7, )</f>
        <v>108</v>
      </c>
      <c r="J744" s="455">
        <f>ROUND(I744*J$7, )</f>
        <v>112</v>
      </c>
      <c r="K744" s="89">
        <f t="shared" si="86"/>
        <v>207</v>
      </c>
      <c r="L744" s="89">
        <f t="shared" si="82"/>
        <v>103.5</v>
      </c>
      <c r="M744" s="11"/>
      <c r="N744" s="11"/>
      <c r="O744" s="11"/>
      <c r="P744" s="11"/>
      <c r="Q744" s="63">
        <f t="shared" si="9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0"/>
      <c r="F745" s="321"/>
      <c r="G745" s="322">
        <f>SUM(F745,E745)</f>
        <v>0</v>
      </c>
      <c r="H745" s="456">
        <f>ROUND(F745*H$7, )</f>
        <v>0</v>
      </c>
      <c r="I745" s="457">
        <f>ROUND(H745*I$7, )</f>
        <v>0</v>
      </c>
      <c r="J745" s="457">
        <f>ROUND(I745*J$7, )</f>
        <v>0</v>
      </c>
      <c r="K745" s="89">
        <f t="shared" si="86"/>
        <v>0</v>
      </c>
      <c r="L745" s="89">
        <f t="shared" si="82"/>
        <v>0</v>
      </c>
      <c r="M745" s="11"/>
      <c r="N745" s="11"/>
      <c r="O745" s="11"/>
      <c r="P745" s="11"/>
      <c r="Q745" s="63">
        <f t="shared" si="9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2"/>
      <c r="F746" s="313">
        <f>SUM(F748,F747)</f>
        <v>0</v>
      </c>
      <c r="G746" s="314">
        <f>SUM(G748,G747)</f>
        <v>0</v>
      </c>
      <c r="H746" s="458">
        <f>SUM(H748,H747)</f>
        <v>0</v>
      </c>
      <c r="I746" s="459">
        <f>SUM(I748,I747)</f>
        <v>0</v>
      </c>
      <c r="J746" s="459">
        <f>SUM(J748,J747)</f>
        <v>0</v>
      </c>
      <c r="K746" s="89">
        <f t="shared" si="86"/>
        <v>0</v>
      </c>
      <c r="L746" s="89">
        <f t="shared" si="82"/>
        <v>0</v>
      </c>
      <c r="M746" s="11"/>
      <c r="N746" s="11"/>
      <c r="O746" s="11"/>
      <c r="P746" s="11"/>
      <c r="Q746" s="63">
        <f t="shared" si="9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0"/>
      <c r="F747" s="321"/>
      <c r="G747" s="322">
        <f>SUM(F747,E747)</f>
        <v>0</v>
      </c>
      <c r="H747" s="323">
        <f>ROUND(F747*H$7, )</f>
        <v>0</v>
      </c>
      <c r="I747" s="324">
        <f>ROUND(H747*I$7, )</f>
        <v>0</v>
      </c>
      <c r="J747" s="324">
        <f>ROUND(I747*J$7, )</f>
        <v>0</v>
      </c>
      <c r="K747" s="89">
        <f t="shared" si="86"/>
        <v>0</v>
      </c>
      <c r="L747" s="89">
        <f t="shared" si="82"/>
        <v>0</v>
      </c>
      <c r="M747" s="11"/>
      <c r="N747" s="11"/>
      <c r="O747" s="11"/>
      <c r="P747" s="11"/>
      <c r="Q747" s="63">
        <f t="shared" si="9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6"/>
      <c r="F748" s="327"/>
      <c r="G748" s="322">
        <f>SUM(F748,E748)</f>
        <v>0</v>
      </c>
      <c r="H748" s="330"/>
      <c r="I748" s="331"/>
      <c r="J748" s="331"/>
      <c r="K748" s="89">
        <f t="shared" si="86"/>
        <v>0</v>
      </c>
      <c r="L748" s="89">
        <f t="shared" si="82"/>
        <v>0</v>
      </c>
      <c r="M748" s="11"/>
      <c r="N748" s="11"/>
      <c r="O748" s="11"/>
      <c r="P748" s="11"/>
      <c r="Q748" s="63">
        <f t="shared" si="94"/>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2"/>
      <c r="F749" s="313">
        <f>SUM(F760,F759)</f>
        <v>32297</v>
      </c>
      <c r="G749" s="314">
        <f>SUM(G760,G759)</f>
        <v>32297</v>
      </c>
      <c r="H749" s="418">
        <f>SUM(H760,H759)</f>
        <v>4</v>
      </c>
      <c r="I749" s="419">
        <f>SUM(I760,I759)</f>
        <v>4</v>
      </c>
      <c r="J749" s="419">
        <f>SUM(J760,J759)</f>
        <v>4</v>
      </c>
      <c r="K749" s="89">
        <f t="shared" si="86"/>
        <v>64594</v>
      </c>
      <c r="L749" s="89">
        <f t="shared" si="82"/>
        <v>32297</v>
      </c>
      <c r="M749" s="11"/>
      <c r="N749" s="11"/>
      <c r="O749" s="11"/>
      <c r="P749" s="11"/>
      <c r="Q749" s="63">
        <f t="shared" si="9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98">SUM(F750,E750)</f>
        <v>0</v>
      </c>
      <c r="H750" s="461"/>
      <c r="I750" s="462"/>
      <c r="J750" s="462"/>
      <c r="K750" s="89">
        <f t="shared" si="86"/>
        <v>0</v>
      </c>
      <c r="L750" s="89">
        <f t="shared" si="82"/>
        <v>0</v>
      </c>
      <c r="M750" s="11"/>
      <c r="N750" s="11"/>
      <c r="O750" s="11"/>
      <c r="P750" s="11"/>
      <c r="Q750" s="63">
        <f t="shared" si="94"/>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98"/>
        <v>26660</v>
      </c>
      <c r="H751" s="461"/>
      <c r="I751" s="462"/>
      <c r="J751" s="462"/>
      <c r="K751" s="89">
        <f t="shared" si="86"/>
        <v>53320</v>
      </c>
      <c r="L751" s="89">
        <f t="shared" si="82"/>
        <v>26660</v>
      </c>
      <c r="M751" s="11"/>
      <c r="N751" s="11"/>
      <c r="O751" s="11"/>
      <c r="P751" s="11"/>
      <c r="Q751" s="63">
        <f t="shared" si="9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4"/>
      <c r="F752" s="465">
        <v>2</v>
      </c>
      <c r="G752" s="466">
        <f t="shared" si="98"/>
        <v>2</v>
      </c>
      <c r="H752" s="461"/>
      <c r="I752" s="462"/>
      <c r="J752" s="462"/>
      <c r="K752" s="89">
        <f t="shared" si="86"/>
        <v>4</v>
      </c>
      <c r="L752" s="89">
        <f t="shared" si="82"/>
        <v>2</v>
      </c>
      <c r="M752" s="2"/>
      <c r="N752" s="2"/>
      <c r="O752" s="2"/>
      <c r="P752" s="2"/>
      <c r="Q752" s="63">
        <f t="shared" si="94"/>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4"/>
      <c r="F753" s="465">
        <v>26658</v>
      </c>
      <c r="G753" s="466">
        <f t="shared" si="98"/>
        <v>26658</v>
      </c>
      <c r="H753" s="461"/>
      <c r="I753" s="462"/>
      <c r="J753" s="462"/>
      <c r="K753" s="89">
        <f t="shared" si="86"/>
        <v>53316</v>
      </c>
      <c r="L753" s="89">
        <f t="shared" si="82"/>
        <v>26658</v>
      </c>
      <c r="M753" s="2"/>
      <c r="N753" s="2"/>
      <c r="O753" s="2"/>
      <c r="P753" s="2"/>
      <c r="Q753" s="63">
        <f t="shared" si="94"/>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98"/>
        <v>5446</v>
      </c>
      <c r="H754" s="461"/>
      <c r="I754" s="462"/>
      <c r="J754" s="462"/>
      <c r="K754" s="89">
        <f t="shared" si="86"/>
        <v>10892</v>
      </c>
      <c r="L754" s="89">
        <f t="shared" si="82"/>
        <v>5446</v>
      </c>
      <c r="M754" s="11"/>
      <c r="N754" s="11"/>
      <c r="O754" s="11"/>
      <c r="P754" s="11"/>
      <c r="Q754" s="63">
        <f t="shared" si="9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98"/>
        <v>0</v>
      </c>
      <c r="H755" s="461"/>
      <c r="I755" s="462"/>
      <c r="J755" s="462"/>
      <c r="K755" s="89">
        <f t="shared" si="86"/>
        <v>0</v>
      </c>
      <c r="L755" s="89">
        <f t="shared" si="82"/>
        <v>0</v>
      </c>
      <c r="M755" s="11"/>
      <c r="N755" s="11"/>
      <c r="O755" s="11"/>
      <c r="P755" s="11"/>
      <c r="Q755" s="63">
        <f t="shared" si="94"/>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6">
        <f>SUM(F757:F758)</f>
        <v>191</v>
      </c>
      <c r="G756" s="460">
        <f>SUM(F756,E756)</f>
        <v>191</v>
      </c>
      <c r="H756" s="461"/>
      <c r="I756" s="462"/>
      <c r="J756" s="462"/>
      <c r="K756" s="89">
        <f t="shared" si="86"/>
        <v>382</v>
      </c>
      <c r="L756" s="89">
        <f t="shared" si="82"/>
        <v>191</v>
      </c>
      <c r="M756" s="11"/>
      <c r="N756" s="11"/>
      <c r="O756" s="11"/>
      <c r="P756" s="11"/>
      <c r="Q756" s="63">
        <f t="shared" si="94"/>
        <v>0</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57"/>
      <c r="F757" s="663">
        <v>2</v>
      </c>
      <c r="G757" s="664">
        <f>SUM(F757,E757)</f>
        <v>2</v>
      </c>
      <c r="H757" s="658"/>
      <c r="I757" s="659"/>
      <c r="J757" s="659"/>
      <c r="K757" s="660">
        <f t="shared" si="86"/>
        <v>4</v>
      </c>
      <c r="L757" s="660">
        <f t="shared" si="82"/>
        <v>2</v>
      </c>
      <c r="M757" s="661"/>
      <c r="N757" s="661"/>
      <c r="O757" s="661"/>
      <c r="P757" s="661"/>
      <c r="Q757" s="63">
        <f t="shared" si="94"/>
        <v>0</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57"/>
      <c r="F758" s="663">
        <v>189</v>
      </c>
      <c r="G758" s="664">
        <f>SUM(F758,E758)</f>
        <v>189</v>
      </c>
      <c r="H758" s="658"/>
      <c r="I758" s="659"/>
      <c r="J758" s="659"/>
      <c r="K758" s="660">
        <f t="shared" si="86"/>
        <v>378</v>
      </c>
      <c r="L758" s="660">
        <f t="shared" si="82"/>
        <v>189</v>
      </c>
      <c r="M758" s="661"/>
      <c r="N758" s="661"/>
      <c r="O758" s="661"/>
      <c r="P758" s="661"/>
      <c r="Q758" s="63">
        <f t="shared" si="94"/>
        <v>0</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0"/>
      <c r="F759" s="321">
        <f>F752+F757</f>
        <v>4</v>
      </c>
      <c r="G759" s="322">
        <f>SUM(F759,E759)</f>
        <v>4</v>
      </c>
      <c r="H759" s="323">
        <f>ROUND(F759*H$7, )</f>
        <v>4</v>
      </c>
      <c r="I759" s="324">
        <f>ROUND(H759*I$7, )</f>
        <v>4</v>
      </c>
      <c r="J759" s="324">
        <f>ROUND(I759*J$7, )</f>
        <v>4</v>
      </c>
      <c r="K759" s="89">
        <f t="shared" si="86"/>
        <v>8</v>
      </c>
      <c r="L759" s="89">
        <f t="shared" si="82"/>
        <v>4</v>
      </c>
      <c r="M759" s="11"/>
      <c r="N759" s="11"/>
      <c r="O759" s="11"/>
      <c r="P759" s="11"/>
      <c r="Q759" s="63">
        <f t="shared" si="9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6"/>
      <c r="F760" s="327">
        <f>SUM(F750,F754,F755,F758,F753)</f>
        <v>32293</v>
      </c>
      <c r="G760" s="322">
        <f>SUM(F760,E760)</f>
        <v>32293</v>
      </c>
      <c r="H760" s="330"/>
      <c r="I760" s="331"/>
      <c r="J760" s="331"/>
      <c r="K760" s="89">
        <f t="shared" si="86"/>
        <v>64586</v>
      </c>
      <c r="L760" s="89">
        <f t="shared" si="82"/>
        <v>32293</v>
      </c>
      <c r="M760" s="11"/>
      <c r="N760" s="11"/>
      <c r="O760" s="11"/>
      <c r="P760" s="11"/>
      <c r="Q760" s="63">
        <f t="shared" si="94"/>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SUM(F763,F762)</f>
        <v>1048</v>
      </c>
      <c r="G761" s="314">
        <f>SUM(G763,G762)</f>
        <v>1048</v>
      </c>
      <c r="H761" s="418">
        <f>SUM(H763,H762)</f>
        <v>0</v>
      </c>
      <c r="I761" s="419">
        <f>SUM(I763,I762)</f>
        <v>0</v>
      </c>
      <c r="J761" s="419">
        <f>SUM(J763,J762)</f>
        <v>0</v>
      </c>
      <c r="K761" s="89">
        <f t="shared" si="86"/>
        <v>2096</v>
      </c>
      <c r="L761" s="89">
        <f t="shared" si="82"/>
        <v>1048</v>
      </c>
      <c r="M761" s="11"/>
      <c r="N761" s="11"/>
      <c r="O761" s="11"/>
      <c r="P761" s="11"/>
      <c r="Q761" s="63">
        <f t="shared" si="9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6"/>
      <c r="F762" s="327"/>
      <c r="G762" s="467">
        <f>SUM(F762,E762)</f>
        <v>0</v>
      </c>
      <c r="H762" s="330"/>
      <c r="I762" s="331"/>
      <c r="J762" s="331"/>
      <c r="K762" s="89">
        <f t="shared" si="86"/>
        <v>0</v>
      </c>
      <c r="L762" s="89">
        <f t="shared" si="82"/>
        <v>0</v>
      </c>
      <c r="M762" s="11"/>
      <c r="N762" s="11"/>
      <c r="O762" s="11"/>
      <c r="P762" s="11"/>
      <c r="Q762" s="63">
        <f t="shared" si="94"/>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326"/>
      <c r="F763" s="646">
        <v>1048</v>
      </c>
      <c r="G763" s="322">
        <f>SUM(F763,E763)</f>
        <v>1048</v>
      </c>
      <c r="H763" s="330"/>
      <c r="I763" s="331"/>
      <c r="J763" s="331"/>
      <c r="K763" s="89">
        <f t="shared" si="86"/>
        <v>2096</v>
      </c>
      <c r="L763" s="89">
        <f t="shared" si="82"/>
        <v>1048</v>
      </c>
      <c r="M763" s="11"/>
      <c r="N763" s="11"/>
      <c r="O763" s="11"/>
      <c r="P763" s="11"/>
      <c r="Q763" s="63">
        <f t="shared" si="9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SUM(F765)</f>
        <v>0</v>
      </c>
      <c r="G764" s="468">
        <f>SUM(G765)</f>
        <v>0</v>
      </c>
      <c r="H764" s="469">
        <f>SUM(H765)</f>
        <v>0</v>
      </c>
      <c r="I764" s="470">
        <f>SUM(I765)</f>
        <v>0</v>
      </c>
      <c r="J764" s="470">
        <f>SUM(J765)</f>
        <v>0</v>
      </c>
      <c r="K764" s="89">
        <f t="shared" si="86"/>
        <v>0</v>
      </c>
      <c r="L764" s="89">
        <f t="shared" si="82"/>
        <v>0</v>
      </c>
      <c r="M764" s="11"/>
      <c r="N764" s="11"/>
      <c r="O764" s="11"/>
      <c r="P764" s="11"/>
      <c r="Q764" s="63">
        <f t="shared" si="9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1"/>
      <c r="F765" s="472"/>
      <c r="G765" s="322">
        <f>SUM(F765,E765)</f>
        <v>0</v>
      </c>
      <c r="H765" s="473"/>
      <c r="I765" s="474"/>
      <c r="J765" s="474"/>
      <c r="K765" s="89">
        <f t="shared" si="86"/>
        <v>0</v>
      </c>
      <c r="L765" s="89">
        <f t="shared" si="82"/>
        <v>0</v>
      </c>
      <c r="M765" s="11"/>
      <c r="N765" s="11"/>
      <c r="O765" s="11"/>
      <c r="P765" s="11"/>
      <c r="Q765" s="63">
        <f t="shared" si="94"/>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SUM(F770,F801,F805,F812,F814,F816,F823,F818,F829,F832)</f>
        <v>43792</v>
      </c>
      <c r="G766" s="275">
        <f>SUM(G770,G801,G805,G812,G814,G816,G823,G818,G829,G832)</f>
        <v>43792</v>
      </c>
      <c r="H766" s="276">
        <f>SUM(H770,H801,H812,H816,H818,H805,H814,H829)</f>
        <v>31767</v>
      </c>
      <c r="I766" s="277">
        <f>SUM(I770,I801,I812,I816,I818,I805,I814,I829)</f>
        <v>32164</v>
      </c>
      <c r="J766" s="277">
        <f>SUM(J770,J801,J812,J816,J818,J805,J814,J829)</f>
        <v>32639</v>
      </c>
      <c r="K766" s="89">
        <f t="shared" si="86"/>
        <v>87584</v>
      </c>
      <c r="L766" s="89">
        <f t="shared" si="82"/>
        <v>43792</v>
      </c>
      <c r="M766" s="63">
        <f>G766-G767</f>
        <v>0</v>
      </c>
      <c r="N766" s="11"/>
      <c r="O766" s="11"/>
      <c r="P766" s="11"/>
      <c r="Q766" s="63">
        <f t="shared" si="94"/>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F768+F769</f>
        <v>43792</v>
      </c>
      <c r="G767" s="359">
        <f>G768+G769</f>
        <v>43792</v>
      </c>
      <c r="H767" s="360">
        <f>SUM(H768:H769)</f>
        <v>31767</v>
      </c>
      <c r="I767" s="361">
        <f>SUM(I768:I769)</f>
        <v>32169</v>
      </c>
      <c r="J767" s="361">
        <f>SUM(J768:J769)</f>
        <v>32651</v>
      </c>
      <c r="K767" s="89">
        <f t="shared" si="86"/>
        <v>87584</v>
      </c>
      <c r="L767" s="89">
        <f t="shared" si="82"/>
        <v>43792</v>
      </c>
      <c r="M767" s="11"/>
      <c r="N767" s="11"/>
      <c r="O767" s="11"/>
      <c r="P767" s="11"/>
      <c r="Q767" s="63">
        <f t="shared" si="94"/>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1">
        <f>SUM(F778,F784,F787,F790,F803,F807,F810,F813,F815,F817,F824,F830,F833,F774,F799,F821)</f>
        <v>36338</v>
      </c>
      <c r="G768" s="359">
        <f>SUM(G778,G784,G787,G790,G803,G807,G810,G813,G815,G817,G824,G830,G833,G774,G799,G821)</f>
        <v>36338</v>
      </c>
      <c r="H768" s="360">
        <f>SUM(H778,H784,H787,H790,H803,H807,H810,H813,H817,H815,H830)</f>
        <v>29121</v>
      </c>
      <c r="I768" s="361">
        <f>SUM(I778,I784,I787,I790,I803,I807,I810,I813,I817,I815,I830)</f>
        <v>29454</v>
      </c>
      <c r="J768" s="361">
        <f>SUM(J778,J784,J787,J790,J803,J807,J810,J813,J817,J815,J830)</f>
        <v>29830</v>
      </c>
      <c r="K768" s="89">
        <f t="shared" si="86"/>
        <v>72676</v>
      </c>
      <c r="L768" s="89">
        <f t="shared" si="82"/>
        <v>36338</v>
      </c>
      <c r="M768" s="11"/>
      <c r="N768" s="11"/>
      <c r="O768" s="11"/>
      <c r="P768" s="11"/>
      <c r="Q768" s="63">
        <f t="shared" si="94"/>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2">
        <f>SUM(F779,F785,F788,F791,F804,F808,F811,F822,F831,F834,F800)</f>
        <v>7454</v>
      </c>
      <c r="G769" s="359">
        <f>SUM(G779,G785,G788,G791,G804,G808,G811,G822,G831,G834,G800)</f>
        <v>7454</v>
      </c>
      <c r="H769" s="360">
        <f>SUM(H779,H785,H788,H791,H804,H808,H811,H822,H815,H831)</f>
        <v>2646</v>
      </c>
      <c r="I769" s="361">
        <f>SUM(I779,I785,I788,I791,I804,I808,I811,I822,I815,I831)</f>
        <v>2715</v>
      </c>
      <c r="J769" s="361">
        <f>SUM(J779,J785,J788,J791,J804,J808,J811,J822,J815,J831)</f>
        <v>2821</v>
      </c>
      <c r="K769" s="89">
        <f t="shared" si="86"/>
        <v>14908</v>
      </c>
      <c r="L769" s="89">
        <f t="shared" si="82"/>
        <v>7454</v>
      </c>
      <c r="M769" s="11"/>
      <c r="N769" s="11"/>
      <c r="O769" s="11"/>
      <c r="P769" s="11"/>
      <c r="Q769" s="63">
        <f t="shared" si="94"/>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SUM(F771,F780,F786,F789,F795)</f>
        <v>27335</v>
      </c>
      <c r="G770" s="305">
        <f>SUM(G771,G780,G786,G789,G795)</f>
        <v>27335</v>
      </c>
      <c r="H770" s="306">
        <f>SUM(H771,H780,H786,H789)</f>
        <v>19547</v>
      </c>
      <c r="I770" s="307">
        <f>SUM(I771,I780,I786,I789)</f>
        <v>19791</v>
      </c>
      <c r="J770" s="307">
        <f>SUM(J771,J780,J786,J789)</f>
        <v>20082</v>
      </c>
      <c r="K770" s="89">
        <f t="shared" si="86"/>
        <v>54670</v>
      </c>
      <c r="L770" s="89">
        <f t="shared" si="82"/>
        <v>27335</v>
      </c>
      <c r="M770" s="11"/>
      <c r="N770" s="11"/>
      <c r="O770" s="11"/>
      <c r="P770" s="11"/>
      <c r="Q770" s="63">
        <f t="shared" si="94"/>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SUM(F772,F773,F776)</f>
        <v>9250</v>
      </c>
      <c r="G771" s="314">
        <f>SUM(G772,G773,G776)</f>
        <v>9250</v>
      </c>
      <c r="H771" s="315">
        <f>SUM(H772:H776)</f>
        <v>9385</v>
      </c>
      <c r="I771" s="316">
        <f>SUM(I772:I776)</f>
        <v>9493</v>
      </c>
      <c r="J771" s="316">
        <f>SUM(J772:J776)</f>
        <v>9615</v>
      </c>
      <c r="K771" s="89">
        <f t="shared" si="86"/>
        <v>18500</v>
      </c>
      <c r="L771" s="89">
        <f t="shared" si="82"/>
        <v>9250</v>
      </c>
      <c r="M771" s="11"/>
      <c r="N771" s="11"/>
      <c r="O771" s="11"/>
      <c r="P771" s="11"/>
      <c r="Q771" s="63">
        <f t="shared" si="94"/>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7"/>
      <c r="F772" s="338">
        <f>F778+F779</f>
        <v>9250</v>
      </c>
      <c r="G772" s="322">
        <f>SUM(F772,E772)</f>
        <v>9250</v>
      </c>
      <c r="H772" s="159">
        <f>ROUND(F772*H$7, )</f>
        <v>9385</v>
      </c>
      <c r="I772" s="160">
        <f>ROUND(F772*I$7, )</f>
        <v>9493</v>
      </c>
      <c r="J772" s="160">
        <f>ROUND(F772*J$7, )</f>
        <v>9615</v>
      </c>
      <c r="K772" s="89">
        <f t="shared" si="86"/>
        <v>18500</v>
      </c>
      <c r="L772" s="89">
        <f t="shared" si="82"/>
        <v>9250</v>
      </c>
      <c r="M772" s="11"/>
      <c r="N772" s="11"/>
      <c r="O772" s="11"/>
      <c r="P772" s="11"/>
      <c r="Q772" s="63">
        <f t="shared" si="9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7"/>
      <c r="F773" s="338">
        <f>SUBTOTAL(9,F774)</f>
        <v>0</v>
      </c>
      <c r="G773" s="322">
        <f>SUM(F773,E773)</f>
        <v>0</v>
      </c>
      <c r="H773" s="159"/>
      <c r="I773" s="160"/>
      <c r="J773" s="160"/>
      <c r="K773" s="89"/>
      <c r="L773" s="89">
        <f t="shared" si="82"/>
        <v>0</v>
      </c>
      <c r="M773" s="11"/>
      <c r="N773" s="11"/>
      <c r="O773" s="11"/>
      <c r="P773" s="11"/>
      <c r="Q773" s="63">
        <f t="shared" si="9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5"/>
      <c r="F774" s="396"/>
      <c r="G774" s="430">
        <f>SUM(F774,E774)</f>
        <v>0</v>
      </c>
      <c r="H774" s="431"/>
      <c r="I774" s="432"/>
      <c r="J774" s="432"/>
      <c r="K774" s="129">
        <f t="shared" ref="K774:K818" si="99">SUM(E774:G774)</f>
        <v>0</v>
      </c>
      <c r="L774" s="129">
        <f t="shared" si="82"/>
        <v>0</v>
      </c>
      <c r="M774" s="109"/>
      <c r="N774" s="109"/>
      <c r="O774" s="109"/>
      <c r="P774" s="109"/>
      <c r="Q774" s="63">
        <f t="shared" ref="Q774:Q837" si="100">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5"/>
      <c r="F775" s="396"/>
      <c r="G775" s="430">
        <f>SUM(F775,E775)</f>
        <v>0</v>
      </c>
      <c r="H775" s="431"/>
      <c r="I775" s="432"/>
      <c r="J775" s="432"/>
      <c r="K775" s="129">
        <f t="shared" si="99"/>
        <v>0</v>
      </c>
      <c r="L775" s="129">
        <f t="shared" si="82"/>
        <v>0</v>
      </c>
      <c r="M775" s="109"/>
      <c r="N775" s="109"/>
      <c r="O775" s="109"/>
      <c r="P775" s="109"/>
      <c r="Q775" s="63">
        <f t="shared" si="100"/>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0"/>
      <c r="F776" s="321"/>
      <c r="G776" s="322">
        <f>SUM(F776,E776)</f>
        <v>0</v>
      </c>
      <c r="H776" s="423">
        <f>ROUND(F776*H$7, )</f>
        <v>0</v>
      </c>
      <c r="I776" s="424">
        <f>ROUND(H776*I$7, )</f>
        <v>0</v>
      </c>
      <c r="J776" s="424">
        <f>ROUND(I776*J$7, )</f>
        <v>0</v>
      </c>
      <c r="K776" s="89">
        <f t="shared" si="99"/>
        <v>0</v>
      </c>
      <c r="L776" s="89">
        <f t="shared" si="82"/>
        <v>0</v>
      </c>
      <c r="M776" s="11"/>
      <c r="N776" s="11"/>
      <c r="O776" s="11"/>
      <c r="P776" s="11"/>
      <c r="Q776" s="63">
        <f t="shared" si="100"/>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SUM(F778:F779)</f>
        <v>9250</v>
      </c>
      <c r="G777" s="314">
        <f>SUM(G778:G779)</f>
        <v>9250</v>
      </c>
      <c r="H777" s="418">
        <f>SUM(H778:H779)</f>
        <v>9385</v>
      </c>
      <c r="I777" s="419">
        <f>SUM(I778:I779)</f>
        <v>9511</v>
      </c>
      <c r="J777" s="419">
        <f>SUM(J778:J779)</f>
        <v>9667</v>
      </c>
      <c r="K777" s="89">
        <f t="shared" si="99"/>
        <v>18500</v>
      </c>
      <c r="L777" s="89">
        <f t="shared" si="82"/>
        <v>9250</v>
      </c>
      <c r="M777" s="11"/>
      <c r="N777" s="11"/>
      <c r="O777" s="11"/>
      <c r="P777" s="11"/>
      <c r="Q777" s="63">
        <f t="shared" si="100"/>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5"/>
      <c r="F778" s="396">
        <f>6200+1800</f>
        <v>8000</v>
      </c>
      <c r="G778" s="322">
        <f>SUM(F778,E778)</f>
        <v>8000</v>
      </c>
      <c r="H778" s="159">
        <f>ROUND(F778*H$7, )</f>
        <v>8117</v>
      </c>
      <c r="I778" s="160">
        <f>ROUND(F778*I$7, )</f>
        <v>8210</v>
      </c>
      <c r="J778" s="160">
        <f>ROUND(F778*J$7, )</f>
        <v>8315</v>
      </c>
      <c r="K778" s="89">
        <f t="shared" si="99"/>
        <v>16000</v>
      </c>
      <c r="L778" s="89">
        <f t="shared" si="82"/>
        <v>8000</v>
      </c>
      <c r="M778" s="332">
        <v>0.1</v>
      </c>
      <c r="N778" s="11"/>
      <c r="O778" s="11"/>
      <c r="P778" s="11"/>
      <c r="Q778" s="63">
        <f t="shared" si="100"/>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5"/>
      <c r="F779" s="396">
        <f>250+1000</f>
        <v>1250</v>
      </c>
      <c r="G779" s="322">
        <f>SUM(F779,E779)</f>
        <v>1250</v>
      </c>
      <c r="H779" s="423">
        <f>ROUND(F779*H$7, )</f>
        <v>1268</v>
      </c>
      <c r="I779" s="424">
        <f>ROUND(H779*I$7, )</f>
        <v>1301</v>
      </c>
      <c r="J779" s="424">
        <f>ROUND(I779*J$7, )</f>
        <v>1352</v>
      </c>
      <c r="K779" s="89">
        <f t="shared" si="99"/>
        <v>2500</v>
      </c>
      <c r="L779" s="89">
        <f t="shared" si="82"/>
        <v>1250</v>
      </c>
      <c r="M779" s="11"/>
      <c r="N779" s="11"/>
      <c r="O779" s="11"/>
      <c r="P779" s="11"/>
      <c r="Q779" s="63">
        <f t="shared" si="100"/>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SUM(F781:F782)</f>
        <v>1565</v>
      </c>
      <c r="G780" s="314">
        <f>SUM(G781:G782)</f>
        <v>1565</v>
      </c>
      <c r="H780" s="418">
        <f>SUM(H781:H782)</f>
        <v>1588</v>
      </c>
      <c r="I780" s="419">
        <f>SUM(I781:I782)</f>
        <v>1606</v>
      </c>
      <c r="J780" s="419">
        <f>SUM(J781:J782)</f>
        <v>1627</v>
      </c>
      <c r="K780" s="89">
        <f t="shared" si="99"/>
        <v>3130</v>
      </c>
      <c r="L780" s="89">
        <f t="shared" si="82"/>
        <v>1565</v>
      </c>
      <c r="M780" s="11"/>
      <c r="N780" s="11"/>
      <c r="O780" s="11"/>
      <c r="P780" s="11"/>
      <c r="Q780" s="63">
        <f t="shared" si="100"/>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7"/>
      <c r="F781" s="338">
        <f>F784+F785</f>
        <v>1565</v>
      </c>
      <c r="G781" s="322">
        <f>SUM(F781,E781)</f>
        <v>1565</v>
      </c>
      <c r="H781" s="456">
        <f>ROUND(F781*H$7, )</f>
        <v>1588</v>
      </c>
      <c r="I781" s="457">
        <f>ROUND(F781*I$7, )</f>
        <v>1606</v>
      </c>
      <c r="J781" s="457">
        <f>ROUND(F781*J$7, )</f>
        <v>1627</v>
      </c>
      <c r="K781" s="89">
        <f t="shared" si="99"/>
        <v>3130</v>
      </c>
      <c r="L781" s="89">
        <f t="shared" si="82"/>
        <v>1565</v>
      </c>
      <c r="M781" s="11"/>
      <c r="N781" s="11"/>
      <c r="O781" s="11"/>
      <c r="P781" s="11"/>
      <c r="Q781" s="63">
        <f t="shared" si="100"/>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0"/>
      <c r="F782" s="321"/>
      <c r="G782" s="322">
        <f>SUM(F782,E782)</f>
        <v>0</v>
      </c>
      <c r="H782" s="328">
        <f>ROUND(F782*H$7, )</f>
        <v>0</v>
      </c>
      <c r="I782" s="329">
        <f>ROUND(F782*I$7, )</f>
        <v>0</v>
      </c>
      <c r="J782" s="329">
        <f>ROUND(F782*J$7, )</f>
        <v>0</v>
      </c>
      <c r="K782" s="89">
        <f t="shared" si="99"/>
        <v>0</v>
      </c>
      <c r="L782" s="89">
        <f t="shared" si="82"/>
        <v>0</v>
      </c>
      <c r="M782" s="11"/>
      <c r="N782" s="11"/>
      <c r="O782" s="11"/>
      <c r="P782" s="11"/>
      <c r="Q782" s="63">
        <f t="shared" si="100"/>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SUM(F784:F785)</f>
        <v>1565</v>
      </c>
      <c r="G783" s="314">
        <f>SUM(G784:G785)</f>
        <v>1565</v>
      </c>
      <c r="H783" s="418">
        <f>SUM(H784:H785)</f>
        <v>1588</v>
      </c>
      <c r="I783" s="419">
        <f>SUM(I784:I785)</f>
        <v>1606</v>
      </c>
      <c r="J783" s="419">
        <f>SUM(J784:J785)</f>
        <v>1626</v>
      </c>
      <c r="K783" s="89">
        <f t="shared" si="99"/>
        <v>3130</v>
      </c>
      <c r="L783" s="89">
        <f t="shared" si="82"/>
        <v>1565</v>
      </c>
      <c r="M783" s="11"/>
      <c r="N783" s="11"/>
      <c r="O783" s="11"/>
      <c r="P783" s="11"/>
      <c r="Q783" s="63">
        <f t="shared" si="100"/>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6"/>
      <c r="F784" s="327">
        <v>1557</v>
      </c>
      <c r="G784" s="322">
        <f>SUM(F784,E784)</f>
        <v>1557</v>
      </c>
      <c r="H784" s="330">
        <f>ROUND(F784*H$7, )</f>
        <v>1580</v>
      </c>
      <c r="I784" s="331">
        <f>ROUND(F784*I$7, )</f>
        <v>1598</v>
      </c>
      <c r="J784" s="331">
        <f>ROUND(F784*J$7, )</f>
        <v>1618</v>
      </c>
      <c r="K784" s="89">
        <f t="shared" si="99"/>
        <v>3114</v>
      </c>
      <c r="L784" s="89">
        <f t="shared" si="82"/>
        <v>1557</v>
      </c>
      <c r="M784" s="332">
        <v>0.1</v>
      </c>
      <c r="N784" s="11"/>
      <c r="O784" s="11"/>
      <c r="P784" s="11"/>
      <c r="Q784" s="63">
        <f t="shared" si="100"/>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0"/>
      <c r="F785" s="321">
        <v>8</v>
      </c>
      <c r="G785" s="322">
        <f>SUM(F785,E785)</f>
        <v>8</v>
      </c>
      <c r="H785" s="423">
        <f>ROUND(F785*H$7, )</f>
        <v>8</v>
      </c>
      <c r="I785" s="424">
        <f>ROUND(H785*I$7, )</f>
        <v>8</v>
      </c>
      <c r="J785" s="424">
        <f>ROUND(I785*J$7, )</f>
        <v>8</v>
      </c>
      <c r="K785" s="89">
        <f t="shared" si="99"/>
        <v>16</v>
      </c>
      <c r="L785" s="89">
        <f t="shared" si="82"/>
        <v>8</v>
      </c>
      <c r="M785" s="11"/>
      <c r="N785" s="11"/>
      <c r="O785" s="11"/>
      <c r="P785" s="11"/>
      <c r="Q785" s="63">
        <f t="shared" si="100"/>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SUM(F787:F788)</f>
        <v>5500</v>
      </c>
      <c r="G786" s="314">
        <f>SUM(G787:G788)</f>
        <v>5500</v>
      </c>
      <c r="H786" s="418">
        <f>SUM(H787:H788)</f>
        <v>5581</v>
      </c>
      <c r="I786" s="419">
        <f>SUM(I787:I788)</f>
        <v>5660</v>
      </c>
      <c r="J786" s="419">
        <f>SUM(J787:J788)</f>
        <v>5760</v>
      </c>
      <c r="K786" s="89">
        <f t="shared" si="99"/>
        <v>11000</v>
      </c>
      <c r="L786" s="89">
        <f t="shared" si="82"/>
        <v>5500</v>
      </c>
      <c r="M786" s="11"/>
      <c r="N786" s="11"/>
      <c r="O786" s="11"/>
      <c r="P786" s="11"/>
      <c r="Q786" s="63">
        <f t="shared" si="100"/>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6"/>
      <c r="F787" s="327">
        <f>3000+1500</f>
        <v>4500</v>
      </c>
      <c r="G787" s="322">
        <f>SUM(F787,E787)</f>
        <v>4500</v>
      </c>
      <c r="H787" s="330">
        <f>ROUND(F787*H$7, )</f>
        <v>4566</v>
      </c>
      <c r="I787" s="331">
        <f>ROUND(F787*I$7, )</f>
        <v>4618</v>
      </c>
      <c r="J787" s="331">
        <f>ROUND(F787*J$7, )</f>
        <v>4677</v>
      </c>
      <c r="K787" s="89">
        <f t="shared" si="99"/>
        <v>9000</v>
      </c>
      <c r="L787" s="89">
        <f t="shared" si="82"/>
        <v>4500</v>
      </c>
      <c r="M787" s="332">
        <v>0.1</v>
      </c>
      <c r="N787" s="11"/>
      <c r="O787" s="11"/>
      <c r="P787" s="11"/>
      <c r="Q787" s="63">
        <f t="shared" si="100"/>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6"/>
      <c r="F788" s="327">
        <v>1000</v>
      </c>
      <c r="G788" s="322">
        <f>SUM(F788,E788)</f>
        <v>1000</v>
      </c>
      <c r="H788" s="330">
        <f>ROUND(F788*H$7, )</f>
        <v>1015</v>
      </c>
      <c r="I788" s="331">
        <f>ROUND(H788*I$7, )</f>
        <v>1042</v>
      </c>
      <c r="J788" s="331">
        <f>ROUND(I788*J$7, )</f>
        <v>1083</v>
      </c>
      <c r="K788" s="89">
        <f t="shared" si="99"/>
        <v>2000</v>
      </c>
      <c r="L788" s="89" t="str">
        <f>C788</f>
        <v>Secţiunea de dezvoltare</v>
      </c>
      <c r="M788" s="11"/>
      <c r="N788" s="11"/>
      <c r="O788" s="11"/>
      <c r="P788" s="11"/>
      <c r="Q788" s="63">
        <f t="shared" si="100"/>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2"/>
      <c r="F789" s="313">
        <f>SUM(F790:F791)</f>
        <v>2950</v>
      </c>
      <c r="G789" s="314">
        <f>SUM(G790:G791)</f>
        <v>2950</v>
      </c>
      <c r="H789" s="418">
        <f>SUM(H790:H791)</f>
        <v>2993</v>
      </c>
      <c r="I789" s="419">
        <f>SUM(I790:I791)</f>
        <v>3032</v>
      </c>
      <c r="J789" s="419">
        <f>SUM(J790:J791)</f>
        <v>3080</v>
      </c>
      <c r="K789" s="89">
        <f t="shared" si="99"/>
        <v>5900</v>
      </c>
      <c r="L789" s="89">
        <f t="shared" ref="L789:L795" si="101">IF(G789&lt;&gt;0,G789,0)</f>
        <v>2950</v>
      </c>
      <c r="M789" s="11"/>
      <c r="N789" s="11"/>
      <c r="O789" s="11"/>
      <c r="P789" s="11"/>
      <c r="Q789" s="63">
        <f t="shared" si="100"/>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6"/>
      <c r="F790" s="327">
        <f>1100+500+1000</f>
        <v>2600</v>
      </c>
      <c r="G790" s="322">
        <f>SUM(F790,E790)</f>
        <v>2600</v>
      </c>
      <c r="H790" s="330">
        <f>ROUND(F790*H$7, )</f>
        <v>2638</v>
      </c>
      <c r="I790" s="331">
        <f>ROUND(F790*I$7, )</f>
        <v>2668</v>
      </c>
      <c r="J790" s="331">
        <f>ROUND(F790*J$7, )</f>
        <v>2702</v>
      </c>
      <c r="K790" s="89">
        <f t="shared" si="99"/>
        <v>5200</v>
      </c>
      <c r="L790" s="89">
        <f t="shared" si="101"/>
        <v>2600</v>
      </c>
      <c r="M790" s="332">
        <v>0.1</v>
      </c>
      <c r="N790" s="11"/>
      <c r="O790" s="11"/>
      <c r="P790" s="11"/>
      <c r="Q790" s="63">
        <f t="shared" si="100"/>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6"/>
      <c r="F791" s="327">
        <v>350</v>
      </c>
      <c r="G791" s="322">
        <f>SUM(F791,E791)</f>
        <v>350</v>
      </c>
      <c r="H791" s="423">
        <f>ROUND(F791*H$7, )</f>
        <v>355</v>
      </c>
      <c r="I791" s="424">
        <f>ROUND(H791*I$7, )</f>
        <v>364</v>
      </c>
      <c r="J791" s="424">
        <f>ROUND(I791*J$7, )</f>
        <v>378</v>
      </c>
      <c r="K791" s="89">
        <f t="shared" si="99"/>
        <v>700</v>
      </c>
      <c r="L791" s="89">
        <f t="shared" si="101"/>
        <v>350</v>
      </c>
      <c r="M791" s="11"/>
      <c r="N791" s="11"/>
      <c r="O791" s="11"/>
      <c r="P791" s="11"/>
      <c r="Q791" s="63">
        <f t="shared" si="100"/>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SUM(F793:F794)</f>
        <v>2950</v>
      </c>
      <c r="G792" s="314">
        <f>SUM(G793:G794)</f>
        <v>2950</v>
      </c>
      <c r="H792" s="418">
        <f>SUM(H793:H794)</f>
        <v>2993</v>
      </c>
      <c r="I792" s="419">
        <f>SUM(I793:I794)</f>
        <v>3027</v>
      </c>
      <c r="J792" s="419">
        <f>SUM(J793:J794)</f>
        <v>3066</v>
      </c>
      <c r="K792" s="89">
        <f t="shared" si="99"/>
        <v>5900</v>
      </c>
      <c r="L792" s="89">
        <f t="shared" si="101"/>
        <v>2950</v>
      </c>
      <c r="M792" s="11"/>
      <c r="N792" s="11"/>
      <c r="O792" s="11"/>
      <c r="P792" s="11"/>
      <c r="Q792" s="63">
        <f t="shared" si="100"/>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7"/>
      <c r="F793" s="338">
        <f>F790+F791-F794</f>
        <v>1950</v>
      </c>
      <c r="G793" s="322">
        <f>SUM(F793,E793)</f>
        <v>1950</v>
      </c>
      <c r="H793" s="330">
        <f>ROUND(F793*H$7, )</f>
        <v>1978</v>
      </c>
      <c r="I793" s="331">
        <f>ROUND(F793*I$7, )</f>
        <v>2001</v>
      </c>
      <c r="J793" s="331">
        <f>ROUND(F793*J$7, )</f>
        <v>2027</v>
      </c>
      <c r="K793" s="89">
        <f t="shared" si="99"/>
        <v>3900</v>
      </c>
      <c r="L793" s="89">
        <f t="shared" si="101"/>
        <v>1950</v>
      </c>
      <c r="M793" s="332"/>
      <c r="N793" s="63">
        <f>G792-G789</f>
        <v>0</v>
      </c>
      <c r="O793" s="11"/>
      <c r="P793" s="11"/>
      <c r="Q793" s="63">
        <f t="shared" si="100"/>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7"/>
      <c r="F794" s="338">
        <v>1000</v>
      </c>
      <c r="G794" s="322">
        <f>SUM(F794,E794)</f>
        <v>1000</v>
      </c>
      <c r="H794" s="330">
        <f>ROUND(F794*H$7, )</f>
        <v>1015</v>
      </c>
      <c r="I794" s="331">
        <f>ROUND(F794*I$7, )</f>
        <v>1026</v>
      </c>
      <c r="J794" s="331">
        <f>ROUND(F794*J$7, )</f>
        <v>1039</v>
      </c>
      <c r="K794" s="89">
        <f t="shared" si="99"/>
        <v>2000</v>
      </c>
      <c r="L794" s="89">
        <f t="shared" si="101"/>
        <v>1000</v>
      </c>
      <c r="M794" s="11"/>
      <c r="N794" s="11"/>
      <c r="O794" s="11"/>
      <c r="P794" s="11"/>
      <c r="Q794" s="63">
        <f t="shared" si="100"/>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SUM(F796:F797)</f>
        <v>8070</v>
      </c>
      <c r="G795" s="314">
        <f>SUM(G796:G797)</f>
        <v>8070</v>
      </c>
      <c r="H795" s="418">
        <f>SUM(H796:H797)</f>
        <v>8188</v>
      </c>
      <c r="I795" s="419">
        <f>SUM(I796:I797)</f>
        <v>8282</v>
      </c>
      <c r="J795" s="419">
        <f>SUM(J796:J797)</f>
        <v>8388</v>
      </c>
      <c r="K795" s="89">
        <f t="shared" si="99"/>
        <v>16140</v>
      </c>
      <c r="L795" s="89">
        <f t="shared" si="101"/>
        <v>8070</v>
      </c>
      <c r="M795" s="11"/>
      <c r="N795" s="11"/>
      <c r="O795" s="11"/>
      <c r="P795" s="11"/>
      <c r="Q795" s="63">
        <f t="shared" si="100"/>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7"/>
      <c r="F796" s="338">
        <f>F798</f>
        <v>8070</v>
      </c>
      <c r="G796" s="322">
        <f>SUM(F796,E796)</f>
        <v>8070</v>
      </c>
      <c r="H796" s="456">
        <f>ROUND(F796*H$7, )</f>
        <v>8188</v>
      </c>
      <c r="I796" s="457">
        <f>ROUND(F796*I$7, )</f>
        <v>8282</v>
      </c>
      <c r="J796" s="457">
        <f>ROUND(F796*J$7, )</f>
        <v>8388</v>
      </c>
      <c r="K796" s="89">
        <f t="shared" si="99"/>
        <v>16140</v>
      </c>
      <c r="L796" s="89">
        <v>0</v>
      </c>
      <c r="M796" s="11"/>
      <c r="N796" s="11"/>
      <c r="O796" s="11"/>
      <c r="P796" s="11"/>
      <c r="Q796" s="63">
        <f t="shared" si="100"/>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0"/>
      <c r="F797" s="321"/>
      <c r="G797" s="322">
        <f>SUM(F797,E797)</f>
        <v>0</v>
      </c>
      <c r="H797" s="328">
        <f>ROUND(F797*H$7, )</f>
        <v>0</v>
      </c>
      <c r="I797" s="329">
        <f>ROUND(F797*I$7, )</f>
        <v>0</v>
      </c>
      <c r="J797" s="329">
        <f>ROUND(F797*J$7, )</f>
        <v>0</v>
      </c>
      <c r="K797" s="89">
        <f t="shared" si="99"/>
        <v>0</v>
      </c>
      <c r="L797" s="89">
        <f>IF(G797&lt;&gt;0,G797,0)</f>
        <v>0</v>
      </c>
      <c r="M797" s="11"/>
      <c r="N797" s="11"/>
      <c r="O797" s="11"/>
      <c r="P797" s="11"/>
      <c r="Q797" s="63">
        <f t="shared" si="100"/>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SUM(F799:F800)</f>
        <v>8070</v>
      </c>
      <c r="G798" s="314">
        <f>SUM(G799:G800)</f>
        <v>8070</v>
      </c>
      <c r="H798" s="418">
        <f>SUM(H799:H800)</f>
        <v>8188</v>
      </c>
      <c r="I798" s="419">
        <f>SUM(I799:I800)</f>
        <v>8288</v>
      </c>
      <c r="J798" s="419">
        <f>SUM(J799:J800)</f>
        <v>8407</v>
      </c>
      <c r="K798" s="89">
        <f t="shared" si="99"/>
        <v>16140</v>
      </c>
      <c r="L798" s="89">
        <v>0</v>
      </c>
      <c r="M798" s="11"/>
      <c r="N798" s="11"/>
      <c r="O798" s="11"/>
      <c r="P798" s="11"/>
      <c r="Q798" s="63">
        <f t="shared" si="100"/>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6"/>
      <c r="F799" s="327">
        <f>6000+1565+70</f>
        <v>7635</v>
      </c>
      <c r="G799" s="322">
        <f>SUM(F799,E799)</f>
        <v>7635</v>
      </c>
      <c r="H799" s="330">
        <f>ROUND(F799*H$7, )</f>
        <v>7747</v>
      </c>
      <c r="I799" s="331">
        <f>ROUND(F799*I$7, )</f>
        <v>7835</v>
      </c>
      <c r="J799" s="331">
        <f>ROUND(F799*J$7, )</f>
        <v>7936</v>
      </c>
      <c r="K799" s="89">
        <f t="shared" si="99"/>
        <v>15270</v>
      </c>
      <c r="L799" s="89">
        <f t="shared" ref="L799:L815" si="102">IF(G799&lt;&gt;0,G799,0)</f>
        <v>7635</v>
      </c>
      <c r="M799" s="332">
        <v>0.1</v>
      </c>
      <c r="N799" s="420">
        <v>5440</v>
      </c>
      <c r="O799" s="11"/>
      <c r="P799" s="11"/>
      <c r="Q799" s="63">
        <f t="shared" si="10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0"/>
      <c r="F800" s="321">
        <v>435</v>
      </c>
      <c r="G800" s="322">
        <f>SUM(F800,E800)</f>
        <v>435</v>
      </c>
      <c r="H800" s="423">
        <f>ROUND(F800*H$7, )</f>
        <v>441</v>
      </c>
      <c r="I800" s="424">
        <f>ROUND(H800*I$7, )</f>
        <v>453</v>
      </c>
      <c r="J800" s="424">
        <f>ROUND(I800*J$7, )</f>
        <v>471</v>
      </c>
      <c r="K800" s="89">
        <f t="shared" si="99"/>
        <v>870</v>
      </c>
      <c r="L800" s="89">
        <f t="shared" si="102"/>
        <v>435</v>
      </c>
      <c r="M800" s="11"/>
      <c r="N800" s="11"/>
      <c r="O800" s="11"/>
      <c r="P800" s="11"/>
      <c r="Q800" s="63">
        <f t="shared" si="10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SUM(F802)</f>
        <v>0</v>
      </c>
      <c r="G801" s="305">
        <f>SUM(G802)</f>
        <v>0</v>
      </c>
      <c r="H801" s="477">
        <f>SUM(H802)</f>
        <v>0</v>
      </c>
      <c r="I801" s="478">
        <f>SUM(I802)</f>
        <v>0</v>
      </c>
      <c r="J801" s="478">
        <f>SUM(J802)</f>
        <v>0</v>
      </c>
      <c r="K801" s="89">
        <f t="shared" si="99"/>
        <v>0</v>
      </c>
      <c r="L801" s="89">
        <f t="shared" si="102"/>
        <v>0</v>
      </c>
      <c r="M801" s="11"/>
      <c r="N801" s="11"/>
      <c r="O801" s="11"/>
      <c r="P801" s="11"/>
      <c r="Q801" s="63">
        <f t="shared" si="100"/>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SUM(F803:F804)</f>
        <v>0</v>
      </c>
      <c r="G802" s="314">
        <f>SUM(G803:G804)</f>
        <v>0</v>
      </c>
      <c r="H802" s="483">
        <f>SUM(H803:H804)</f>
        <v>0</v>
      </c>
      <c r="I802" s="484">
        <f>SUM(I803:I804)</f>
        <v>0</v>
      </c>
      <c r="J802" s="484">
        <f>SUM(J803:J804)</f>
        <v>0</v>
      </c>
      <c r="K802" s="89">
        <f t="shared" si="99"/>
        <v>0</v>
      </c>
      <c r="L802" s="89">
        <f t="shared" si="102"/>
        <v>0</v>
      </c>
      <c r="M802" s="11"/>
      <c r="N802" s="11"/>
      <c r="O802" s="11"/>
      <c r="P802" s="11"/>
      <c r="Q802" s="63">
        <f t="shared" si="100"/>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6"/>
      <c r="F803" s="327"/>
      <c r="G803" s="322">
        <f>SUM(F803,E803)</f>
        <v>0</v>
      </c>
      <c r="H803" s="330">
        <f>ROUND(F803*H$7, )</f>
        <v>0</v>
      </c>
      <c r="I803" s="331">
        <f>ROUND(F803*I$7, )</f>
        <v>0</v>
      </c>
      <c r="J803" s="331">
        <f>ROUND(F803*J$7, )</f>
        <v>0</v>
      </c>
      <c r="K803" s="89">
        <f t="shared" si="99"/>
        <v>0</v>
      </c>
      <c r="L803" s="89">
        <f t="shared" si="102"/>
        <v>0</v>
      </c>
      <c r="M803" s="11"/>
      <c r="N803" s="11"/>
      <c r="O803" s="11"/>
      <c r="P803" s="11"/>
      <c r="Q803" s="63">
        <f t="shared" si="100"/>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0"/>
      <c r="F804" s="321"/>
      <c r="G804" s="322">
        <f>SUM(F804,E804)</f>
        <v>0</v>
      </c>
      <c r="H804" s="423">
        <f>ROUND(F804*H$7, )</f>
        <v>0</v>
      </c>
      <c r="I804" s="424">
        <f>ROUND(H804*I$7, )</f>
        <v>0</v>
      </c>
      <c r="J804" s="424">
        <f>ROUND(I804*J$7, )</f>
        <v>0</v>
      </c>
      <c r="K804" s="89">
        <f t="shared" si="99"/>
        <v>0</v>
      </c>
      <c r="L804" s="89">
        <f t="shared" si="102"/>
        <v>0</v>
      </c>
      <c r="M804" s="11"/>
      <c r="N804" s="11"/>
      <c r="O804" s="11"/>
      <c r="P804" s="11"/>
      <c r="Q804" s="63">
        <f t="shared" si="100"/>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SUM(F806,F809)</f>
        <v>0</v>
      </c>
      <c r="G805" s="305">
        <f>SUM(G806,G809)</f>
        <v>0</v>
      </c>
      <c r="H805" s="306">
        <f>ROUND(F805*H$7, )</f>
        <v>0</v>
      </c>
      <c r="I805" s="307">
        <f>ROUND(H805*I$7, )</f>
        <v>0</v>
      </c>
      <c r="J805" s="307">
        <f>ROUND(I805*J$7, )</f>
        <v>0</v>
      </c>
      <c r="K805" s="89">
        <f t="shared" si="99"/>
        <v>0</v>
      </c>
      <c r="L805" s="89">
        <f t="shared" si="102"/>
        <v>0</v>
      </c>
      <c r="M805" s="11"/>
      <c r="N805" s="11"/>
      <c r="O805" s="11"/>
      <c r="P805" s="11"/>
      <c r="Q805" s="63">
        <f t="shared" si="100"/>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SUM(F807:F808)</f>
        <v>0</v>
      </c>
      <c r="G806" s="314">
        <f>SUM(G807:G808)</f>
        <v>0</v>
      </c>
      <c r="H806" s="458">
        <f>SUM(H807:H808)</f>
        <v>0</v>
      </c>
      <c r="I806" s="459">
        <f>SUM(I807:I808)</f>
        <v>0</v>
      </c>
      <c r="J806" s="459">
        <f>SUM(J807:J808)</f>
        <v>0</v>
      </c>
      <c r="K806" s="89">
        <f t="shared" si="99"/>
        <v>0</v>
      </c>
      <c r="L806" s="89">
        <f t="shared" si="102"/>
        <v>0</v>
      </c>
      <c r="M806" s="11"/>
      <c r="N806" s="11"/>
      <c r="O806" s="11"/>
      <c r="P806" s="11"/>
      <c r="Q806" s="63">
        <f t="shared" si="100"/>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6"/>
      <c r="F807" s="327"/>
      <c r="G807" s="322">
        <f>SUM(F807,E807)</f>
        <v>0</v>
      </c>
      <c r="H807" s="330">
        <f>ROUND(F807*H$7, )</f>
        <v>0</v>
      </c>
      <c r="I807" s="331">
        <f t="shared" ref="I807:J809" si="103">ROUND(H807*I$7, )</f>
        <v>0</v>
      </c>
      <c r="J807" s="331">
        <f t="shared" si="103"/>
        <v>0</v>
      </c>
      <c r="K807" s="89">
        <f t="shared" si="99"/>
        <v>0</v>
      </c>
      <c r="L807" s="89">
        <f t="shared" si="102"/>
        <v>0</v>
      </c>
      <c r="M807" s="11"/>
      <c r="N807" s="11"/>
      <c r="O807" s="11"/>
      <c r="P807" s="11"/>
      <c r="Q807" s="63">
        <f t="shared" si="100"/>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0"/>
      <c r="F808" s="321"/>
      <c r="G808" s="322">
        <f>SUM(F808,E808)</f>
        <v>0</v>
      </c>
      <c r="H808" s="423">
        <f>ROUND(F808*H$7, )</f>
        <v>0</v>
      </c>
      <c r="I808" s="424">
        <f t="shared" si="103"/>
        <v>0</v>
      </c>
      <c r="J808" s="424">
        <f t="shared" si="103"/>
        <v>0</v>
      </c>
      <c r="K808" s="89">
        <f t="shared" si="99"/>
        <v>0</v>
      </c>
      <c r="L808" s="89">
        <f t="shared" si="102"/>
        <v>0</v>
      </c>
      <c r="M808" s="11"/>
      <c r="N808" s="11"/>
      <c r="O808" s="11"/>
      <c r="P808" s="11"/>
      <c r="Q808" s="63">
        <f t="shared" si="100"/>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SUM(F810:F811)</f>
        <v>0</v>
      </c>
      <c r="G809" s="314">
        <f>SUM(G810:G811)</f>
        <v>0</v>
      </c>
      <c r="H809" s="315">
        <f>ROUND(F809*H$7, )</f>
        <v>0</v>
      </c>
      <c r="I809" s="316">
        <f t="shared" si="103"/>
        <v>0</v>
      </c>
      <c r="J809" s="316">
        <f t="shared" si="103"/>
        <v>0</v>
      </c>
      <c r="K809" s="89">
        <f t="shared" si="99"/>
        <v>0</v>
      </c>
      <c r="L809" s="89">
        <f t="shared" si="102"/>
        <v>0</v>
      </c>
      <c r="M809" s="11"/>
      <c r="N809" s="11"/>
      <c r="O809" s="11"/>
      <c r="P809" s="11"/>
      <c r="Q809" s="63">
        <f t="shared" si="100"/>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6"/>
      <c r="F810" s="327"/>
      <c r="G810" s="322">
        <f>SUM(F810,E810)</f>
        <v>0</v>
      </c>
      <c r="H810" s="335">
        <f>ROUND(F810*H$7, )</f>
        <v>0</v>
      </c>
      <c r="I810" s="336">
        <f>ROUND(F810*I$7, )</f>
        <v>0</v>
      </c>
      <c r="J810" s="336">
        <f>ROUND(F810*J$7, )</f>
        <v>0</v>
      </c>
      <c r="K810" s="89">
        <f t="shared" si="99"/>
        <v>0</v>
      </c>
      <c r="L810" s="89">
        <f t="shared" si="102"/>
        <v>0</v>
      </c>
      <c r="M810" s="11"/>
      <c r="N810" s="11"/>
      <c r="O810" s="11"/>
      <c r="P810" s="11"/>
      <c r="Q810" s="63">
        <f t="shared" si="100"/>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0"/>
      <c r="F811" s="321"/>
      <c r="G811" s="322">
        <f>SUM(F811,E811)</f>
        <v>0</v>
      </c>
      <c r="H811" s="423">
        <f>ROUND(F811*H$7, )</f>
        <v>0</v>
      </c>
      <c r="I811" s="424">
        <f>ROUND(H811*I$7, )</f>
        <v>0</v>
      </c>
      <c r="J811" s="424">
        <f>ROUND(I811*J$7, )</f>
        <v>0</v>
      </c>
      <c r="K811" s="89">
        <f t="shared" si="99"/>
        <v>0</v>
      </c>
      <c r="L811" s="89">
        <f t="shared" si="102"/>
        <v>0</v>
      </c>
      <c r="M811" s="11"/>
      <c r="N811" s="11"/>
      <c r="O811" s="11"/>
      <c r="P811" s="11"/>
      <c r="Q811" s="63">
        <f t="shared" si="100"/>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SUM(F813)</f>
        <v>11144</v>
      </c>
      <c r="G812" s="305">
        <f>SUM(G813)</f>
        <v>11144</v>
      </c>
      <c r="H812" s="380">
        <f>SUM(H813)</f>
        <v>11307</v>
      </c>
      <c r="I812" s="381">
        <f>SUM(I813)</f>
        <v>11436</v>
      </c>
      <c r="J812" s="381">
        <f>SUM(J813)</f>
        <v>11583</v>
      </c>
      <c r="K812" s="89">
        <f t="shared" si="99"/>
        <v>22288</v>
      </c>
      <c r="L812" s="89">
        <f t="shared" si="102"/>
        <v>11144</v>
      </c>
      <c r="M812" s="11"/>
      <c r="N812" s="11"/>
      <c r="O812" s="11"/>
      <c r="P812" s="11"/>
      <c r="Q812" s="63">
        <f t="shared" si="10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6"/>
      <c r="F813" s="327">
        <v>11144</v>
      </c>
      <c r="G813" s="322">
        <f>SUM(F813,E813)</f>
        <v>11144</v>
      </c>
      <c r="H813" s="330">
        <f>ROUND(F813*H$7, )</f>
        <v>11307</v>
      </c>
      <c r="I813" s="331">
        <f>ROUND(F813*I$7, )</f>
        <v>11436</v>
      </c>
      <c r="J813" s="331">
        <f>ROUND(F813*J$7, )</f>
        <v>11583</v>
      </c>
      <c r="K813" s="89">
        <f t="shared" si="99"/>
        <v>22288</v>
      </c>
      <c r="L813" s="89">
        <f t="shared" si="102"/>
        <v>11144</v>
      </c>
      <c r="M813" s="11"/>
      <c r="N813" s="11"/>
      <c r="O813" s="11"/>
      <c r="P813" s="11"/>
      <c r="Q813" s="63">
        <f t="shared" si="100"/>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SUM(F815)</f>
        <v>0</v>
      </c>
      <c r="G814" s="350">
        <f>SUM(G815)</f>
        <v>0</v>
      </c>
      <c r="H814" s="351">
        <f>ROUND(F814*H$7, )</f>
        <v>0</v>
      </c>
      <c r="I814" s="352">
        <f>ROUND(H814*I$7, )</f>
        <v>0</v>
      </c>
      <c r="J814" s="352">
        <f>ROUND(I814*J$7, )</f>
        <v>0</v>
      </c>
      <c r="K814" s="89">
        <f t="shared" si="99"/>
        <v>0</v>
      </c>
      <c r="L814" s="89">
        <f t="shared" si="102"/>
        <v>0</v>
      </c>
      <c r="M814" s="11"/>
      <c r="N814" s="11"/>
      <c r="O814" s="11"/>
      <c r="P814" s="11"/>
      <c r="Q814" s="63">
        <f t="shared" si="10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0"/>
      <c r="F815" s="321"/>
      <c r="G815" s="322">
        <f>SUM(F815,E815)</f>
        <v>0</v>
      </c>
      <c r="H815" s="423">
        <f>ROUND(F815*H$7, )</f>
        <v>0</v>
      </c>
      <c r="I815" s="424">
        <f>ROUND(F815*I$7, )</f>
        <v>0</v>
      </c>
      <c r="J815" s="424">
        <f>ROUND(F815*J$7, )</f>
        <v>0</v>
      </c>
      <c r="K815" s="89">
        <f t="shared" si="99"/>
        <v>0</v>
      </c>
      <c r="L815" s="89">
        <f t="shared" si="102"/>
        <v>0</v>
      </c>
      <c r="M815" s="11"/>
      <c r="N815" s="11"/>
      <c r="O815" s="11"/>
      <c r="P815" s="11"/>
      <c r="Q815" s="63">
        <f t="shared" si="100"/>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3"/>
      <c r="F816" s="304">
        <f>SUM(F817)</f>
        <v>900</v>
      </c>
      <c r="G816" s="305">
        <f>SUM(G817)</f>
        <v>900</v>
      </c>
      <c r="H816" s="306">
        <f>ROUND(F816*H$7, )</f>
        <v>913</v>
      </c>
      <c r="I816" s="307">
        <f>ROUND(H816*I$7, )</f>
        <v>937</v>
      </c>
      <c r="J816" s="307">
        <f>ROUND(I816*J$7, )</f>
        <v>974</v>
      </c>
      <c r="K816" s="89">
        <f t="shared" si="99"/>
        <v>1800</v>
      </c>
      <c r="L816" s="89"/>
      <c r="M816" s="11"/>
      <c r="N816" s="11"/>
      <c r="O816" s="11"/>
      <c r="P816" s="11"/>
      <c r="Q816" s="63">
        <f t="shared" si="100"/>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6"/>
      <c r="F817" s="327">
        <v>900</v>
      </c>
      <c r="G817" s="322">
        <f>SUM(F817,E817)</f>
        <v>900</v>
      </c>
      <c r="H817" s="330">
        <f>ROUND(F817*H$7, )</f>
        <v>913</v>
      </c>
      <c r="I817" s="331">
        <f>ROUND(F817*I$7, )</f>
        <v>924</v>
      </c>
      <c r="J817" s="331">
        <f>ROUND(F817*J$7, )</f>
        <v>935</v>
      </c>
      <c r="K817" s="89">
        <f t="shared" si="99"/>
        <v>1800</v>
      </c>
      <c r="L817" s="89"/>
      <c r="M817" s="11"/>
      <c r="N817" s="11"/>
      <c r="O817" s="11"/>
      <c r="P817" s="11"/>
      <c r="Q817" s="63">
        <f t="shared" si="100"/>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3"/>
      <c r="F818" s="304">
        <f>SUM(F821:F822)</f>
        <v>4113</v>
      </c>
      <c r="G818" s="305">
        <f>SUM(G821:G822)</f>
        <v>4113</v>
      </c>
      <c r="H818" s="380">
        <f>SUM(H822)</f>
        <v>0</v>
      </c>
      <c r="I818" s="381">
        <f>SUM(I822)</f>
        <v>0</v>
      </c>
      <c r="J818" s="381">
        <f>SUM(J822)</f>
        <v>0</v>
      </c>
      <c r="K818" s="89">
        <f t="shared" si="99"/>
        <v>8226</v>
      </c>
      <c r="L818" s="89">
        <f>IF(G818&lt;&gt;0,G818,0)</f>
        <v>4113</v>
      </c>
      <c r="M818" s="11"/>
      <c r="N818" s="11"/>
      <c r="O818" s="11"/>
      <c r="P818" s="11"/>
      <c r="Q818" s="63">
        <f t="shared" si="10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SUM(F819,E819)</f>
        <v>2</v>
      </c>
      <c r="H819" s="330"/>
      <c r="I819" s="331"/>
      <c r="J819" s="331"/>
      <c r="K819" s="89"/>
      <c r="L819" s="89"/>
      <c r="M819" s="11"/>
      <c r="N819" s="11"/>
      <c r="O819" s="11"/>
      <c r="P819" s="11"/>
      <c r="Q819" s="63">
        <f t="shared" si="10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SUM(F820,E820)</f>
        <v>4111</v>
      </c>
      <c r="H820" s="330"/>
      <c r="I820" s="331"/>
      <c r="J820" s="331"/>
      <c r="K820" s="89"/>
      <c r="L820" s="89"/>
      <c r="M820" s="11"/>
      <c r="N820" s="11"/>
      <c r="O820" s="11"/>
      <c r="P820" s="11"/>
      <c r="Q820" s="63">
        <f t="shared" si="100"/>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6"/>
      <c r="F821" s="327">
        <f>F819</f>
        <v>2</v>
      </c>
      <c r="G821" s="322">
        <f>SUM(F821,E821)</f>
        <v>2</v>
      </c>
      <c r="H821" s="330"/>
      <c r="I821" s="331"/>
      <c r="J821" s="331"/>
      <c r="K821" s="89"/>
      <c r="L821" s="89"/>
      <c r="M821" s="11"/>
      <c r="N821" s="11"/>
      <c r="O821" s="11"/>
      <c r="P821" s="11"/>
      <c r="Q821" s="63">
        <f t="shared" si="10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6"/>
      <c r="F822" s="327">
        <f>F820</f>
        <v>4111</v>
      </c>
      <c r="G822" s="322">
        <f>SUM(F822,E822)</f>
        <v>4111</v>
      </c>
      <c r="H822" s="330"/>
      <c r="I822" s="331"/>
      <c r="J822" s="331"/>
      <c r="K822" s="89">
        <f t="shared" ref="K822:K950" si="104">SUM(E822:G822)</f>
        <v>8222</v>
      </c>
      <c r="L822" s="89">
        <f t="shared" ref="L822:L950" si="105">IF(G822&lt;&gt;0,G822,0)</f>
        <v>4111</v>
      </c>
      <c r="M822" s="11"/>
      <c r="N822" s="11"/>
      <c r="O822" s="11"/>
      <c r="P822" s="11"/>
      <c r="Q822" s="63">
        <f t="shared" si="10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SUM(F825:F828)</f>
        <v>0</v>
      </c>
      <c r="G823" s="350">
        <f>SUM(G825:G828)</f>
        <v>0</v>
      </c>
      <c r="H823" s="485">
        <f>SUM(H825:H828)</f>
        <v>0</v>
      </c>
      <c r="I823" s="486">
        <f>SUM(I825:I828)</f>
        <v>0</v>
      </c>
      <c r="J823" s="486">
        <f>SUM(J825:J828)</f>
        <v>0</v>
      </c>
      <c r="K823" s="89">
        <f t="shared" si="104"/>
        <v>0</v>
      </c>
      <c r="L823" s="89">
        <f t="shared" si="105"/>
        <v>0</v>
      </c>
      <c r="M823" s="11"/>
      <c r="N823" s="11"/>
      <c r="O823" s="11"/>
      <c r="P823" s="11"/>
      <c r="Q823" s="63">
        <f t="shared" si="100"/>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SUM(F824,E824)</f>
        <v>0</v>
      </c>
      <c r="H824" s="423">
        <f>SUM(H825:H828)</f>
        <v>0</v>
      </c>
      <c r="I824" s="424">
        <f>SUM(I825:I828)</f>
        <v>0</v>
      </c>
      <c r="J824" s="424">
        <f>SUM(J825:J828)</f>
        <v>0</v>
      </c>
      <c r="K824" s="89">
        <f t="shared" si="104"/>
        <v>0</v>
      </c>
      <c r="L824" s="89">
        <f t="shared" si="105"/>
        <v>0</v>
      </c>
      <c r="M824" s="11"/>
      <c r="N824" s="11"/>
      <c r="O824" s="11"/>
      <c r="P824" s="11"/>
      <c r="Q824" s="63">
        <f t="shared" si="100"/>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0"/>
      <c r="F825" s="321"/>
      <c r="G825" s="322">
        <f>SUM(F825,E825)</f>
        <v>0</v>
      </c>
      <c r="H825" s="423"/>
      <c r="I825" s="424"/>
      <c r="J825" s="424"/>
      <c r="K825" s="89">
        <f t="shared" si="104"/>
        <v>0</v>
      </c>
      <c r="L825" s="89">
        <f t="shared" si="105"/>
        <v>0</v>
      </c>
      <c r="M825" s="11"/>
      <c r="N825" s="11"/>
      <c r="O825" s="11"/>
      <c r="P825" s="11"/>
      <c r="Q825" s="63">
        <f t="shared" si="100"/>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0"/>
      <c r="F826" s="321"/>
      <c r="G826" s="322">
        <f>SUM(F826,E826)</f>
        <v>0</v>
      </c>
      <c r="H826" s="423"/>
      <c r="I826" s="424"/>
      <c r="J826" s="424"/>
      <c r="K826" s="89">
        <f t="shared" si="104"/>
        <v>0</v>
      </c>
      <c r="L826" s="89">
        <f t="shared" si="105"/>
        <v>0</v>
      </c>
      <c r="M826" s="11"/>
      <c r="N826" s="11"/>
      <c r="O826" s="11"/>
      <c r="P826" s="11"/>
      <c r="Q826" s="63">
        <f t="shared" si="100"/>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0"/>
      <c r="F827" s="321"/>
      <c r="G827" s="322">
        <f>SUM(F827,E827)</f>
        <v>0</v>
      </c>
      <c r="H827" s="423"/>
      <c r="I827" s="424"/>
      <c r="J827" s="424"/>
      <c r="K827" s="89">
        <f t="shared" si="104"/>
        <v>0</v>
      </c>
      <c r="L827" s="89">
        <f t="shared" si="105"/>
        <v>0</v>
      </c>
      <c r="M827" s="11"/>
      <c r="N827" s="11"/>
      <c r="O827" s="11"/>
      <c r="P827" s="11"/>
      <c r="Q827" s="63">
        <f t="shared" si="100"/>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0"/>
      <c r="F828" s="151"/>
      <c r="G828" s="322">
        <f>SUM(F828,E828)</f>
        <v>0</v>
      </c>
      <c r="H828" s="423"/>
      <c r="I828" s="424"/>
      <c r="J828" s="424"/>
      <c r="K828" s="89">
        <f t="shared" si="104"/>
        <v>0</v>
      </c>
      <c r="L828" s="89">
        <f t="shared" si="105"/>
        <v>0</v>
      </c>
      <c r="M828" s="11"/>
      <c r="N828" s="11"/>
      <c r="O828" s="11"/>
      <c r="P828" s="11"/>
      <c r="Q828" s="63">
        <f t="shared" si="100"/>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SUM(F830:F831)</f>
        <v>300</v>
      </c>
      <c r="G829" s="305">
        <f>SUM(G830:G831)</f>
        <v>300</v>
      </c>
      <c r="H829" s="380">
        <f>SUM(H830:H831)</f>
        <v>0</v>
      </c>
      <c r="I829" s="381">
        <f>SUM(I830:I831)</f>
        <v>0</v>
      </c>
      <c r="J829" s="381">
        <f>SUM(J830:J831)</f>
        <v>0</v>
      </c>
      <c r="K829" s="89">
        <f t="shared" si="104"/>
        <v>600</v>
      </c>
      <c r="L829" s="89">
        <f t="shared" si="105"/>
        <v>300</v>
      </c>
      <c r="M829" s="11"/>
      <c r="N829" s="11"/>
      <c r="O829" s="11"/>
      <c r="P829" s="11"/>
      <c r="Q829" s="63">
        <f t="shared" si="10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104"/>
        <v>0</v>
      </c>
      <c r="L830" s="89">
        <f t="shared" si="105"/>
        <v>0</v>
      </c>
      <c r="M830" s="11"/>
      <c r="N830" s="11"/>
      <c r="O830" s="11"/>
      <c r="P830" s="11"/>
      <c r="Q830" s="63">
        <f t="shared" si="10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6"/>
      <c r="F831" s="327">
        <v>300</v>
      </c>
      <c r="G831" s="322">
        <f>SUM(F831,E831)</f>
        <v>300</v>
      </c>
      <c r="H831" s="328"/>
      <c r="I831" s="329"/>
      <c r="J831" s="329"/>
      <c r="K831" s="89">
        <f t="shared" si="104"/>
        <v>600</v>
      </c>
      <c r="L831" s="89">
        <f t="shared" si="105"/>
        <v>300</v>
      </c>
      <c r="M831" s="11"/>
      <c r="N831" s="11"/>
      <c r="O831" s="11"/>
      <c r="P831" s="11"/>
      <c r="Q831" s="63">
        <f t="shared" si="10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SUM(F833:F834)</f>
        <v>0</v>
      </c>
      <c r="G832" s="305">
        <f>SUM(G833:G834)</f>
        <v>0</v>
      </c>
      <c r="H832" s="380">
        <f>SUM(H833:H834)</f>
        <v>0</v>
      </c>
      <c r="I832" s="381">
        <f>SUM(I833:I834)</f>
        <v>0</v>
      </c>
      <c r="J832" s="381">
        <f>SUM(J833:J834)</f>
        <v>0</v>
      </c>
      <c r="K832" s="89">
        <f t="shared" si="104"/>
        <v>0</v>
      </c>
      <c r="L832" s="89">
        <f t="shared" si="105"/>
        <v>0</v>
      </c>
      <c r="M832" s="11"/>
      <c r="N832" s="11"/>
      <c r="O832" s="11"/>
      <c r="P832" s="11"/>
      <c r="Q832" s="63">
        <f t="shared" si="10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104"/>
        <v>0</v>
      </c>
      <c r="L833" s="89">
        <f t="shared" si="105"/>
        <v>0</v>
      </c>
      <c r="M833" s="11"/>
      <c r="N833" s="11"/>
      <c r="O833" s="11"/>
      <c r="P833" s="11"/>
      <c r="Q833" s="63">
        <f t="shared" si="10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6"/>
      <c r="F834" s="327"/>
      <c r="G834" s="322">
        <f>SUM(F834,E834)</f>
        <v>0</v>
      </c>
      <c r="H834" s="328"/>
      <c r="I834" s="329"/>
      <c r="J834" s="329"/>
      <c r="K834" s="89">
        <f t="shared" si="104"/>
        <v>0</v>
      </c>
      <c r="L834" s="89">
        <f t="shared" si="105"/>
        <v>0</v>
      </c>
      <c r="M834" s="11"/>
      <c r="N834" s="11"/>
      <c r="O834" s="11"/>
      <c r="P834" s="11"/>
      <c r="Q834" s="63">
        <f t="shared" si="100"/>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SUM(F840,F862)</f>
        <v>76404</v>
      </c>
      <c r="G835" s="275">
        <f>SUM(G840,G862)</f>
        <v>76404</v>
      </c>
      <c r="H835" s="276">
        <f>SUM(H840,H862,H848)</f>
        <v>74402</v>
      </c>
      <c r="I835" s="277">
        <f>SUM(I840,I862,I848)</f>
        <v>75254</v>
      </c>
      <c r="J835" s="277">
        <f>SUM(J840,J862,J848)</f>
        <v>76221</v>
      </c>
      <c r="K835" s="89">
        <f t="shared" si="104"/>
        <v>152808</v>
      </c>
      <c r="L835" s="89">
        <f t="shared" si="105"/>
        <v>76404</v>
      </c>
      <c r="M835" s="11"/>
      <c r="N835" s="11"/>
      <c r="O835" s="11"/>
      <c r="P835" s="11"/>
      <c r="Q835" s="63">
        <f t="shared" si="100"/>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SUM(F837:F838)</f>
        <v>76404</v>
      </c>
      <c r="G836" s="359">
        <f>SUM(G837:G838)</f>
        <v>76404</v>
      </c>
      <c r="H836" s="360">
        <f>SUM(H837:H838)</f>
        <v>63193</v>
      </c>
      <c r="I836" s="361">
        <f>SUM(I837:I838)</f>
        <v>63917</v>
      </c>
      <c r="J836" s="361">
        <f>SUM(J837:J838)</f>
        <v>64738</v>
      </c>
      <c r="K836" s="89">
        <f t="shared" si="104"/>
        <v>152808</v>
      </c>
      <c r="L836" s="89">
        <f t="shared" si="105"/>
        <v>76404</v>
      </c>
      <c r="M836" s="11"/>
      <c r="N836" s="11"/>
      <c r="O836" s="11"/>
      <c r="P836" s="11"/>
      <c r="Q836" s="63">
        <f t="shared" si="100"/>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SUM(F842,F864,F868,F866)</f>
        <v>65357</v>
      </c>
      <c r="G837" s="490">
        <f>SUM(G842,G864,G868,G866)</f>
        <v>65357</v>
      </c>
      <c r="H837" s="491">
        <f>SUM(H842,H849)</f>
        <v>63193</v>
      </c>
      <c r="I837" s="492">
        <f>SUM(I842,I849)</f>
        <v>63917</v>
      </c>
      <c r="J837" s="492">
        <f>SUM(J842,J849)</f>
        <v>64738</v>
      </c>
      <c r="K837" s="89">
        <f t="shared" si="104"/>
        <v>130714</v>
      </c>
      <c r="L837" s="89">
        <f t="shared" si="105"/>
        <v>65357</v>
      </c>
      <c r="M837" s="11"/>
      <c r="N837" s="11"/>
      <c r="O837" s="11"/>
      <c r="P837" s="11"/>
      <c r="Q837" s="63">
        <f t="shared" si="100"/>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SUM(H843,H864,H850)</f>
        <v>0</v>
      </c>
      <c r="I838" s="492">
        <f>SUM(I843,I864,I850)</f>
        <v>0</v>
      </c>
      <c r="J838" s="492">
        <f>SUM(J843,J864,J850)</f>
        <v>0</v>
      </c>
      <c r="K838" s="89">
        <f t="shared" si="104"/>
        <v>22094</v>
      </c>
      <c r="L838" s="89">
        <f t="shared" si="105"/>
        <v>11047</v>
      </c>
      <c r="M838" s="11"/>
      <c r="N838" s="11"/>
      <c r="O838" s="11"/>
      <c r="P838" s="11"/>
      <c r="Q838" s="63">
        <f t="shared" ref="Q838:Q901" si="106">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SUM(F840,F850)</f>
        <v>73330</v>
      </c>
      <c r="G839" s="495">
        <f>SUM(G840,G850)</f>
        <v>73330</v>
      </c>
      <c r="H839" s="491"/>
      <c r="I839" s="492"/>
      <c r="J839" s="492"/>
      <c r="K839" s="89">
        <f t="shared" si="104"/>
        <v>146660</v>
      </c>
      <c r="L839" s="89">
        <f t="shared" si="105"/>
        <v>73330</v>
      </c>
      <c r="M839" s="11"/>
      <c r="N839" s="11"/>
      <c r="O839" s="11"/>
      <c r="P839" s="11"/>
      <c r="Q839" s="63">
        <f t="shared" si="106"/>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7"/>
      <c r="F840" s="498">
        <f>SUM(F844,F851,F855)</f>
        <v>73330</v>
      </c>
      <c r="G840" s="499">
        <f>SUM(G844,G851,G855)</f>
        <v>73330</v>
      </c>
      <c r="H840" s="500">
        <f>SUM(H844:H855)</f>
        <v>74402</v>
      </c>
      <c r="I840" s="501">
        <f>SUM(I844:I855)</f>
        <v>75254</v>
      </c>
      <c r="J840" s="501">
        <f>SUM(J844:J855)</f>
        <v>76221</v>
      </c>
      <c r="K840" s="89">
        <f t="shared" si="104"/>
        <v>146660</v>
      </c>
      <c r="L840" s="89">
        <f t="shared" si="105"/>
        <v>73330</v>
      </c>
      <c r="M840" s="109"/>
      <c r="N840" s="109"/>
      <c r="O840" s="109"/>
      <c r="P840" s="109"/>
      <c r="Q840" s="63">
        <f t="shared" si="106"/>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SUM(F842:F843)</f>
        <v>73330</v>
      </c>
      <c r="G841" s="495">
        <f>SUM(G842:G843)</f>
        <v>73330</v>
      </c>
      <c r="H841" s="505">
        <f>SUM(H842:H843)</f>
        <v>63193</v>
      </c>
      <c r="I841" s="506">
        <f>SUM(I842:I843)</f>
        <v>63917</v>
      </c>
      <c r="J841" s="506">
        <f>SUM(J842:J843)</f>
        <v>64738</v>
      </c>
      <c r="K841" s="89">
        <f t="shared" si="104"/>
        <v>146660</v>
      </c>
      <c r="L841" s="89">
        <f t="shared" si="105"/>
        <v>73330</v>
      </c>
      <c r="M841" s="109"/>
      <c r="N841" s="109"/>
      <c r="O841" s="109"/>
      <c r="P841" s="109"/>
      <c r="Q841" s="63">
        <f t="shared" si="106"/>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SUM(F846,F849,F853,F857,F860)</f>
        <v>62283</v>
      </c>
      <c r="G842" s="430">
        <f>SUM(G846,G849,G853,G857,G860)</f>
        <v>62283</v>
      </c>
      <c r="H842" s="508">
        <f>ROUND(F842*H$7, )</f>
        <v>63193</v>
      </c>
      <c r="I842" s="509">
        <f>ROUND(F842*I$7, )</f>
        <v>63917</v>
      </c>
      <c r="J842" s="509">
        <f>ROUND(F842*J$7, )</f>
        <v>64738</v>
      </c>
      <c r="K842" s="89">
        <f t="shared" si="104"/>
        <v>124566</v>
      </c>
      <c r="L842" s="89">
        <f t="shared" si="105"/>
        <v>62283</v>
      </c>
      <c r="M842" s="109"/>
      <c r="N842" s="109"/>
      <c r="O842" s="109"/>
      <c r="P842" s="109"/>
      <c r="Q842" s="63">
        <f t="shared" si="106"/>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104"/>
        <v>22094</v>
      </c>
      <c r="L843" s="89">
        <f t="shared" si="105"/>
        <v>11047</v>
      </c>
      <c r="M843" s="109"/>
      <c r="N843" s="109"/>
      <c r="O843" s="109"/>
      <c r="P843" s="109"/>
      <c r="Q843" s="63">
        <f t="shared" si="106"/>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3"/>
      <c r="F844" s="304">
        <f>SUM(F848,F845)</f>
        <v>42264</v>
      </c>
      <c r="G844" s="305">
        <f>SUM(G848,G845)</f>
        <v>42264</v>
      </c>
      <c r="H844" s="380">
        <f>ROUND(F844*H$7, )</f>
        <v>42882</v>
      </c>
      <c r="I844" s="381">
        <f>ROUND(F844*I$7, )</f>
        <v>43373</v>
      </c>
      <c r="J844" s="381">
        <f>ROUND(F844*J$7, )</f>
        <v>43930</v>
      </c>
      <c r="K844" s="89">
        <f t="shared" si="104"/>
        <v>84528</v>
      </c>
      <c r="L844" s="89">
        <f t="shared" si="105"/>
        <v>42264</v>
      </c>
      <c r="M844" s="63" t="e">
        <f>G322+#REF!</f>
        <v>#REF!</v>
      </c>
      <c r="N844" s="11" t="e">
        <f>M844/G844</f>
        <v>#REF!</v>
      </c>
      <c r="O844" s="11" t="s">
        <v>820</v>
      </c>
      <c r="P844" s="63" t="e">
        <f>G844-M844</f>
        <v>#REF!</v>
      </c>
      <c r="Q844" s="63">
        <f t="shared" si="106"/>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3"/>
      <c r="F845" s="494">
        <f>SUM(F846:F847)</f>
        <v>42264</v>
      </c>
      <c r="G845" s="495">
        <f>SUM(G846:G847)</f>
        <v>42264</v>
      </c>
      <c r="H845" s="505">
        <f>SUM(H846:H847)</f>
        <v>0</v>
      </c>
      <c r="I845" s="506">
        <f>SUM(I846:I847)</f>
        <v>0</v>
      </c>
      <c r="J845" s="506">
        <f>SUM(J846:J847)</f>
        <v>0</v>
      </c>
      <c r="K845" s="89">
        <f t="shared" si="104"/>
        <v>84528</v>
      </c>
      <c r="L845" s="89">
        <f t="shared" si="105"/>
        <v>42264</v>
      </c>
      <c r="M845" s="109"/>
      <c r="N845" s="109">
        <f>G322/G846</f>
        <v>0.60763878245409675</v>
      </c>
      <c r="O845" s="109"/>
      <c r="P845" s="109"/>
      <c r="Q845" s="63">
        <f t="shared" si="106"/>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326"/>
      <c r="F846" s="646">
        <v>32623</v>
      </c>
      <c r="G846" s="322">
        <f>SUM(F846,E846)</f>
        <v>32623</v>
      </c>
      <c r="H846" s="328"/>
      <c r="I846" s="329"/>
      <c r="J846" s="329"/>
      <c r="K846" s="89">
        <f t="shared" si="104"/>
        <v>65246</v>
      </c>
      <c r="L846" s="89">
        <f t="shared" si="105"/>
        <v>32623</v>
      </c>
      <c r="M846" s="332">
        <v>0</v>
      </c>
      <c r="N846" s="11"/>
      <c r="O846" s="11"/>
      <c r="P846" s="11"/>
      <c r="Q846" s="63">
        <f t="shared" si="10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326"/>
      <c r="F847" s="646">
        <v>9641</v>
      </c>
      <c r="G847" s="322">
        <f>SUM(F847,E847)</f>
        <v>9641</v>
      </c>
      <c r="H847" s="328"/>
      <c r="I847" s="329"/>
      <c r="J847" s="329"/>
      <c r="K847" s="89">
        <f t="shared" si="104"/>
        <v>19282</v>
      </c>
      <c r="L847" s="89">
        <f t="shared" si="105"/>
        <v>9641</v>
      </c>
      <c r="M847" s="11"/>
      <c r="N847" s="11"/>
      <c r="O847" s="11"/>
      <c r="P847" s="11"/>
      <c r="Q847" s="63">
        <f t="shared" si="10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3"/>
      <c r="F848" s="494">
        <f>SUM(F849:F850)</f>
        <v>0</v>
      </c>
      <c r="G848" s="495">
        <f>SUM(G849:G850)</f>
        <v>0</v>
      </c>
      <c r="H848" s="505">
        <f>SUM(H849:H850)</f>
        <v>0</v>
      </c>
      <c r="I848" s="506">
        <f>SUM(I849:I850)</f>
        <v>0</v>
      </c>
      <c r="J848" s="506">
        <f>SUM(J849:J850)</f>
        <v>0</v>
      </c>
      <c r="K848" s="89">
        <f t="shared" si="104"/>
        <v>0</v>
      </c>
      <c r="L848" s="89">
        <f t="shared" si="105"/>
        <v>0</v>
      </c>
      <c r="M848" s="109"/>
      <c r="N848" s="109"/>
      <c r="O848" s="109"/>
      <c r="P848" s="109"/>
      <c r="Q848" s="63">
        <f t="shared" si="10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6"/>
      <c r="F849" s="327"/>
      <c r="G849" s="322">
        <f>SUM(F849,E849)</f>
        <v>0</v>
      </c>
      <c r="H849" s="328"/>
      <c r="I849" s="329"/>
      <c r="J849" s="329"/>
      <c r="K849" s="89">
        <f t="shared" si="104"/>
        <v>0</v>
      </c>
      <c r="L849" s="89">
        <f t="shared" si="105"/>
        <v>0</v>
      </c>
      <c r="M849" s="11"/>
      <c r="N849" s="11"/>
      <c r="O849" s="11"/>
      <c r="P849" s="11"/>
      <c r="Q849" s="63">
        <f t="shared" si="10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6"/>
      <c r="F850" s="327"/>
      <c r="G850" s="322">
        <f>SUM(F850,E850)</f>
        <v>0</v>
      </c>
      <c r="H850" s="328"/>
      <c r="I850" s="329"/>
      <c r="J850" s="329"/>
      <c r="K850" s="89">
        <f t="shared" si="104"/>
        <v>0</v>
      </c>
      <c r="L850" s="89">
        <f t="shared" si="105"/>
        <v>0</v>
      </c>
      <c r="M850" s="11"/>
      <c r="N850" s="11"/>
      <c r="O850" s="11"/>
      <c r="P850" s="11"/>
      <c r="Q850" s="63">
        <f t="shared" si="10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c r="F851" s="303">
        <f>SUM(F852)</f>
        <v>31066</v>
      </c>
      <c r="G851" s="305">
        <f>SUM(F851,E851)</f>
        <v>31066</v>
      </c>
      <c r="H851" s="380">
        <f>ROUND(F851*H$7, )</f>
        <v>31520</v>
      </c>
      <c r="I851" s="381">
        <f>ROUND(F851*I$7, )</f>
        <v>31881</v>
      </c>
      <c r="J851" s="381">
        <f>ROUND(F851*J$7, )</f>
        <v>32291</v>
      </c>
      <c r="K851" s="89">
        <f t="shared" si="104"/>
        <v>62132</v>
      </c>
      <c r="L851" s="89">
        <f t="shared" si="105"/>
        <v>31066</v>
      </c>
      <c r="M851" s="11"/>
      <c r="N851" s="11"/>
      <c r="O851" s="11"/>
      <c r="P851" s="11"/>
      <c r="Q851" s="63">
        <f t="shared" si="106"/>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c r="F852" s="493">
        <f>SUM(F853:F854)</f>
        <v>31066</v>
      </c>
      <c r="G852" s="495">
        <f>SUM(G853:G854)</f>
        <v>31066</v>
      </c>
      <c r="H852" s="505">
        <f>SUM(H853:H854)</f>
        <v>0</v>
      </c>
      <c r="I852" s="506">
        <f>SUM(I853:I854)</f>
        <v>0</v>
      </c>
      <c r="J852" s="506">
        <f>SUM(J853:J854)</f>
        <v>0</v>
      </c>
      <c r="K852" s="89">
        <f t="shared" si="104"/>
        <v>62132</v>
      </c>
      <c r="L852" s="89">
        <f t="shared" si="105"/>
        <v>31066</v>
      </c>
      <c r="M852" s="109"/>
      <c r="N852" s="109"/>
      <c r="O852" s="109"/>
      <c r="P852" s="109"/>
      <c r="Q852" s="63">
        <f t="shared" si="106"/>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326"/>
      <c r="F853" s="646">
        <v>29660</v>
      </c>
      <c r="G853" s="322">
        <f>SUM(F853,E853)</f>
        <v>29660</v>
      </c>
      <c r="H853" s="328"/>
      <c r="I853" s="329"/>
      <c r="J853" s="329"/>
      <c r="K853" s="89">
        <f t="shared" si="104"/>
        <v>59320</v>
      </c>
      <c r="L853" s="89">
        <f t="shared" si="105"/>
        <v>29660</v>
      </c>
      <c r="M853" s="11"/>
      <c r="N853" s="11"/>
      <c r="O853" s="11"/>
      <c r="P853" s="11"/>
      <c r="Q853" s="63">
        <f t="shared" si="106"/>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326"/>
      <c r="F854" s="646">
        <v>1406</v>
      </c>
      <c r="G854" s="322">
        <f>SUM(F854,E854)</f>
        <v>1406</v>
      </c>
      <c r="H854" s="328"/>
      <c r="I854" s="329"/>
      <c r="J854" s="329"/>
      <c r="K854" s="89">
        <f t="shared" si="104"/>
        <v>2812</v>
      </c>
      <c r="L854" s="89">
        <f t="shared" si="105"/>
        <v>1406</v>
      </c>
      <c r="M854" s="11"/>
      <c r="N854" s="11"/>
      <c r="O854" s="11"/>
      <c r="P854" s="11"/>
      <c r="Q854" s="63">
        <f t="shared" si="10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3"/>
      <c r="F855" s="304">
        <f>SUM(F856,F859)</f>
        <v>0</v>
      </c>
      <c r="G855" s="305">
        <f>SUM(F855,E855)</f>
        <v>0</v>
      </c>
      <c r="H855" s="380">
        <f>ROUND(F855*H$7, )</f>
        <v>0</v>
      </c>
      <c r="I855" s="381">
        <f>ROUND(F855*I$7, )</f>
        <v>0</v>
      </c>
      <c r="J855" s="381">
        <f>ROUND(F855*J$7, )</f>
        <v>0</v>
      </c>
      <c r="K855" s="89">
        <f t="shared" si="104"/>
        <v>0</v>
      </c>
      <c r="L855" s="89">
        <f t="shared" si="105"/>
        <v>0</v>
      </c>
      <c r="M855" s="63">
        <f>G323</f>
        <v>21121</v>
      </c>
      <c r="N855" s="11" t="e">
        <f>M855/G855</f>
        <v>#DIV/0!</v>
      </c>
      <c r="O855" s="11" t="s">
        <v>825</v>
      </c>
      <c r="P855" s="63">
        <f>G855-M855</f>
        <v>-21121</v>
      </c>
      <c r="Q855" s="63">
        <f t="shared" si="10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3"/>
      <c r="F856" s="494">
        <f>SUM(F857:F858)</f>
        <v>0</v>
      </c>
      <c r="G856" s="495">
        <f>SUM(G857:G858)</f>
        <v>0</v>
      </c>
      <c r="H856" s="505">
        <f>SUM(H857:H858)</f>
        <v>0</v>
      </c>
      <c r="I856" s="506">
        <f>SUM(I857:I858)</f>
        <v>0</v>
      </c>
      <c r="J856" s="506">
        <f>SUM(J857:J858)</f>
        <v>0</v>
      </c>
      <c r="K856" s="89">
        <f t="shared" si="104"/>
        <v>0</v>
      </c>
      <c r="L856" s="89">
        <f t="shared" si="105"/>
        <v>0</v>
      </c>
      <c r="M856" s="109"/>
      <c r="N856" s="109" t="e">
        <f>(G46+G47)/G857</f>
        <v>#DIV/0!</v>
      </c>
      <c r="O856" s="109"/>
      <c r="P856" s="109"/>
      <c r="Q856" s="63">
        <f t="shared" si="10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6"/>
      <c r="F857" s="327"/>
      <c r="G857" s="322">
        <f>SUM(F857,E857)</f>
        <v>0</v>
      </c>
      <c r="H857" s="328"/>
      <c r="I857" s="329"/>
      <c r="J857" s="329"/>
      <c r="K857" s="89">
        <f t="shared" si="104"/>
        <v>0</v>
      </c>
      <c r="L857" s="89">
        <f t="shared" si="105"/>
        <v>0</v>
      </c>
      <c r="M857" s="332">
        <v>0</v>
      </c>
      <c r="N857" s="11"/>
      <c r="O857" s="11"/>
      <c r="P857" s="11"/>
      <c r="Q857" s="63">
        <f t="shared" si="10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6"/>
      <c r="F858" s="327"/>
      <c r="G858" s="322">
        <f>SUM(F858,E858)</f>
        <v>0</v>
      </c>
      <c r="H858" s="328"/>
      <c r="I858" s="329"/>
      <c r="J858" s="329"/>
      <c r="K858" s="89">
        <f t="shared" si="104"/>
        <v>0</v>
      </c>
      <c r="L858" s="89">
        <f t="shared" si="105"/>
        <v>0</v>
      </c>
      <c r="M858" s="11"/>
      <c r="N858" s="11"/>
      <c r="O858" s="11"/>
      <c r="P858" s="11"/>
      <c r="Q858" s="63">
        <f t="shared" si="10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3"/>
      <c r="F859" s="494">
        <f>SUM(F860:F861)</f>
        <v>0</v>
      </c>
      <c r="G859" s="495">
        <f>SUM(G860:G861)</f>
        <v>0</v>
      </c>
      <c r="H859" s="505">
        <f>SUM(H860:H861)</f>
        <v>0</v>
      </c>
      <c r="I859" s="506">
        <f>SUM(I860:I861)</f>
        <v>0</v>
      </c>
      <c r="J859" s="506">
        <f>SUM(J860:J861)</f>
        <v>0</v>
      </c>
      <c r="K859" s="89">
        <f t="shared" si="104"/>
        <v>0</v>
      </c>
      <c r="L859" s="89">
        <f t="shared" si="105"/>
        <v>0</v>
      </c>
      <c r="M859" s="109"/>
      <c r="N859" s="109"/>
      <c r="O859" s="109"/>
      <c r="P859" s="109"/>
      <c r="Q859" s="63">
        <f t="shared" si="10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104"/>
        <v>0</v>
      </c>
      <c r="L860" s="89">
        <f t="shared" si="105"/>
        <v>0</v>
      </c>
      <c r="M860" s="11"/>
      <c r="N860" s="11"/>
      <c r="O860" s="11"/>
      <c r="P860" s="11"/>
      <c r="Q860" s="63">
        <f t="shared" si="10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6"/>
      <c r="F861" s="327"/>
      <c r="G861" s="322">
        <f>SUM(F861,E861)</f>
        <v>0</v>
      </c>
      <c r="H861" s="328"/>
      <c r="I861" s="329"/>
      <c r="J861" s="329"/>
      <c r="K861" s="89">
        <f t="shared" si="104"/>
        <v>0</v>
      </c>
      <c r="L861" s="89">
        <f t="shared" si="105"/>
        <v>0</v>
      </c>
      <c r="M861" s="11"/>
      <c r="N861" s="11"/>
      <c r="O861" s="11"/>
      <c r="P861" s="11"/>
      <c r="Q861" s="63">
        <f t="shared" si="106"/>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SUM(F863,F867,F865)</f>
        <v>3074</v>
      </c>
      <c r="G862" s="514">
        <f>SUM(G863,G867,G865)</f>
        <v>3074</v>
      </c>
      <c r="H862" s="515">
        <f>SUM(H864)</f>
        <v>0</v>
      </c>
      <c r="I862" s="516">
        <f>SUM(I864)</f>
        <v>0</v>
      </c>
      <c r="J862" s="516">
        <f>SUM(J864)</f>
        <v>0</v>
      </c>
      <c r="K862" s="89">
        <f t="shared" si="104"/>
        <v>6148</v>
      </c>
      <c r="L862" s="89">
        <f t="shared" si="105"/>
        <v>3074</v>
      </c>
      <c r="M862" s="95"/>
      <c r="N862" s="95"/>
      <c r="O862" s="95"/>
      <c r="P862" s="95"/>
      <c r="Q862" s="63">
        <f t="shared" si="106"/>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3"/>
      <c r="F863" s="494">
        <f>SUM(F864)</f>
        <v>3074</v>
      </c>
      <c r="G863" s="495">
        <f>SUM(G864)</f>
        <v>3074</v>
      </c>
      <c r="H863" s="505">
        <f>SUM(H864:H867)</f>
        <v>0</v>
      </c>
      <c r="I863" s="506">
        <f>SUM(I864:I867)</f>
        <v>0</v>
      </c>
      <c r="J863" s="506">
        <f>SUM(J864:J867)</f>
        <v>0</v>
      </c>
      <c r="K863" s="89">
        <f t="shared" si="104"/>
        <v>6148</v>
      </c>
      <c r="L863" s="89">
        <f t="shared" si="105"/>
        <v>3074</v>
      </c>
      <c r="M863" s="109"/>
      <c r="N863" s="109"/>
      <c r="O863" s="109"/>
      <c r="P863" s="109"/>
      <c r="Q863" s="63">
        <f t="shared" si="106"/>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104"/>
        <v>6148</v>
      </c>
      <c r="L864" s="89">
        <f t="shared" si="105"/>
        <v>3074</v>
      </c>
      <c r="M864" s="11"/>
      <c r="N864" s="11"/>
      <c r="O864" s="63">
        <f>G844+G855</f>
        <v>42264</v>
      </c>
      <c r="P864" s="63">
        <f>O864-N322</f>
        <v>-75361</v>
      </c>
      <c r="Q864" s="63">
        <f t="shared" si="10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3"/>
      <c r="F865" s="494">
        <f>SUM(F866)</f>
        <v>0</v>
      </c>
      <c r="G865" s="495">
        <f>SUM(G866)</f>
        <v>0</v>
      </c>
      <c r="H865" s="505">
        <f>SUM(H866:H869)</f>
        <v>0</v>
      </c>
      <c r="I865" s="506">
        <f>SUM(I866:I869)</f>
        <v>0</v>
      </c>
      <c r="J865" s="506">
        <f>SUM(J866:J869)</f>
        <v>0</v>
      </c>
      <c r="K865" s="89">
        <f t="shared" si="104"/>
        <v>0</v>
      </c>
      <c r="L865" s="89">
        <f t="shared" si="105"/>
        <v>0</v>
      </c>
      <c r="M865" s="109"/>
      <c r="N865" s="109"/>
      <c r="O865" s="109"/>
      <c r="P865" s="109"/>
      <c r="Q865" s="63">
        <f t="shared" si="10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104"/>
        <v>0</v>
      </c>
      <c r="L866" s="89">
        <f t="shared" si="105"/>
        <v>0</v>
      </c>
      <c r="M866" s="11"/>
      <c r="N866" s="11"/>
      <c r="O866" s="63">
        <f>G846+G857</f>
        <v>32623</v>
      </c>
      <c r="P866" s="63">
        <f>O866-N324</f>
        <v>32623</v>
      </c>
      <c r="Q866" s="63">
        <f t="shared" si="10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3"/>
      <c r="F867" s="494">
        <f>SUM(F868:F869)</f>
        <v>0</v>
      </c>
      <c r="G867" s="495">
        <f>SUM(G868:G869)</f>
        <v>0</v>
      </c>
      <c r="H867" s="505">
        <f>SUM(H868:H869)</f>
        <v>0</v>
      </c>
      <c r="I867" s="506">
        <f>SUM(I868:I869)</f>
        <v>0</v>
      </c>
      <c r="J867" s="506">
        <f>SUM(J868:J869)</f>
        <v>0</v>
      </c>
      <c r="K867" s="89">
        <f t="shared" si="104"/>
        <v>0</v>
      </c>
      <c r="L867" s="89">
        <f t="shared" si="105"/>
        <v>0</v>
      </c>
      <c r="M867" s="519">
        <f>G867+G848</f>
        <v>0</v>
      </c>
      <c r="N867" s="109"/>
      <c r="O867" s="109">
        <f>(G45+G46+G47+F65+6184)/(G855+G844)</f>
        <v>2.7831014575052055</v>
      </c>
      <c r="P867" s="109">
        <f>1-O867</f>
        <v>-1.7831014575052055</v>
      </c>
      <c r="Q867" s="63">
        <f t="shared" si="10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6"/>
      <c r="F868" s="327"/>
      <c r="G868" s="322">
        <f>SUM(F868,E868)</f>
        <v>0</v>
      </c>
      <c r="H868" s="328"/>
      <c r="I868" s="329"/>
      <c r="J868" s="329"/>
      <c r="K868" s="89">
        <f t="shared" si="104"/>
        <v>0</v>
      </c>
      <c r="L868" s="89">
        <f t="shared" si="105"/>
        <v>0</v>
      </c>
      <c r="M868" s="11"/>
      <c r="N868" s="11"/>
      <c r="O868" s="11"/>
      <c r="P868" s="11"/>
      <c r="Q868" s="63">
        <f t="shared" si="10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6"/>
      <c r="F869" s="327"/>
      <c r="G869" s="322">
        <f>SUM(F869,E869)</f>
        <v>0</v>
      </c>
      <c r="H869" s="328"/>
      <c r="I869" s="329"/>
      <c r="J869" s="329"/>
      <c r="K869" s="89">
        <f t="shared" si="104"/>
        <v>0</v>
      </c>
      <c r="L869" s="89">
        <f t="shared" si="105"/>
        <v>0</v>
      </c>
      <c r="M869" s="63"/>
      <c r="N869" s="11"/>
      <c r="O869" s="11"/>
      <c r="P869" s="11"/>
      <c r="Q869" s="63">
        <f t="shared" si="106"/>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7"/>
      <c r="F870" s="298">
        <f>SUM(F871,F908)</f>
        <v>6640.2999999999993</v>
      </c>
      <c r="G870" s="275">
        <f>SUM(G871,G908)</f>
        <v>6640.2999999999993</v>
      </c>
      <c r="H870" s="276">
        <f>SUM(H871,H908)</f>
        <v>1184</v>
      </c>
      <c r="I870" s="277">
        <f>SUM(I871,I908)</f>
        <v>1197</v>
      </c>
      <c r="J870" s="277">
        <f>SUM(J871,J908)</f>
        <v>1213</v>
      </c>
      <c r="K870" s="89">
        <f t="shared" si="104"/>
        <v>13280.599999999999</v>
      </c>
      <c r="L870" s="89">
        <f t="shared" si="105"/>
        <v>6640.2999999999993</v>
      </c>
      <c r="M870" s="11"/>
      <c r="N870" s="11"/>
      <c r="O870" s="11"/>
      <c r="P870" s="11"/>
      <c r="Q870" s="63">
        <f t="shared" si="106"/>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SUM(H872:H873)</f>
        <v>0</v>
      </c>
      <c r="I871" s="277">
        <f>SUM(I872:I873)</f>
        <v>0</v>
      </c>
      <c r="J871" s="277">
        <f>SUM(J872:J873)</f>
        <v>0</v>
      </c>
      <c r="K871" s="89">
        <f t="shared" si="104"/>
        <v>10947.4</v>
      </c>
      <c r="L871" s="89">
        <f t="shared" si="105"/>
        <v>5473.7</v>
      </c>
      <c r="M871" s="11"/>
      <c r="N871" s="11"/>
      <c r="O871" s="11"/>
      <c r="P871" s="11"/>
      <c r="Q871" s="63">
        <f t="shared" si="106"/>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6"/>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SUM(F905,F907)</f>
        <v>5471.7</v>
      </c>
      <c r="G873" s="490">
        <f>SUM(G905,G907)</f>
        <v>5471.7</v>
      </c>
      <c r="H873" s="491">
        <f>SUBTOTAL(9,H886,H907,H899,H900)</f>
        <v>0</v>
      </c>
      <c r="I873" s="492">
        <f>SUBTOTAL(9,I886,I907,I899,I900)</f>
        <v>0</v>
      </c>
      <c r="J873" s="492">
        <f>SUBTOTAL(9,J886,J907,J899,J900)</f>
        <v>0</v>
      </c>
      <c r="K873" s="89">
        <f t="shared" si="104"/>
        <v>10943.4</v>
      </c>
      <c r="L873" s="89">
        <f t="shared" si="105"/>
        <v>5471.7</v>
      </c>
      <c r="M873" s="11"/>
      <c r="N873" s="11"/>
      <c r="O873" s="11"/>
      <c r="P873" s="11"/>
      <c r="Q873" s="63">
        <f t="shared" si="10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3"/>
      <c r="F874" s="304">
        <f>SUM(F875:F880)</f>
        <v>0</v>
      </c>
      <c r="G874" s="305">
        <f>SUM(G875:G880)</f>
        <v>0</v>
      </c>
      <c r="H874" s="380">
        <f>SUM(H875:H880)</f>
        <v>0</v>
      </c>
      <c r="I874" s="381">
        <f>SUM(I875:I880)</f>
        <v>0</v>
      </c>
      <c r="J874" s="381">
        <f>SUM(J875:J880)</f>
        <v>0</v>
      </c>
      <c r="K874" s="89">
        <f t="shared" si="104"/>
        <v>0</v>
      </c>
      <c r="L874" s="89">
        <f t="shared" si="105"/>
        <v>0</v>
      </c>
      <c r="M874" s="11"/>
      <c r="N874" s="11"/>
      <c r="O874" s="11"/>
      <c r="P874" s="11"/>
      <c r="Q874" s="63">
        <f t="shared" si="10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107">SUM(F875,E875)</f>
        <v>0</v>
      </c>
      <c r="H875" s="523"/>
      <c r="I875" s="524"/>
      <c r="J875" s="524"/>
      <c r="K875" s="89">
        <f t="shared" si="104"/>
        <v>0</v>
      </c>
      <c r="L875" s="89">
        <f t="shared" si="105"/>
        <v>0</v>
      </c>
      <c r="M875" s="11"/>
      <c r="N875" s="11"/>
      <c r="O875" s="11"/>
      <c r="P875" s="11"/>
      <c r="Q875" s="63">
        <f t="shared" si="10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107"/>
        <v>0</v>
      </c>
      <c r="H876" s="523"/>
      <c r="I876" s="524"/>
      <c r="J876" s="524"/>
      <c r="K876" s="89">
        <f t="shared" si="104"/>
        <v>0</v>
      </c>
      <c r="L876" s="89">
        <f t="shared" si="105"/>
        <v>0</v>
      </c>
      <c r="M876" s="11"/>
      <c r="N876" s="11"/>
      <c r="O876" s="11"/>
      <c r="P876" s="11"/>
      <c r="Q876" s="63">
        <f t="shared" si="10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107"/>
        <v>0</v>
      </c>
      <c r="H877" s="523"/>
      <c r="I877" s="524"/>
      <c r="J877" s="524"/>
      <c r="K877" s="89">
        <f t="shared" si="104"/>
        <v>0</v>
      </c>
      <c r="L877" s="89">
        <f t="shared" si="105"/>
        <v>0</v>
      </c>
      <c r="M877" s="11"/>
      <c r="N877" s="11"/>
      <c r="O877" s="11"/>
      <c r="P877" s="11"/>
      <c r="Q877" s="63">
        <f t="shared" si="10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107"/>
        <v>0</v>
      </c>
      <c r="H878" s="523"/>
      <c r="I878" s="524"/>
      <c r="J878" s="524"/>
      <c r="K878" s="89">
        <f t="shared" si="104"/>
        <v>0</v>
      </c>
      <c r="L878" s="89">
        <f t="shared" si="105"/>
        <v>0</v>
      </c>
      <c r="M878" s="11"/>
      <c r="N878" s="11"/>
      <c r="O878" s="11"/>
      <c r="P878" s="11"/>
      <c r="Q878" s="63">
        <f t="shared" si="10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107"/>
        <v>0</v>
      </c>
      <c r="H879" s="523"/>
      <c r="I879" s="524"/>
      <c r="J879" s="524"/>
      <c r="K879" s="89">
        <f t="shared" si="104"/>
        <v>0</v>
      </c>
      <c r="L879" s="89">
        <f t="shared" si="105"/>
        <v>0</v>
      </c>
      <c r="M879" s="11"/>
      <c r="N879" s="11"/>
      <c r="O879" s="11"/>
      <c r="P879" s="11"/>
      <c r="Q879" s="63">
        <f t="shared" si="10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107"/>
        <v>0</v>
      </c>
      <c r="H880" s="523"/>
      <c r="I880" s="524"/>
      <c r="J880" s="524"/>
      <c r="K880" s="89">
        <f t="shared" si="104"/>
        <v>0</v>
      </c>
      <c r="L880" s="89">
        <f t="shared" si="105"/>
        <v>0</v>
      </c>
      <c r="M880" s="11"/>
      <c r="N880" s="11"/>
      <c r="O880" s="11"/>
      <c r="P880" s="11"/>
      <c r="Q880" s="63">
        <f t="shared" si="10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3"/>
      <c r="F881" s="304">
        <f>SUM(F882:F884)</f>
        <v>0</v>
      </c>
      <c r="G881" s="305">
        <f>SUM(G882:G884)</f>
        <v>0</v>
      </c>
      <c r="H881" s="380">
        <f>SUM(H882:H884)</f>
        <v>0</v>
      </c>
      <c r="I881" s="381">
        <f>SUM(I882:I884)</f>
        <v>0</v>
      </c>
      <c r="J881" s="381">
        <f>SUM(J882:J884)</f>
        <v>0</v>
      </c>
      <c r="K881" s="89">
        <f t="shared" si="104"/>
        <v>0</v>
      </c>
      <c r="L881" s="89">
        <f t="shared" si="105"/>
        <v>0</v>
      </c>
      <c r="M881" s="11"/>
      <c r="N881" s="11"/>
      <c r="O881" s="11"/>
      <c r="P881" s="11"/>
      <c r="Q881" s="63">
        <f t="shared" si="10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SUM(F882,E882)</f>
        <v>0</v>
      </c>
      <c r="H882" s="527"/>
      <c r="I882" s="528"/>
      <c r="J882" s="528"/>
      <c r="K882" s="89">
        <f t="shared" si="104"/>
        <v>0</v>
      </c>
      <c r="L882" s="89">
        <f t="shared" si="105"/>
        <v>0</v>
      </c>
      <c r="M882" s="11"/>
      <c r="N882" s="11"/>
      <c r="O882" s="11"/>
      <c r="P882" s="11"/>
      <c r="Q882" s="63">
        <f t="shared" si="10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SUM(F883,E883)</f>
        <v>0</v>
      </c>
      <c r="H883" s="527"/>
      <c r="I883" s="528"/>
      <c r="J883" s="528"/>
      <c r="K883" s="89">
        <f t="shared" si="104"/>
        <v>0</v>
      </c>
      <c r="L883" s="89">
        <f t="shared" si="105"/>
        <v>0</v>
      </c>
      <c r="M883" s="11"/>
      <c r="N883" s="11"/>
      <c r="O883" s="11"/>
      <c r="P883" s="11"/>
      <c r="Q883" s="63">
        <f t="shared" si="10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8"/>
      <c r="F884" s="429"/>
      <c r="G884" s="531">
        <f>SUM(F884,E884)</f>
        <v>0</v>
      </c>
      <c r="H884" s="532"/>
      <c r="I884" s="533"/>
      <c r="J884" s="533"/>
      <c r="K884" s="89">
        <f t="shared" si="104"/>
        <v>0</v>
      </c>
      <c r="L884" s="89">
        <f t="shared" si="105"/>
        <v>0</v>
      </c>
      <c r="M884" s="62"/>
      <c r="N884" s="62"/>
      <c r="O884" s="62"/>
      <c r="P884" s="62"/>
      <c r="Q884" s="63">
        <f t="shared" si="10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4"/>
        <v>0</v>
      </c>
      <c r="L885" s="89">
        <f t="shared" si="105"/>
        <v>0</v>
      </c>
      <c r="M885" s="11"/>
      <c r="N885" s="11"/>
      <c r="O885" s="11"/>
      <c r="P885" s="11"/>
      <c r="Q885" s="63">
        <f t="shared" si="10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5"/>
      <c r="F886" s="526">
        <f>SUM(F888:F893)</f>
        <v>0</v>
      </c>
      <c r="G886" s="322">
        <f>SUM(F886,E886)</f>
        <v>0</v>
      </c>
      <c r="H886" s="527"/>
      <c r="I886" s="528"/>
      <c r="J886" s="528"/>
      <c r="K886" s="89">
        <f t="shared" si="104"/>
        <v>0</v>
      </c>
      <c r="L886" s="89">
        <f t="shared" si="105"/>
        <v>0</v>
      </c>
      <c r="M886" s="11"/>
      <c r="N886" s="11"/>
      <c r="O886" s="11"/>
      <c r="P886" s="11"/>
      <c r="Q886" s="63">
        <f t="shared" si="10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5"/>
      <c r="F887" s="526"/>
      <c r="G887" s="322"/>
      <c r="H887" s="527"/>
      <c r="I887" s="528"/>
      <c r="J887" s="528"/>
      <c r="K887" s="89">
        <f t="shared" si="104"/>
        <v>0</v>
      </c>
      <c r="L887" s="89">
        <f t="shared" si="105"/>
        <v>0</v>
      </c>
      <c r="M887" s="11"/>
      <c r="N887" s="11"/>
      <c r="O887" s="11"/>
      <c r="P887" s="11"/>
      <c r="Q887" s="63">
        <f t="shared" si="10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7"/>
      <c r="F888" s="338"/>
      <c r="G888" s="322">
        <f t="shared" ref="G888:G905" si="108">SUM(F888,E888)</f>
        <v>0</v>
      </c>
      <c r="H888" s="339"/>
      <c r="I888" s="340"/>
      <c r="J888" s="340"/>
      <c r="K888" s="89">
        <f t="shared" si="104"/>
        <v>0</v>
      </c>
      <c r="L888" s="89">
        <f t="shared" si="105"/>
        <v>0</v>
      </c>
      <c r="M888" s="11"/>
      <c r="N888" s="11"/>
      <c r="O888" s="11"/>
      <c r="P888" s="11"/>
      <c r="Q888" s="63">
        <f t="shared" si="1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7"/>
      <c r="F889" s="338"/>
      <c r="G889" s="322">
        <f t="shared" si="108"/>
        <v>0</v>
      </c>
      <c r="H889" s="339"/>
      <c r="I889" s="340"/>
      <c r="J889" s="340"/>
      <c r="K889" s="89">
        <f t="shared" si="104"/>
        <v>0</v>
      </c>
      <c r="L889" s="89">
        <f t="shared" si="105"/>
        <v>0</v>
      </c>
      <c r="M889" s="11"/>
      <c r="N889" s="11"/>
      <c r="O889" s="11"/>
      <c r="P889" s="11"/>
      <c r="Q889" s="63">
        <f t="shared" si="10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7"/>
      <c r="F890" s="338"/>
      <c r="G890" s="322">
        <f t="shared" si="108"/>
        <v>0</v>
      </c>
      <c r="H890" s="339"/>
      <c r="I890" s="340"/>
      <c r="J890" s="340"/>
      <c r="K890" s="89">
        <f t="shared" si="104"/>
        <v>0</v>
      </c>
      <c r="L890" s="89">
        <f t="shared" si="105"/>
        <v>0</v>
      </c>
      <c r="M890" s="11"/>
      <c r="N890" s="11"/>
      <c r="O890" s="11"/>
      <c r="P890" s="11"/>
      <c r="Q890" s="63">
        <f t="shared" si="10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7"/>
      <c r="F891" s="338"/>
      <c r="G891" s="322">
        <f t="shared" si="108"/>
        <v>0</v>
      </c>
      <c r="H891" s="339"/>
      <c r="I891" s="340"/>
      <c r="J891" s="340"/>
      <c r="K891" s="89">
        <f t="shared" si="104"/>
        <v>0</v>
      </c>
      <c r="L891" s="89">
        <f t="shared" si="105"/>
        <v>0</v>
      </c>
      <c r="M891" s="11"/>
      <c r="N891" s="11"/>
      <c r="O891" s="11"/>
      <c r="P891" s="11"/>
      <c r="Q891" s="63">
        <f t="shared" si="10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7"/>
      <c r="F892" s="338"/>
      <c r="G892" s="322">
        <f t="shared" si="108"/>
        <v>0</v>
      </c>
      <c r="H892" s="339"/>
      <c r="I892" s="340"/>
      <c r="J892" s="340"/>
      <c r="K892" s="89">
        <f t="shared" si="104"/>
        <v>0</v>
      </c>
      <c r="L892" s="89">
        <f t="shared" si="105"/>
        <v>0</v>
      </c>
      <c r="M892" s="11"/>
      <c r="N892" s="11"/>
      <c r="O892" s="11"/>
      <c r="P892" s="11"/>
      <c r="Q892" s="63">
        <f t="shared" si="10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5"/>
      <c r="F893" s="526"/>
      <c r="G893" s="322">
        <f t="shared" si="108"/>
        <v>0</v>
      </c>
      <c r="H893" s="527"/>
      <c r="I893" s="528"/>
      <c r="J893" s="528"/>
      <c r="K893" s="89">
        <f t="shared" si="104"/>
        <v>0</v>
      </c>
      <c r="L893" s="89">
        <f t="shared" si="105"/>
        <v>0</v>
      </c>
      <c r="M893" s="11"/>
      <c r="N893" s="11"/>
      <c r="O893" s="11"/>
      <c r="P893" s="11"/>
      <c r="Q893" s="63">
        <f t="shared" si="10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108"/>
        <v>0</v>
      </c>
      <c r="H894" s="534"/>
      <c r="I894" s="535"/>
      <c r="J894" s="535"/>
      <c r="K894" s="89">
        <f t="shared" si="104"/>
        <v>0</v>
      </c>
      <c r="L894" s="89">
        <f t="shared" si="105"/>
        <v>0</v>
      </c>
      <c r="M894" s="11"/>
      <c r="N894" s="11"/>
      <c r="O894" s="11"/>
      <c r="P894" s="11"/>
      <c r="Q894" s="63">
        <f t="shared" si="10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8"/>
      <c r="F895" s="429"/>
      <c r="G895" s="531">
        <f t="shared" si="108"/>
        <v>0</v>
      </c>
      <c r="H895" s="431"/>
      <c r="I895" s="432"/>
      <c r="J895" s="432"/>
      <c r="K895" s="89">
        <f t="shared" si="104"/>
        <v>0</v>
      </c>
      <c r="L895" s="89">
        <f t="shared" si="105"/>
        <v>0</v>
      </c>
      <c r="M895" s="62"/>
      <c r="N895" s="62"/>
      <c r="O895" s="62"/>
      <c r="P895" s="62"/>
      <c r="Q895" s="63">
        <f t="shared" si="10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8"/>
      <c r="F896" s="429"/>
      <c r="G896" s="531">
        <f t="shared" si="108"/>
        <v>0</v>
      </c>
      <c r="H896" s="431"/>
      <c r="I896" s="432"/>
      <c r="J896" s="432"/>
      <c r="K896" s="89">
        <f t="shared" si="104"/>
        <v>0</v>
      </c>
      <c r="L896" s="89">
        <f t="shared" si="105"/>
        <v>0</v>
      </c>
      <c r="M896" s="62"/>
      <c r="N896" s="62"/>
      <c r="O896" s="62"/>
      <c r="P896" s="62"/>
      <c r="Q896" s="63">
        <f t="shared" si="10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8"/>
      <c r="F897" s="429"/>
      <c r="G897" s="531">
        <f t="shared" si="108"/>
        <v>0</v>
      </c>
      <c r="H897" s="431"/>
      <c r="I897" s="432"/>
      <c r="J897" s="432"/>
      <c r="K897" s="89">
        <f t="shared" si="104"/>
        <v>0</v>
      </c>
      <c r="L897" s="89">
        <f t="shared" si="105"/>
        <v>0</v>
      </c>
      <c r="M897" s="62"/>
      <c r="N897" s="62"/>
      <c r="O897" s="62"/>
      <c r="P897" s="62"/>
      <c r="Q897" s="63">
        <f t="shared" si="10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8"/>
      <c r="F898" s="429"/>
      <c r="G898" s="531">
        <f t="shared" si="108"/>
        <v>0</v>
      </c>
      <c r="H898" s="431"/>
      <c r="I898" s="432"/>
      <c r="J898" s="432"/>
      <c r="K898" s="89">
        <f t="shared" si="104"/>
        <v>0</v>
      </c>
      <c r="L898" s="89">
        <f t="shared" si="105"/>
        <v>0</v>
      </c>
      <c r="M898" s="62"/>
      <c r="N898" s="62"/>
      <c r="O898" s="62"/>
      <c r="P898" s="62"/>
      <c r="Q898" s="63">
        <f t="shared" si="10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8"/>
      <c r="F899" s="429"/>
      <c r="G899" s="531">
        <f t="shared" si="108"/>
        <v>0</v>
      </c>
      <c r="H899" s="532"/>
      <c r="I899" s="533"/>
      <c r="J899" s="533"/>
      <c r="K899" s="89">
        <f t="shared" si="104"/>
        <v>0</v>
      </c>
      <c r="L899" s="89">
        <f t="shared" si="105"/>
        <v>0</v>
      </c>
      <c r="M899" s="62"/>
      <c r="N899" s="62"/>
      <c r="O899" s="62"/>
      <c r="P899" s="62"/>
      <c r="Q899" s="63">
        <f t="shared" si="10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6"/>
      <c r="F900" s="327"/>
      <c r="G900" s="322">
        <f t="shared" si="108"/>
        <v>0</v>
      </c>
      <c r="H900" s="335"/>
      <c r="I900" s="336"/>
      <c r="J900" s="336"/>
      <c r="K900" s="89">
        <f t="shared" si="104"/>
        <v>0</v>
      </c>
      <c r="L900" s="89">
        <f t="shared" si="105"/>
        <v>0</v>
      </c>
      <c r="M900" s="11"/>
      <c r="N900" s="11"/>
      <c r="O900" s="11"/>
      <c r="P900" s="11"/>
      <c r="Q900" s="63">
        <f t="shared" si="106"/>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8"/>
      <c r="F901" s="349">
        <f>SUM(F902:F903)</f>
        <v>4034</v>
      </c>
      <c r="G901" s="350">
        <f t="shared" si="108"/>
        <v>4034</v>
      </c>
      <c r="H901" s="351">
        <f>SUM(H906)</f>
        <v>0</v>
      </c>
      <c r="I901" s="352">
        <f>SUM(I906)</f>
        <v>0</v>
      </c>
      <c r="J901" s="352">
        <f>SUM(J906)</f>
        <v>0</v>
      </c>
      <c r="K901" s="89">
        <f t="shared" si="104"/>
        <v>8068</v>
      </c>
      <c r="L901" s="89">
        <f t="shared" si="105"/>
        <v>4034</v>
      </c>
      <c r="M901" s="11"/>
      <c r="N901" s="11"/>
      <c r="O901" s="11"/>
      <c r="P901" s="11"/>
      <c r="Q901" s="63">
        <f t="shared" si="106"/>
        <v>0</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57"/>
      <c r="F902" s="663">
        <v>2</v>
      </c>
      <c r="G902" s="664">
        <f t="shared" si="108"/>
        <v>2</v>
      </c>
      <c r="H902" s="658"/>
      <c r="I902" s="659"/>
      <c r="J902" s="659"/>
      <c r="K902" s="660">
        <f t="shared" si="104"/>
        <v>4</v>
      </c>
      <c r="L902" s="660">
        <f t="shared" si="105"/>
        <v>2</v>
      </c>
      <c r="M902" s="661"/>
      <c r="N902" s="661"/>
      <c r="O902" s="661"/>
      <c r="P902" s="661"/>
      <c r="Q902" s="63">
        <f t="shared" ref="Q902:Q965" si="109">F903-G903</f>
        <v>0</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57"/>
      <c r="F903" s="663">
        <v>4032</v>
      </c>
      <c r="G903" s="664">
        <f t="shared" si="108"/>
        <v>4032</v>
      </c>
      <c r="H903" s="658"/>
      <c r="I903" s="659"/>
      <c r="J903" s="659"/>
      <c r="K903" s="660">
        <f t="shared" si="104"/>
        <v>8064</v>
      </c>
      <c r="L903" s="660">
        <f t="shared" si="105"/>
        <v>4032</v>
      </c>
      <c r="M903" s="661"/>
      <c r="N903" s="661"/>
      <c r="O903" s="661"/>
      <c r="P903" s="661"/>
      <c r="Q903" s="63">
        <f t="shared" si="109"/>
        <v>0</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0"/>
      <c r="F904" s="321">
        <f>F902</f>
        <v>2</v>
      </c>
      <c r="G904" s="389">
        <f t="shared" si="108"/>
        <v>2</v>
      </c>
      <c r="H904" s="323">
        <f>ROUND(F904*H$7, )</f>
        <v>2</v>
      </c>
      <c r="I904" s="324">
        <f>ROUND(G904*I$7, )</f>
        <v>2</v>
      </c>
      <c r="J904" s="324">
        <f>ROUND(H904*J$7, )</f>
        <v>2</v>
      </c>
      <c r="K904" s="89">
        <f>SUM(E904:G904)</f>
        <v>4</v>
      </c>
      <c r="L904" s="89">
        <f t="shared" si="105"/>
        <v>2</v>
      </c>
      <c r="M904" s="11"/>
      <c r="N904" s="11"/>
      <c r="O904" s="11"/>
      <c r="P904" s="11"/>
      <c r="Q904" s="63">
        <f t="shared" si="109"/>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326"/>
      <c r="F905" s="646">
        <f>F903</f>
        <v>4032</v>
      </c>
      <c r="G905" s="322">
        <f t="shared" si="108"/>
        <v>4032</v>
      </c>
      <c r="H905" s="330"/>
      <c r="I905" s="331"/>
      <c r="J905" s="331"/>
      <c r="K905" s="89">
        <f t="shared" si="104"/>
        <v>8064</v>
      </c>
      <c r="L905" s="89">
        <f t="shared" si="105"/>
        <v>4032</v>
      </c>
      <c r="M905" s="11"/>
      <c r="N905" s="11"/>
      <c r="O905" s="11"/>
      <c r="P905" s="11"/>
      <c r="Q905" s="63">
        <f t="shared" si="109"/>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SUM(F907)</f>
        <v>1439.7</v>
      </c>
      <c r="G906" s="350">
        <f>SUM(G907)</f>
        <v>1439.7</v>
      </c>
      <c r="H906" s="351">
        <f>SUM(H907)</f>
        <v>0</v>
      </c>
      <c r="I906" s="352">
        <f>SUM(I907)</f>
        <v>0</v>
      </c>
      <c r="J906" s="352">
        <f>SUM(J907)</f>
        <v>0</v>
      </c>
      <c r="K906" s="89">
        <f t="shared" si="104"/>
        <v>2879.4</v>
      </c>
      <c r="L906" s="89">
        <f t="shared" si="105"/>
        <v>1439.7</v>
      </c>
      <c r="M906" s="11"/>
      <c r="N906" s="11"/>
      <c r="O906" s="11"/>
      <c r="P906" s="11"/>
      <c r="Q906" s="63">
        <f t="shared" si="109"/>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7"/>
      <c r="F907" s="338">
        <v>1439.7</v>
      </c>
      <c r="G907" s="322">
        <f>SUM(F907,E907)</f>
        <v>1439.7</v>
      </c>
      <c r="H907" s="473"/>
      <c r="I907" s="474"/>
      <c r="J907" s="474"/>
      <c r="K907" s="89">
        <f t="shared" si="104"/>
        <v>2879.4</v>
      </c>
      <c r="L907" s="89">
        <f t="shared" si="105"/>
        <v>1439.7</v>
      </c>
      <c r="M907" s="11"/>
      <c r="N907" s="11"/>
      <c r="O907" s="11"/>
      <c r="P907" s="11"/>
      <c r="Q907" s="63">
        <f t="shared" si="109"/>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SUM(F912,F921,F915,F918,F924)</f>
        <v>1166.5999999999999</v>
      </c>
      <c r="G908" s="275">
        <f>SUM(G912,G921,G915,G918,G924)</f>
        <v>1166.5999999999999</v>
      </c>
      <c r="H908" s="276">
        <f>SUM(H912,H921,H915,H918,H924)</f>
        <v>1184</v>
      </c>
      <c r="I908" s="277">
        <f>SUM(I912,I921,I915,I918,I924)</f>
        <v>1197</v>
      </c>
      <c r="J908" s="277">
        <f>SUM(J912,J921,J915,J918,J924)</f>
        <v>1213</v>
      </c>
      <c r="K908" s="89">
        <f t="shared" si="104"/>
        <v>2333.1999999999998</v>
      </c>
      <c r="L908" s="89">
        <f t="shared" si="105"/>
        <v>1166.5999999999999</v>
      </c>
      <c r="M908" s="11"/>
      <c r="N908" s="11"/>
      <c r="O908" s="11"/>
      <c r="P908" s="11"/>
      <c r="Q908" s="63">
        <f t="shared" si="109"/>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SUM(F910:F911)</f>
        <v>1166.5999999999999</v>
      </c>
      <c r="G909" s="359">
        <f>SUM(G910:G911)</f>
        <v>1166.5999999999999</v>
      </c>
      <c r="H909" s="360">
        <f>SUM(H910:H911)</f>
        <v>1184</v>
      </c>
      <c r="I909" s="361">
        <f>SUM(I910:I911)</f>
        <v>1197</v>
      </c>
      <c r="J909" s="361">
        <f>SUM(J910:J911)</f>
        <v>1213</v>
      </c>
      <c r="K909" s="89">
        <f t="shared" si="104"/>
        <v>2333.1999999999998</v>
      </c>
      <c r="L909" s="89">
        <f t="shared" si="105"/>
        <v>1166.5999999999999</v>
      </c>
      <c r="M909" s="11"/>
      <c r="N909" s="11"/>
      <c r="O909" s="11"/>
      <c r="P909" s="11"/>
      <c r="Q909" s="63">
        <f t="shared" si="109"/>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SUM(F913,F922,F916,F919)</f>
        <v>0</v>
      </c>
      <c r="G910" s="365">
        <f>SUM(G913,G922,G916,G919)</f>
        <v>0</v>
      </c>
      <c r="H910" s="366">
        <f>SUM(H913,H922,H916,H919)</f>
        <v>0</v>
      </c>
      <c r="I910" s="367">
        <f>SUM(I913,I922,I916,I919)</f>
        <v>0</v>
      </c>
      <c r="J910" s="367">
        <f>SUM(J913,J922,J916,J919)</f>
        <v>0</v>
      </c>
      <c r="K910" s="89">
        <f t="shared" si="104"/>
        <v>0</v>
      </c>
      <c r="L910" s="89">
        <f t="shared" si="105"/>
        <v>0</v>
      </c>
      <c r="M910" s="11"/>
      <c r="N910" s="11"/>
      <c r="O910" s="11"/>
      <c r="P910" s="11"/>
      <c r="Q910" s="63">
        <f t="shared" si="109"/>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SUM(F914,F923,F917,F920,F925)</f>
        <v>1166.5999999999999</v>
      </c>
      <c r="G911" s="359">
        <f>SUM(G914,G923,G917,G920,G925)</f>
        <v>1166.5999999999999</v>
      </c>
      <c r="H911" s="360">
        <f>SUM(H914,H923,H917,H920,H925)</f>
        <v>1184</v>
      </c>
      <c r="I911" s="361">
        <f>SUM(I914,I923,I917,I920,I925)</f>
        <v>1197</v>
      </c>
      <c r="J911" s="361">
        <f>SUM(J914,J923,J917,J920,J925)</f>
        <v>1213</v>
      </c>
      <c r="K911" s="89">
        <f t="shared" si="104"/>
        <v>2333.1999999999998</v>
      </c>
      <c r="L911" s="89">
        <f t="shared" si="105"/>
        <v>1166.5999999999999</v>
      </c>
      <c r="M911" s="11"/>
      <c r="N911" s="11"/>
      <c r="O911" s="11"/>
      <c r="P911" s="11"/>
      <c r="Q911" s="63">
        <f t="shared" si="109"/>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3"/>
      <c r="F912" s="304">
        <f>SUM(F914,F913)</f>
        <v>886.6</v>
      </c>
      <c r="G912" s="305">
        <f>SUM(G914,G913)</f>
        <v>886.6</v>
      </c>
      <c r="H912" s="380">
        <f>SUM(H914,H913)</f>
        <v>900</v>
      </c>
      <c r="I912" s="381">
        <f>SUM(I914,I913)</f>
        <v>910</v>
      </c>
      <c r="J912" s="381">
        <f>SUM(J914,J913)</f>
        <v>922</v>
      </c>
      <c r="K912" s="89">
        <f t="shared" si="104"/>
        <v>1773.2</v>
      </c>
      <c r="L912" s="89">
        <f t="shared" si="105"/>
        <v>886.6</v>
      </c>
      <c r="M912" s="11"/>
      <c r="N912" s="11"/>
      <c r="O912" s="11"/>
      <c r="P912" s="11"/>
      <c r="Q912" s="63">
        <f t="shared" si="109"/>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0"/>
      <c r="F913" s="321"/>
      <c r="G913" s="389">
        <f>SUM(F913,E913)</f>
        <v>0</v>
      </c>
      <c r="H913" s="323">
        <f>ROUND(F913*H$7, )</f>
        <v>0</v>
      </c>
      <c r="I913" s="324">
        <f>ROUND(G913*I$7, )</f>
        <v>0</v>
      </c>
      <c r="J913" s="324">
        <f>ROUND(H913*J$7, )</f>
        <v>0</v>
      </c>
      <c r="K913" s="89">
        <f t="shared" si="104"/>
        <v>0</v>
      </c>
      <c r="L913" s="89">
        <f t="shared" si="105"/>
        <v>0</v>
      </c>
      <c r="M913" s="11"/>
      <c r="N913" s="11"/>
      <c r="O913" s="11"/>
      <c r="P913" s="11"/>
      <c r="Q913" s="63">
        <f t="shared" si="109"/>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6"/>
      <c r="F914" s="327">
        <v>886.6</v>
      </c>
      <c r="G914" s="389">
        <f>SUM(F914,E914)</f>
        <v>886.6</v>
      </c>
      <c r="H914" s="330">
        <f>ROUND(F914*H$7, )</f>
        <v>900</v>
      </c>
      <c r="I914" s="331">
        <f>ROUND(F914*I$7, )</f>
        <v>910</v>
      </c>
      <c r="J914" s="331">
        <f>ROUND(F914*J$7, )</f>
        <v>922</v>
      </c>
      <c r="K914" s="89">
        <f t="shared" si="104"/>
        <v>1773.2</v>
      </c>
      <c r="L914" s="89">
        <f t="shared" si="105"/>
        <v>886.6</v>
      </c>
      <c r="M914" s="11"/>
      <c r="N914" s="11"/>
      <c r="O914" s="11"/>
      <c r="P914" s="11"/>
      <c r="Q914" s="63">
        <f t="shared" si="10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SUM(F917)</f>
        <v>0</v>
      </c>
      <c r="G915" s="305">
        <f>SUM(G917)</f>
        <v>0</v>
      </c>
      <c r="H915" s="380">
        <f>SUM(H917)</f>
        <v>0</v>
      </c>
      <c r="I915" s="381">
        <f>SUM(I917)</f>
        <v>0</v>
      </c>
      <c r="J915" s="381">
        <f>SUM(J917)</f>
        <v>0</v>
      </c>
      <c r="K915" s="89">
        <f t="shared" si="104"/>
        <v>0</v>
      </c>
      <c r="L915" s="89">
        <f t="shared" si="105"/>
        <v>0</v>
      </c>
      <c r="M915" s="11"/>
      <c r="N915" s="11"/>
      <c r="O915" s="11"/>
      <c r="P915" s="11"/>
      <c r="Q915" s="63">
        <f t="shared" si="10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0"/>
      <c r="F916" s="321"/>
      <c r="G916" s="322">
        <f>SUM(F916,E916)</f>
        <v>0</v>
      </c>
      <c r="H916" s="323">
        <f t="shared" ref="H916:J917" si="110">ROUND(F916*H$7, )</f>
        <v>0</v>
      </c>
      <c r="I916" s="324">
        <f t="shared" si="110"/>
        <v>0</v>
      </c>
      <c r="J916" s="324">
        <f t="shared" si="110"/>
        <v>0</v>
      </c>
      <c r="K916" s="89">
        <f t="shared" si="104"/>
        <v>0</v>
      </c>
      <c r="L916" s="89">
        <f t="shared" si="105"/>
        <v>0</v>
      </c>
      <c r="M916" s="11"/>
      <c r="N916" s="11"/>
      <c r="O916" s="11"/>
      <c r="P916" s="11"/>
      <c r="Q916" s="63">
        <f t="shared" si="10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6"/>
      <c r="F917" s="327"/>
      <c r="G917" s="322">
        <f>SUM(F917,E917)</f>
        <v>0</v>
      </c>
      <c r="H917" s="330">
        <f t="shared" si="110"/>
        <v>0</v>
      </c>
      <c r="I917" s="331">
        <f t="shared" si="110"/>
        <v>0</v>
      </c>
      <c r="J917" s="331">
        <f t="shared" si="110"/>
        <v>0</v>
      </c>
      <c r="K917" s="89">
        <f t="shared" si="104"/>
        <v>0</v>
      </c>
      <c r="L917" s="89">
        <f t="shared" si="105"/>
        <v>0</v>
      </c>
      <c r="M917" s="11"/>
      <c r="N917" s="11"/>
      <c r="O917" s="11"/>
      <c r="P917" s="11"/>
      <c r="Q917" s="63">
        <f t="shared" si="109"/>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SUM(F920,F919)</f>
        <v>280</v>
      </c>
      <c r="G918" s="305">
        <f>SUM(G920,G919)</f>
        <v>280</v>
      </c>
      <c r="H918" s="306">
        <f>SUM(H920,H919)</f>
        <v>284</v>
      </c>
      <c r="I918" s="307">
        <f>SUM(I920,I919)</f>
        <v>287</v>
      </c>
      <c r="J918" s="307">
        <f>SUM(J920,J919)</f>
        <v>291</v>
      </c>
      <c r="K918" s="89">
        <f t="shared" si="104"/>
        <v>560</v>
      </c>
      <c r="L918" s="89">
        <f t="shared" si="105"/>
        <v>280</v>
      </c>
      <c r="M918" s="11"/>
      <c r="N918" s="11"/>
      <c r="O918" s="11"/>
      <c r="P918" s="11"/>
      <c r="Q918" s="63">
        <f t="shared" si="10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6"/>
      <c r="F919" s="327"/>
      <c r="G919" s="322">
        <f>SUM(F919,E919)</f>
        <v>0</v>
      </c>
      <c r="H919" s="323">
        <f>ROUND(F919*H$7, )</f>
        <v>0</v>
      </c>
      <c r="I919" s="324">
        <f>ROUND(G919*I$7, )</f>
        <v>0</v>
      </c>
      <c r="J919" s="324">
        <f>ROUND(H919*J$7, )</f>
        <v>0</v>
      </c>
      <c r="K919" s="89">
        <f t="shared" si="104"/>
        <v>0</v>
      </c>
      <c r="L919" s="89">
        <f t="shared" si="105"/>
        <v>0</v>
      </c>
      <c r="M919" s="11"/>
      <c r="N919" s="11"/>
      <c r="O919" s="11"/>
      <c r="P919" s="11"/>
      <c r="Q919" s="63">
        <f t="shared" si="109"/>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6"/>
      <c r="F920" s="327">
        <v>280</v>
      </c>
      <c r="G920" s="322">
        <f>SUM(F920,E920)</f>
        <v>280</v>
      </c>
      <c r="H920" s="330">
        <f>ROUND(F920*H$7, )</f>
        <v>284</v>
      </c>
      <c r="I920" s="331">
        <f>ROUND(F920*I$7, )</f>
        <v>287</v>
      </c>
      <c r="J920" s="331">
        <f>ROUND(F920*J$7, )</f>
        <v>291</v>
      </c>
      <c r="K920" s="89">
        <f t="shared" si="104"/>
        <v>560</v>
      </c>
      <c r="L920" s="89">
        <f t="shared" si="105"/>
        <v>280</v>
      </c>
      <c r="M920" s="11"/>
      <c r="N920" s="11"/>
      <c r="O920" s="11"/>
      <c r="P920" s="11"/>
      <c r="Q920" s="63">
        <f t="shared" si="10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8"/>
      <c r="F921" s="349">
        <f>SUM(F923,F922)</f>
        <v>0</v>
      </c>
      <c r="G921" s="350">
        <f>SUM(G923,G922)</f>
        <v>0</v>
      </c>
      <c r="H921" s="437">
        <f>SUM(H923,H922)</f>
        <v>0</v>
      </c>
      <c r="I921" s="438">
        <f>SUM(I923,I922)</f>
        <v>0</v>
      </c>
      <c r="J921" s="438">
        <f>SUM(J923,J922)</f>
        <v>0</v>
      </c>
      <c r="K921" s="89">
        <f t="shared" si="104"/>
        <v>0</v>
      </c>
      <c r="L921" s="89">
        <f t="shared" si="105"/>
        <v>0</v>
      </c>
      <c r="M921" s="11"/>
      <c r="N921" s="11"/>
      <c r="O921" s="11"/>
      <c r="P921" s="11"/>
      <c r="Q921" s="63">
        <f t="shared" si="10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0"/>
      <c r="F922" s="321"/>
      <c r="G922" s="322">
        <f>SUM(F922,E922)</f>
        <v>0</v>
      </c>
      <c r="H922" s="323">
        <f t="shared" ref="H922:J923" si="111">ROUND(F922*H$7, )</f>
        <v>0</v>
      </c>
      <c r="I922" s="324">
        <f t="shared" si="111"/>
        <v>0</v>
      </c>
      <c r="J922" s="324">
        <f t="shared" si="111"/>
        <v>0</v>
      </c>
      <c r="K922" s="89">
        <f t="shared" si="104"/>
        <v>0</v>
      </c>
      <c r="L922" s="89">
        <f t="shared" si="105"/>
        <v>0</v>
      </c>
      <c r="M922" s="11"/>
      <c r="N922" s="11"/>
      <c r="O922" s="11"/>
      <c r="P922" s="11"/>
      <c r="Q922" s="63">
        <f t="shared" si="10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111"/>
        <v>0</v>
      </c>
      <c r="I923" s="324">
        <f t="shared" si="111"/>
        <v>0</v>
      </c>
      <c r="J923" s="324">
        <f t="shared" si="111"/>
        <v>0</v>
      </c>
      <c r="K923" s="89">
        <f t="shared" si="104"/>
        <v>0</v>
      </c>
      <c r="L923" s="89">
        <f t="shared" si="105"/>
        <v>0</v>
      </c>
      <c r="M923" s="11"/>
      <c r="N923" s="11"/>
      <c r="O923" s="11"/>
      <c r="P923" s="11"/>
      <c r="Q923" s="63">
        <f t="shared" si="10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SUM(F925)</f>
        <v>0</v>
      </c>
      <c r="G924" s="350">
        <f>SUM(G925)</f>
        <v>0</v>
      </c>
      <c r="H924" s="372">
        <f>SUM(H925)</f>
        <v>0</v>
      </c>
      <c r="I924" s="373">
        <f>SUM(I925)</f>
        <v>0</v>
      </c>
      <c r="J924" s="373">
        <f>SUM(J925)</f>
        <v>0</v>
      </c>
      <c r="K924" s="89">
        <f t="shared" si="104"/>
        <v>0</v>
      </c>
      <c r="L924" s="89">
        <f t="shared" si="105"/>
        <v>0</v>
      </c>
      <c r="M924" s="11"/>
      <c r="N924" s="11"/>
      <c r="O924" s="11"/>
      <c r="P924" s="11"/>
      <c r="Q924" s="63">
        <f t="shared" si="10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104"/>
        <v>0</v>
      </c>
      <c r="L925" s="89">
        <f t="shared" si="105"/>
        <v>0</v>
      </c>
      <c r="M925" s="11"/>
      <c r="N925" s="11"/>
      <c r="O925" s="11"/>
      <c r="P925" s="11"/>
      <c r="Q925" s="63">
        <f t="shared" si="109"/>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SUM(F931,F970,F927)</f>
        <v>205059.69999999998</v>
      </c>
      <c r="G926" s="275">
        <f>SUM(G931,G970,G927)</f>
        <v>205059.69999999998</v>
      </c>
      <c r="H926" s="276">
        <f>SUM(H931,H970,H927)</f>
        <v>37224</v>
      </c>
      <c r="I926" s="277">
        <f>SUM(I931,I970,I927)</f>
        <v>37652</v>
      </c>
      <c r="J926" s="277">
        <f>SUM(J931,J970,J927)</f>
        <v>38348</v>
      </c>
      <c r="K926" s="89">
        <f t="shared" si="104"/>
        <v>410119.39999999997</v>
      </c>
      <c r="L926" s="89">
        <f t="shared" si="105"/>
        <v>205059.69999999998</v>
      </c>
      <c r="M926" s="11"/>
      <c r="N926" s="11"/>
      <c r="O926" s="11"/>
      <c r="P926" s="11"/>
      <c r="Q926" s="63">
        <f t="shared" si="10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SUM(F928:F929)</f>
        <v>0</v>
      </c>
      <c r="G927" s="275">
        <f>SUM(G928:G929)</f>
        <v>0</v>
      </c>
      <c r="H927" s="276">
        <f>SUM(H928:H929)</f>
        <v>0</v>
      </c>
      <c r="I927" s="277">
        <f>SUM(I928:I929)</f>
        <v>0</v>
      </c>
      <c r="J927" s="277">
        <f>SUM(J928:J929)</f>
        <v>0</v>
      </c>
      <c r="K927" s="89">
        <f t="shared" si="104"/>
        <v>0</v>
      </c>
      <c r="L927" s="89">
        <f t="shared" si="105"/>
        <v>0</v>
      </c>
      <c r="M927" s="11"/>
      <c r="N927" s="11"/>
      <c r="O927" s="11"/>
      <c r="P927" s="11"/>
      <c r="Q927" s="63">
        <f t="shared" si="10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SUM(F928,E928)</f>
        <v>0</v>
      </c>
      <c r="H928" s="491"/>
      <c r="I928" s="492"/>
      <c r="J928" s="492"/>
      <c r="K928" s="89">
        <f t="shared" si="104"/>
        <v>0</v>
      </c>
      <c r="L928" s="89">
        <f t="shared" si="105"/>
        <v>0</v>
      </c>
      <c r="M928" s="11"/>
      <c r="N928" s="11"/>
      <c r="O928" s="11"/>
      <c r="P928" s="11"/>
      <c r="Q928" s="63">
        <f t="shared" si="10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SUM(F929,E929)</f>
        <v>0</v>
      </c>
      <c r="H929" s="520">
        <f>ROUND(F929*H$7, )</f>
        <v>0</v>
      </c>
      <c r="I929" s="521">
        <f>ROUND(G929*I$7, )</f>
        <v>0</v>
      </c>
      <c r="J929" s="521">
        <f>ROUND(H929*J$7, )</f>
        <v>0</v>
      </c>
      <c r="K929" s="89">
        <f t="shared" si="104"/>
        <v>0</v>
      </c>
      <c r="L929" s="89">
        <f t="shared" si="105"/>
        <v>0</v>
      </c>
      <c r="M929" s="11"/>
      <c r="N929" s="11"/>
      <c r="O929" s="11"/>
      <c r="P929" s="11"/>
      <c r="Q929" s="63">
        <f t="shared" si="10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SUM(F928:F929)</f>
        <v>0</v>
      </c>
      <c r="G930" s="305">
        <f>SUM(G928:G929)</f>
        <v>0</v>
      </c>
      <c r="H930" s="477">
        <f>SUM(H928:H929)</f>
        <v>0</v>
      </c>
      <c r="I930" s="478">
        <f>SUM(I928:I929)</f>
        <v>0</v>
      </c>
      <c r="J930" s="478">
        <f>SUM(J928:J929)</f>
        <v>0</v>
      </c>
      <c r="K930" s="89">
        <f t="shared" si="104"/>
        <v>0</v>
      </c>
      <c r="L930" s="89">
        <f t="shared" si="105"/>
        <v>0</v>
      </c>
      <c r="M930" s="11"/>
      <c r="N930" s="11"/>
      <c r="O930" s="11"/>
      <c r="P930" s="11"/>
      <c r="Q930" s="63">
        <f t="shared" si="1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SUM(F935,F963, )</f>
        <v>203729.8</v>
      </c>
      <c r="G931" s="275">
        <f>SUM(G935,G963, )</f>
        <v>203729.8</v>
      </c>
      <c r="H931" s="276">
        <f>SUM(H935,H963,H967)</f>
        <v>37224</v>
      </c>
      <c r="I931" s="277">
        <f>SUM(I935,I963,I967)</f>
        <v>37652</v>
      </c>
      <c r="J931" s="277">
        <f>SUM(J935,J963,J967)</f>
        <v>38348</v>
      </c>
      <c r="K931" s="89">
        <f t="shared" si="104"/>
        <v>407459.6</v>
      </c>
      <c r="L931" s="89">
        <f t="shared" si="105"/>
        <v>203729.8</v>
      </c>
      <c r="M931" s="11"/>
      <c r="N931" s="11"/>
      <c r="O931" s="11"/>
      <c r="P931" s="11"/>
      <c r="Q931" s="63">
        <f t="shared" si="1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SUM(F933:F934)</f>
        <v>203729.8</v>
      </c>
      <c r="G932" s="359">
        <f>SUM(G933:G934)</f>
        <v>203729.8</v>
      </c>
      <c r="H932" s="360">
        <f>SUM(H933:H934)</f>
        <v>39241</v>
      </c>
      <c r="I932" s="361">
        <f>SUM(I933:I934)</f>
        <v>39691</v>
      </c>
      <c r="J932" s="361">
        <f>SUM(J933:J934)</f>
        <v>40297</v>
      </c>
      <c r="K932" s="89">
        <f t="shared" si="104"/>
        <v>407459.6</v>
      </c>
      <c r="L932" s="89">
        <f t="shared" si="105"/>
        <v>203729.8</v>
      </c>
      <c r="M932" s="11"/>
      <c r="N932" s="11"/>
      <c r="O932" s="11"/>
      <c r="P932" s="11"/>
      <c r="Q932" s="63">
        <f t="shared" si="1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SUM(F939,F965,F968,F957)</f>
        <v>31164.5</v>
      </c>
      <c r="G933" s="359">
        <f>SUM(G939,G965,G968,G957)</f>
        <v>31164.5</v>
      </c>
      <c r="H933" s="360">
        <f>SUM(H939,H965,H968)</f>
        <v>32779</v>
      </c>
      <c r="I933" s="361">
        <f>SUM(I939,I965,I968)</f>
        <v>33155</v>
      </c>
      <c r="J933" s="361">
        <f>SUM(J939,J965,J968)</f>
        <v>33580</v>
      </c>
      <c r="K933" s="89">
        <f t="shared" si="104"/>
        <v>62329</v>
      </c>
      <c r="L933" s="89">
        <f t="shared" si="105"/>
        <v>31164.5</v>
      </c>
      <c r="M933" s="11"/>
      <c r="N933" s="11"/>
      <c r="O933" s="11"/>
      <c r="P933" s="11"/>
      <c r="Q933" s="63">
        <f t="shared" si="1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SUM(F944,F958,F966,F962,F960,F969)</f>
        <v>172565.3</v>
      </c>
      <c r="G934" s="359">
        <f>SUM(G944,G958,G966,G962,G960,G969)</f>
        <v>172565.3</v>
      </c>
      <c r="H934" s="360">
        <f>SUM(H944,H958,H966,H962,H960,H969)</f>
        <v>6462</v>
      </c>
      <c r="I934" s="361">
        <f>SUM(I944,I958,I966,I962,I960,I969)</f>
        <v>6536</v>
      </c>
      <c r="J934" s="361">
        <f>SUM(J944,J958,J966,J962,J960,J969)</f>
        <v>6717</v>
      </c>
      <c r="K934" s="89">
        <f t="shared" si="104"/>
        <v>345130.6</v>
      </c>
      <c r="L934" s="89">
        <f t="shared" si="105"/>
        <v>172565.3</v>
      </c>
      <c r="M934" s="11"/>
      <c r="N934" s="11"/>
      <c r="O934" s="11"/>
      <c r="P934" s="11"/>
      <c r="Q934" s="63">
        <f t="shared" si="1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SUM(F936)</f>
        <v>189655</v>
      </c>
      <c r="G935" s="305">
        <f>SUM(G936)</f>
        <v>189655</v>
      </c>
      <c r="H935" s="306">
        <f>SUM(H936)</f>
        <v>22944</v>
      </c>
      <c r="I935" s="307">
        <f>SUM(I936)</f>
        <v>23208</v>
      </c>
      <c r="J935" s="307">
        <f>SUM(J936)</f>
        <v>23505</v>
      </c>
      <c r="K935" s="89">
        <f t="shared" si="104"/>
        <v>379310</v>
      </c>
      <c r="L935" s="89">
        <f t="shared" si="105"/>
        <v>189655</v>
      </c>
      <c r="M935" s="11"/>
      <c r="N935" s="11"/>
      <c r="O935" s="11"/>
      <c r="P935" s="11"/>
      <c r="Q935" s="63">
        <f t="shared" si="109"/>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SUM(F938,F948,F959,F961)</f>
        <v>189655</v>
      </c>
      <c r="G936" s="314">
        <f>SUM(G938,G948,G959,G961)</f>
        <v>189655</v>
      </c>
      <c r="H936" s="315">
        <f>SUM(H938,H948,H959,H961)</f>
        <v>22944</v>
      </c>
      <c r="I936" s="316">
        <f>SUM(I938,I948,I959,I961)</f>
        <v>23208</v>
      </c>
      <c r="J936" s="316">
        <f>SUM(J938,J948,J959,J961)</f>
        <v>23505</v>
      </c>
      <c r="K936" s="89">
        <f t="shared" si="104"/>
        <v>379310</v>
      </c>
      <c r="L936" s="89">
        <f t="shared" si="105"/>
        <v>189655</v>
      </c>
      <c r="M936" s="11"/>
      <c r="N936" s="11"/>
      <c r="O936" s="11"/>
      <c r="P936" s="11"/>
      <c r="Q936" s="63">
        <f t="shared" si="10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0"/>
      <c r="F937" s="321"/>
      <c r="G937" s="322"/>
      <c r="H937" s="323">
        <f>ROUND(F937*H$7, )</f>
        <v>0</v>
      </c>
      <c r="I937" s="324">
        <f>ROUND(G937*I$7, )</f>
        <v>0</v>
      </c>
      <c r="J937" s="324">
        <f>ROUND(H937*J$7, )</f>
        <v>0</v>
      </c>
      <c r="K937" s="89">
        <f t="shared" si="104"/>
        <v>0</v>
      </c>
      <c r="L937" s="89">
        <f t="shared" si="105"/>
        <v>0</v>
      </c>
      <c r="M937" s="11"/>
      <c r="N937" s="11"/>
      <c r="O937" s="11"/>
      <c r="P937" s="11"/>
      <c r="Q937" s="63">
        <f t="shared" si="109"/>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SUM(F944,F939)</f>
        <v>118354</v>
      </c>
      <c r="G938" s="305">
        <f>SUM(G944,G939)</f>
        <v>118354</v>
      </c>
      <c r="H938" s="306">
        <f>SUM(H944,H939)</f>
        <v>22944</v>
      </c>
      <c r="I938" s="307">
        <f>SUM(I944,I939)</f>
        <v>23208</v>
      </c>
      <c r="J938" s="307">
        <f>SUM(J944,J939)</f>
        <v>23505</v>
      </c>
      <c r="K938" s="89">
        <f t="shared" si="104"/>
        <v>236708</v>
      </c>
      <c r="L938" s="89">
        <f t="shared" si="105"/>
        <v>118354</v>
      </c>
      <c r="M938" s="11"/>
      <c r="N938" s="11"/>
      <c r="O938" s="11"/>
      <c r="P938" s="11"/>
      <c r="Q938" s="63">
        <f t="shared" si="109"/>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6"/>
      <c r="F939" s="327">
        <f>SUM(F941:F943)</f>
        <v>22614</v>
      </c>
      <c r="G939" s="422">
        <f>SUM(G941:G943)</f>
        <v>22614</v>
      </c>
      <c r="H939" s="328">
        <f>SUM(H941:H943)</f>
        <v>22944</v>
      </c>
      <c r="I939" s="329">
        <f>SUM(I941:I943)</f>
        <v>23208</v>
      </c>
      <c r="J939" s="329">
        <f>SUM(J941:J943)</f>
        <v>23505</v>
      </c>
      <c r="K939" s="89">
        <f t="shared" si="104"/>
        <v>45228</v>
      </c>
      <c r="L939" s="89">
        <f t="shared" si="105"/>
        <v>22614</v>
      </c>
      <c r="M939" s="11"/>
      <c r="N939" s="11"/>
      <c r="O939" s="11"/>
      <c r="P939" s="11"/>
      <c r="Q939" s="63">
        <f t="shared" si="10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6"/>
      <c r="F940" s="327"/>
      <c r="G940" s="322"/>
      <c r="H940" s="540">
        <f t="shared" ref="H940:J943" si="112">ROUND(F940*H$7, )</f>
        <v>0</v>
      </c>
      <c r="I940" s="541">
        <f t="shared" si="112"/>
        <v>0</v>
      </c>
      <c r="J940" s="541">
        <f t="shared" si="112"/>
        <v>0</v>
      </c>
      <c r="K940" s="89">
        <f t="shared" si="104"/>
        <v>0</v>
      </c>
      <c r="L940" s="89">
        <f t="shared" si="105"/>
        <v>0</v>
      </c>
      <c r="M940" s="11"/>
      <c r="N940" s="11"/>
      <c r="O940" s="11"/>
      <c r="P940" s="11"/>
      <c r="Q940" s="63">
        <f t="shared" si="109"/>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0"/>
      <c r="F941" s="151">
        <f>12169+6000</f>
        <v>18169</v>
      </c>
      <c r="G941" s="322">
        <f t="shared" ref="G941:G947" si="113">SUM(F941,E941)</f>
        <v>18169</v>
      </c>
      <c r="H941" s="330">
        <f t="shared" si="112"/>
        <v>18434</v>
      </c>
      <c r="I941" s="331">
        <f>ROUND(F941*I$7, )</f>
        <v>18646</v>
      </c>
      <c r="J941" s="331">
        <f>ROUND(F941*J$7, )</f>
        <v>18885</v>
      </c>
      <c r="K941" s="89">
        <f t="shared" si="104"/>
        <v>36338</v>
      </c>
      <c r="L941" s="89">
        <f t="shared" si="105"/>
        <v>18169</v>
      </c>
      <c r="M941" s="11"/>
      <c r="N941" s="11"/>
      <c r="O941" s="11"/>
      <c r="P941" s="11"/>
      <c r="Q941" s="63">
        <f t="shared" si="10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0"/>
      <c r="F942" s="151"/>
      <c r="G942" s="322">
        <f t="shared" si="113"/>
        <v>0</v>
      </c>
      <c r="H942" s="330">
        <f t="shared" si="112"/>
        <v>0</v>
      </c>
      <c r="I942" s="331">
        <f>ROUND(F942*I$7, )</f>
        <v>0</v>
      </c>
      <c r="J942" s="331">
        <f>ROUND(F942*J$7, )</f>
        <v>0</v>
      </c>
      <c r="K942" s="89">
        <f t="shared" si="104"/>
        <v>0</v>
      </c>
      <c r="L942" s="89">
        <f t="shared" si="105"/>
        <v>0</v>
      </c>
      <c r="M942" s="11"/>
      <c r="N942" s="11"/>
      <c r="O942" s="11"/>
      <c r="P942" s="11"/>
      <c r="Q942" s="63">
        <f t="shared" si="109"/>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0"/>
      <c r="F943" s="151">
        <v>4445</v>
      </c>
      <c r="G943" s="322">
        <f t="shared" si="113"/>
        <v>4445</v>
      </c>
      <c r="H943" s="330">
        <f t="shared" si="112"/>
        <v>4510</v>
      </c>
      <c r="I943" s="331">
        <f>ROUND(F943*I$7, )</f>
        <v>4562</v>
      </c>
      <c r="J943" s="331">
        <f>ROUND(F943*J$7, )</f>
        <v>4620</v>
      </c>
      <c r="K943" s="89">
        <f t="shared" si="104"/>
        <v>8890</v>
      </c>
      <c r="L943" s="89">
        <f t="shared" si="105"/>
        <v>4445</v>
      </c>
      <c r="M943" s="11"/>
      <c r="N943" s="11"/>
      <c r="O943" s="11"/>
      <c r="P943" s="11"/>
      <c r="Q943" s="63">
        <f t="shared" si="109"/>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0"/>
      <c r="F944" s="151">
        <f>SUM(F945:F947)</f>
        <v>95740</v>
      </c>
      <c r="G944" s="322">
        <f t="shared" si="113"/>
        <v>95740</v>
      </c>
      <c r="H944" s="330"/>
      <c r="I944" s="331"/>
      <c r="J944" s="331"/>
      <c r="K944" s="89">
        <f t="shared" si="104"/>
        <v>191480</v>
      </c>
      <c r="L944" s="89">
        <f t="shared" si="105"/>
        <v>95740</v>
      </c>
      <c r="M944" s="11"/>
      <c r="N944" s="11"/>
      <c r="O944" s="11"/>
      <c r="P944" s="11"/>
      <c r="Q944" s="63">
        <f t="shared" si="109"/>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0"/>
      <c r="F945" s="151">
        <v>95740</v>
      </c>
      <c r="G945" s="322">
        <f t="shared" si="113"/>
        <v>95740</v>
      </c>
      <c r="H945" s="330"/>
      <c r="I945" s="331"/>
      <c r="J945" s="331"/>
      <c r="K945" s="89">
        <f t="shared" si="104"/>
        <v>191480</v>
      </c>
      <c r="L945" s="89">
        <f t="shared" si="105"/>
        <v>95740</v>
      </c>
      <c r="M945" s="11"/>
      <c r="N945" s="11"/>
      <c r="O945" s="11"/>
      <c r="P945" s="11"/>
      <c r="Q945" s="63">
        <f t="shared" si="10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0"/>
      <c r="F946" s="151"/>
      <c r="G946" s="322">
        <f t="shared" si="113"/>
        <v>0</v>
      </c>
      <c r="H946" s="330"/>
      <c r="I946" s="331"/>
      <c r="J946" s="331"/>
      <c r="K946" s="89">
        <f t="shared" si="104"/>
        <v>0</v>
      </c>
      <c r="L946" s="89">
        <f t="shared" si="105"/>
        <v>0</v>
      </c>
      <c r="M946" s="11"/>
      <c r="N946" s="11"/>
      <c r="O946" s="11"/>
      <c r="P946" s="11"/>
      <c r="Q946" s="63">
        <f t="shared" si="10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0"/>
      <c r="F947" s="151"/>
      <c r="G947" s="322">
        <f t="shared" si="113"/>
        <v>0</v>
      </c>
      <c r="H947" s="330"/>
      <c r="I947" s="331"/>
      <c r="J947" s="331"/>
      <c r="K947" s="89">
        <f t="shared" si="104"/>
        <v>0</v>
      </c>
      <c r="L947" s="89">
        <f t="shared" si="105"/>
        <v>0</v>
      </c>
      <c r="M947" s="11"/>
      <c r="N947" s="11"/>
      <c r="O947" s="11"/>
      <c r="P947" s="11"/>
      <c r="Q947" s="63">
        <f t="shared" si="109"/>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3"/>
      <c r="F948" s="304">
        <f>SUM(F957:F958)</f>
        <v>71301</v>
      </c>
      <c r="G948" s="305">
        <f>SUM(G957:G958)</f>
        <v>71301</v>
      </c>
      <c r="H948" s="380">
        <f>SUM(H958)</f>
        <v>0</v>
      </c>
      <c r="I948" s="381">
        <f>SUM(I958)</f>
        <v>0</v>
      </c>
      <c r="J948" s="381">
        <f>SUM(J958)</f>
        <v>0</v>
      </c>
      <c r="K948" s="89">
        <f t="shared" si="104"/>
        <v>142602</v>
      </c>
      <c r="L948" s="89">
        <f t="shared" si="105"/>
        <v>71301</v>
      </c>
      <c r="M948" s="11"/>
      <c r="N948" s="11"/>
      <c r="O948" s="11"/>
      <c r="P948" s="11"/>
      <c r="Q948" s="63">
        <f t="shared" si="109"/>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114">SUM(F949,E949)</f>
        <v>70667</v>
      </c>
      <c r="H949" s="461"/>
      <c r="I949" s="462"/>
      <c r="J949" s="462"/>
      <c r="K949" s="89">
        <f t="shared" si="104"/>
        <v>141334</v>
      </c>
      <c r="L949" s="89">
        <f t="shared" si="105"/>
        <v>70667</v>
      </c>
      <c r="M949" s="11"/>
      <c r="N949" s="11"/>
      <c r="O949" s="11"/>
      <c r="P949" s="11"/>
      <c r="Q949" s="63">
        <f t="shared" si="109"/>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114"/>
        <v>195</v>
      </c>
      <c r="H950" s="461"/>
      <c r="I950" s="462"/>
      <c r="J950" s="462"/>
      <c r="K950" s="89">
        <f t="shared" si="104"/>
        <v>390</v>
      </c>
      <c r="L950" s="89">
        <f t="shared" si="105"/>
        <v>195</v>
      </c>
      <c r="M950" s="11"/>
      <c r="N950" s="11"/>
      <c r="O950" s="11"/>
      <c r="P950" s="11"/>
      <c r="Q950" s="63">
        <f t="shared" si="109"/>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114"/>
        <v>2</v>
      </c>
      <c r="H951" s="461"/>
      <c r="I951" s="462"/>
      <c r="J951" s="462"/>
      <c r="K951" s="89"/>
      <c r="L951" s="89"/>
      <c r="M951" s="11"/>
      <c r="N951" s="11"/>
      <c r="O951" s="11"/>
      <c r="P951" s="11"/>
      <c r="Q951" s="63">
        <f t="shared" si="109"/>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114"/>
        <v>193</v>
      </c>
      <c r="H952" s="461"/>
      <c r="I952" s="462"/>
      <c r="J952" s="462"/>
      <c r="K952" s="89"/>
      <c r="L952" s="89"/>
      <c r="M952" s="11"/>
      <c r="N952" s="11"/>
      <c r="O952" s="11"/>
      <c r="P952" s="11"/>
      <c r="Q952" s="63">
        <f t="shared" si="109"/>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114"/>
        <v>95</v>
      </c>
      <c r="H953" s="461"/>
      <c r="I953" s="462"/>
      <c r="J953" s="462"/>
      <c r="K953" s="89">
        <f>SUM(E953:G953)</f>
        <v>190</v>
      </c>
      <c r="L953" s="89">
        <f>IF(G953&lt;&gt;0,G953,0)</f>
        <v>95</v>
      </c>
      <c r="M953" s="11"/>
      <c r="N953" s="11"/>
      <c r="O953" s="11"/>
      <c r="P953" s="11"/>
      <c r="Q953" s="63">
        <f t="shared" si="10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114"/>
        <v>2</v>
      </c>
      <c r="H954" s="461"/>
      <c r="I954" s="462"/>
      <c r="J954" s="462"/>
      <c r="K954" s="89"/>
      <c r="L954" s="89"/>
      <c r="M954" s="11"/>
      <c r="N954" s="11"/>
      <c r="O954" s="11"/>
      <c r="P954" s="11"/>
      <c r="Q954" s="63">
        <f t="shared" si="109"/>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c r="F955" s="646">
        <v>93</v>
      </c>
      <c r="G955" s="460">
        <f t="shared" si="114"/>
        <v>93</v>
      </c>
      <c r="H955" s="461"/>
      <c r="I955" s="462"/>
      <c r="J955" s="462"/>
      <c r="K955" s="89"/>
      <c r="L955" s="89"/>
      <c r="M955" s="11"/>
      <c r="N955" s="11"/>
      <c r="O955" s="11"/>
      <c r="P955" s="11"/>
      <c r="Q955" s="63">
        <f t="shared" si="109"/>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114"/>
        <v>344</v>
      </c>
      <c r="H956" s="461"/>
      <c r="I956" s="462"/>
      <c r="J956" s="462"/>
      <c r="K956" s="89">
        <f t="shared" ref="K956:K993" si="115">SUM(E956:G956)</f>
        <v>688</v>
      </c>
      <c r="L956" s="89">
        <f t="shared" ref="L956:L987" si="116">IF(G956&lt;&gt;0,G956,0)</f>
        <v>344</v>
      </c>
      <c r="M956" s="11"/>
      <c r="N956" s="11"/>
      <c r="O956" s="11"/>
      <c r="P956" s="11"/>
      <c r="Q956" s="63">
        <f t="shared" si="109"/>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c r="F957" s="647">
        <f>SUM(F951,F954)</f>
        <v>4</v>
      </c>
      <c r="G957" s="322">
        <f t="shared" si="114"/>
        <v>4</v>
      </c>
      <c r="H957" s="323">
        <f>ROUND(F957*H$7, )</f>
        <v>4</v>
      </c>
      <c r="I957" s="324">
        <f>ROUND(G957*I$7, )</f>
        <v>4</v>
      </c>
      <c r="J957" s="324">
        <f>ROUND(H957*J$7, )</f>
        <v>4</v>
      </c>
      <c r="K957" s="89">
        <f t="shared" si="115"/>
        <v>8</v>
      </c>
      <c r="L957" s="89">
        <f t="shared" si="116"/>
        <v>4</v>
      </c>
      <c r="M957" s="11"/>
      <c r="N957" s="11"/>
      <c r="O957" s="11"/>
      <c r="P957" s="11"/>
      <c r="Q957" s="63">
        <f t="shared" si="109"/>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0"/>
      <c r="F958" s="151">
        <f>SUM(F949,F952,F955,F956)</f>
        <v>71297</v>
      </c>
      <c r="G958" s="179">
        <f>SUM(G949,G952,G955,G956)</f>
        <v>71297</v>
      </c>
      <c r="H958" s="335"/>
      <c r="I958" s="336"/>
      <c r="J958" s="336"/>
      <c r="K958" s="89">
        <f t="shared" si="115"/>
        <v>142594</v>
      </c>
      <c r="L958" s="89">
        <f t="shared" si="116"/>
        <v>71297</v>
      </c>
      <c r="M958" s="11"/>
      <c r="N958" s="11"/>
      <c r="O958" s="11"/>
      <c r="P958" s="11"/>
      <c r="Q958" s="63">
        <f t="shared" si="10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8"/>
      <c r="F959" s="349">
        <f>SUM(F960)</f>
        <v>0</v>
      </c>
      <c r="G959" s="468">
        <f>SUM(G960)</f>
        <v>0</v>
      </c>
      <c r="H959" s="437">
        <f t="shared" ref="H959:J966" si="117">ROUND(F959*H$7, )</f>
        <v>0</v>
      </c>
      <c r="I959" s="438">
        <f t="shared" si="117"/>
        <v>0</v>
      </c>
      <c r="J959" s="438">
        <f t="shared" si="117"/>
        <v>0</v>
      </c>
      <c r="K959" s="89">
        <f t="shared" si="115"/>
        <v>0</v>
      </c>
      <c r="L959" s="89">
        <f t="shared" si="116"/>
        <v>0</v>
      </c>
      <c r="M959" s="11"/>
      <c r="N959" s="11"/>
      <c r="O959" s="11"/>
      <c r="P959" s="11"/>
      <c r="Q959" s="63">
        <f t="shared" si="10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0"/>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0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5"/>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0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6"/>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09"/>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SUM(F964,F967)</f>
        <v>14074.8</v>
      </c>
      <c r="G963" s="305">
        <f>SUM(G964,G967)</f>
        <v>14074.8</v>
      </c>
      <c r="H963" s="306">
        <f t="shared" si="117"/>
        <v>14280</v>
      </c>
      <c r="I963" s="307">
        <f t="shared" si="117"/>
        <v>14444</v>
      </c>
      <c r="J963" s="307">
        <f t="shared" si="117"/>
        <v>14843</v>
      </c>
      <c r="K963" s="89">
        <f t="shared" si="115"/>
        <v>28149.599999999999</v>
      </c>
      <c r="L963" s="89">
        <f t="shared" si="116"/>
        <v>14074.8</v>
      </c>
      <c r="M963" s="11"/>
      <c r="N963" s="11"/>
      <c r="O963" s="11"/>
      <c r="P963" s="11"/>
      <c r="Q963" s="63">
        <f t="shared" si="109"/>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SUM(F965:F966)</f>
        <v>16062</v>
      </c>
      <c r="G964" s="314">
        <f>SUM(G965:G966)</f>
        <v>16062</v>
      </c>
      <c r="H964" s="315">
        <f t="shared" si="117"/>
        <v>16297</v>
      </c>
      <c r="I964" s="316">
        <f t="shared" si="117"/>
        <v>16483</v>
      </c>
      <c r="J964" s="316">
        <f t="shared" si="117"/>
        <v>16939</v>
      </c>
      <c r="K964" s="89">
        <f t="shared" si="115"/>
        <v>32124</v>
      </c>
      <c r="L964" s="89">
        <f t="shared" si="116"/>
        <v>16062</v>
      </c>
      <c r="M964" s="11"/>
      <c r="N964" s="11"/>
      <c r="O964" s="11"/>
      <c r="P964" s="11"/>
      <c r="Q964" s="63">
        <f t="shared" si="109"/>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6"/>
      <c r="F965" s="327">
        <v>9693</v>
      </c>
      <c r="G965" s="322">
        <f>SUM(F965,E965)</f>
        <v>9693</v>
      </c>
      <c r="H965" s="330">
        <f t="shared" si="117"/>
        <v>9835</v>
      </c>
      <c r="I965" s="331">
        <f>ROUND(F965*I$7, )</f>
        <v>9947</v>
      </c>
      <c r="J965" s="331">
        <f>ROUND(F965*J$7, )</f>
        <v>10075</v>
      </c>
      <c r="K965" s="89">
        <f t="shared" si="115"/>
        <v>19386</v>
      </c>
      <c r="L965" s="89">
        <f t="shared" si="116"/>
        <v>9693</v>
      </c>
      <c r="M965" s="332">
        <v>0.1</v>
      </c>
      <c r="N965" s="11"/>
      <c r="O965" s="11"/>
      <c r="P965" s="11"/>
      <c r="Q965" s="63">
        <f t="shared" si="109"/>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6"/>
      <c r="F966" s="327">
        <v>6369</v>
      </c>
      <c r="G966" s="322">
        <f>SUM(F966,E966)</f>
        <v>6369</v>
      </c>
      <c r="H966" s="330">
        <f t="shared" si="117"/>
        <v>6462</v>
      </c>
      <c r="I966" s="331">
        <f t="shared" si="117"/>
        <v>6536</v>
      </c>
      <c r="J966" s="331">
        <f t="shared" si="117"/>
        <v>6717</v>
      </c>
      <c r="K966" s="89">
        <f t="shared" si="115"/>
        <v>12738</v>
      </c>
      <c r="L966" s="89">
        <f t="shared" si="116"/>
        <v>6369</v>
      </c>
      <c r="M966" s="11"/>
      <c r="N966" s="11"/>
      <c r="O966" s="11"/>
      <c r="P966" s="11"/>
      <c r="Q966" s="63">
        <f t="shared" ref="Q966:Q994" si="118">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SUM(F968:F969)</f>
        <v>-1987.2</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6"/>
      <c r="F968" s="327">
        <v>-1146.5</v>
      </c>
      <c r="G968" s="322">
        <f>SUM(F968,E968)</f>
        <v>-1146.5</v>
      </c>
      <c r="H968" s="328"/>
      <c r="I968" s="329"/>
      <c r="J968" s="329"/>
      <c r="K968" s="89">
        <f t="shared" si="115"/>
        <v>-2293</v>
      </c>
      <c r="L968" s="89">
        <f t="shared" si="116"/>
        <v>-1146.5</v>
      </c>
      <c r="M968" s="11"/>
      <c r="N968" s="11"/>
      <c r="O968" s="11"/>
      <c r="P968" s="11"/>
      <c r="Q968" s="63">
        <f t="shared" si="11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6"/>
      <c r="F969" s="327">
        <v>-840.7</v>
      </c>
      <c r="G969" s="322">
        <f>SUM(F969,E969)</f>
        <v>-840.7</v>
      </c>
      <c r="H969" s="328"/>
      <c r="I969" s="329"/>
      <c r="J969" s="329"/>
      <c r="K969" s="89">
        <f t="shared" si="115"/>
        <v>-1681.4</v>
      </c>
      <c r="L969" s="89">
        <f t="shared" si="116"/>
        <v>-840.7</v>
      </c>
      <c r="M969" s="11"/>
      <c r="N969" s="11"/>
      <c r="O969" s="11"/>
      <c r="P969" s="11"/>
      <c r="Q969" s="63">
        <f t="shared" si="11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SUM(F973,F980)</f>
        <v>1329.9</v>
      </c>
      <c r="G970" s="298">
        <f>SUM(G973,G980)</f>
        <v>1329.9</v>
      </c>
      <c r="H970" s="549">
        <f>SUM(H973,H980)</f>
        <v>0</v>
      </c>
      <c r="I970" s="550">
        <f>SUM(I973,I980)</f>
        <v>0</v>
      </c>
      <c r="J970" s="550">
        <f>SUM(J973,J980)</f>
        <v>0</v>
      </c>
      <c r="K970" s="89">
        <f t="shared" si="115"/>
        <v>2659.8</v>
      </c>
      <c r="L970" s="89">
        <f t="shared" si="116"/>
        <v>1329.9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SUM(H974:H979,H982)</f>
        <v>0</v>
      </c>
      <c r="I972" s="492">
        <f>SUM(I974:I979,I982)</f>
        <v>0</v>
      </c>
      <c r="J972" s="492">
        <f>SUM(J974:J979,J982)</f>
        <v>0</v>
      </c>
      <c r="K972" s="89">
        <f t="shared" si="115"/>
        <v>2659.8</v>
      </c>
      <c r="L972" s="89">
        <f t="shared" si="116"/>
        <v>1329.9</v>
      </c>
      <c r="M972" s="11"/>
      <c r="N972" s="11"/>
      <c r="O972" s="11"/>
      <c r="P972" s="11"/>
      <c r="Q972" s="63">
        <f t="shared" si="118"/>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SUM(H974,H979)</f>
        <v>0</v>
      </c>
      <c r="I973" s="381">
        <f>SUM(I974,I979)</f>
        <v>0</v>
      </c>
      <c r="J973" s="381">
        <f>SUM(J974,J979)</f>
        <v>0</v>
      </c>
      <c r="K973" s="89">
        <f t="shared" si="115"/>
        <v>2659.8</v>
      </c>
      <c r="L973" s="89">
        <f t="shared" si="116"/>
        <v>1329.9</v>
      </c>
      <c r="M973" s="11"/>
      <c r="N973" s="11"/>
      <c r="O973" s="11"/>
      <c r="P973" s="11"/>
      <c r="Q973" s="63">
        <f t="shared" si="118"/>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SUM(F976,F975)</f>
        <v>1329.9</v>
      </c>
      <c r="G974" s="422">
        <f>SUM(G976,G975)</f>
        <v>1329.9</v>
      </c>
      <c r="H974" s="328">
        <f>SUM(H976,H975)</f>
        <v>0</v>
      </c>
      <c r="I974" s="329">
        <f>SUM(I976,I975)</f>
        <v>0</v>
      </c>
      <c r="J974" s="329">
        <f>SUM(J976,J975)</f>
        <v>0</v>
      </c>
      <c r="K974" s="89">
        <f t="shared" si="115"/>
        <v>2659.8</v>
      </c>
      <c r="L974" s="89">
        <f t="shared" si="116"/>
        <v>1329.9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SUM(F975,E975)</f>
        <v>0</v>
      </c>
      <c r="H975" s="330"/>
      <c r="I975" s="331"/>
      <c r="J975" s="331"/>
      <c r="K975" s="89">
        <f t="shared" si="115"/>
        <v>0</v>
      </c>
      <c r="L975" s="89">
        <f t="shared" si="116"/>
        <v>0</v>
      </c>
      <c r="M975" s="11"/>
      <c r="N975" s="11"/>
      <c r="O975" s="11"/>
      <c r="P975" s="11"/>
      <c r="Q975" s="63">
        <f t="shared" si="118"/>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SUM(F976,E976)</f>
        <v>1329.9</v>
      </c>
      <c r="H976" s="330"/>
      <c r="I976" s="331"/>
      <c r="J976" s="331"/>
      <c r="K976" s="89">
        <f t="shared" si="115"/>
        <v>2659.8</v>
      </c>
      <c r="L976" s="89">
        <f t="shared" si="116"/>
        <v>1329.9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SUM(F978)</f>
        <v>0</v>
      </c>
      <c r="G977" s="350">
        <f>SUM(G978)</f>
        <v>0</v>
      </c>
      <c r="H977" s="351">
        <f>SUM(H978)</f>
        <v>0</v>
      </c>
      <c r="I977" s="352">
        <f>SUM(I978)</f>
        <v>0</v>
      </c>
      <c r="J977" s="352">
        <f>SUM(J978)</f>
        <v>0</v>
      </c>
      <c r="K977" s="89">
        <f>SUM(E977:G977)</f>
        <v>0</v>
      </c>
      <c r="L977" s="89">
        <f t="shared" si="116"/>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6"/>
      <c r="F978" s="327"/>
      <c r="G978" s="322">
        <f>SUM(F978,E978)</f>
        <v>0</v>
      </c>
      <c r="H978" s="328"/>
      <c r="I978" s="329"/>
      <c r="J978" s="329"/>
      <c r="K978" s="89">
        <f>SUM(E978:G978)</f>
        <v>0</v>
      </c>
      <c r="L978" s="89">
        <f t="shared" si="116"/>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6"/>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6"/>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6"/>
      <c r="F984" s="327"/>
      <c r="G984" s="322">
        <f>SUM(F984,E984)</f>
        <v>0</v>
      </c>
      <c r="H984" s="328"/>
      <c r="I984" s="329"/>
      <c r="J984" s="329"/>
      <c r="K984" s="89">
        <f t="shared" si="115"/>
        <v>0</v>
      </c>
      <c r="L984" s="89">
        <f t="shared" si="116"/>
        <v>0</v>
      </c>
      <c r="M984" s="11"/>
      <c r="N984" s="11"/>
      <c r="O984" s="11"/>
      <c r="P984" s="11"/>
      <c r="Q984" s="63">
        <f t="shared" si="118"/>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SUM(F986:F987)</f>
        <v>-39880.699999999895</v>
      </c>
      <c r="G985" s="562">
        <f>SUM(G986:G987)</f>
        <v>-39880.699999999895</v>
      </c>
      <c r="H985" s="563" t="e">
        <f>SUM(H986:H987)</f>
        <v>#REF!</v>
      </c>
      <c r="I985" s="564" t="e">
        <f>SUM(I986:I987)</f>
        <v>#REF!</v>
      </c>
      <c r="J985" s="564" t="e">
        <f>SUM(J986:J987)</f>
        <v>#REF!</v>
      </c>
      <c r="K985" s="89">
        <f t="shared" si="115"/>
        <v>-79761.39999999979</v>
      </c>
      <c r="L985" s="89">
        <f t="shared" si="116"/>
        <v>-39880.699999999895</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IF(F10&lt;F582,F10-F582,0)</f>
        <v>-39880.699999999895</v>
      </c>
      <c r="G987" s="570">
        <f>IF(G10&lt;G582,G10-G582,0)</f>
        <v>-39880.699999999895</v>
      </c>
      <c r="H987" s="571" t="e">
        <f>IF(H10&lt;H582,H10-H582,0)</f>
        <v>#REF!</v>
      </c>
      <c r="I987" s="572" t="e">
        <f>IF(I10&lt;I582,I10-I582,0)</f>
        <v>#REF!</v>
      </c>
      <c r="J987" s="572" t="e">
        <f>IF(J10&lt;J582,J10-J582,0)</f>
        <v>#REF!</v>
      </c>
      <c r="K987" s="89">
        <f t="shared" si="115"/>
        <v>-79761.39999999979</v>
      </c>
      <c r="L987" s="89">
        <f t="shared" si="116"/>
        <v>-39880.699999999895</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SUM(F989:F990)</f>
        <v>0</v>
      </c>
      <c r="G988" s="562">
        <f>SUM(G989:G990)</f>
        <v>0</v>
      </c>
      <c r="H988" s="563">
        <f>SUM(H989:H990)</f>
        <v>-77233</v>
      </c>
      <c r="I988" s="564">
        <f>SUM(I989:I990)</f>
        <v>-78209</v>
      </c>
      <c r="J988" s="564">
        <f>SUM(J989:J990)</f>
        <v>-79462</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IF(F287&gt;F584,F287-F584,0)</f>
        <v>0</v>
      </c>
      <c r="G989" s="580">
        <f>IF(G287&gt;G584,G287-G584,0)</f>
        <v>0</v>
      </c>
      <c r="H989" s="581">
        <f>IF(H287&gt;H584,H287-H584,0)</f>
        <v>0</v>
      </c>
      <c r="I989" s="582">
        <f>IF(I287&gt;I584,I287-I584,0)</f>
        <v>0</v>
      </c>
      <c r="J989" s="582">
        <f>IF(J287&gt;J584,J287-J584,0)</f>
        <v>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IF(F287&gt;F584,0,F287-F584)</f>
        <v>0</v>
      </c>
      <c r="G990" s="580">
        <f>IF(G287&gt;G584,0,G287-G584)</f>
        <v>0</v>
      </c>
      <c r="H990" s="581">
        <f>IF(H287&lt;H584,H287-H584,0)</f>
        <v>-77233</v>
      </c>
      <c r="I990" s="582">
        <f>IF(I287&lt;I584,I287-I584,0)</f>
        <v>-78209</v>
      </c>
      <c r="J990" s="582">
        <f>IF(J287&lt;J584,J287-J584,0)</f>
        <v>-79462</v>
      </c>
      <c r="K990" s="89">
        <f t="shared" si="115"/>
        <v>0</v>
      </c>
      <c r="L990" s="89">
        <f>IF(G990&lt;&gt;0,G990,0)</f>
        <v>0</v>
      </c>
      <c r="M990" s="11"/>
      <c r="N990" s="11"/>
      <c r="O990" s="11"/>
      <c r="P990" s="11"/>
      <c r="Q990" s="63">
        <f t="shared" si="118"/>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SUM(F992:F993)</f>
        <v>-39880.699999999983</v>
      </c>
      <c r="G991" s="562">
        <f>SUM(G992:G993)</f>
        <v>-39880.699999999983</v>
      </c>
      <c r="H991" s="563">
        <f>SUM(H992:H993)</f>
        <v>-21060</v>
      </c>
      <c r="I991" s="564">
        <f>SUM(I992:I993)</f>
        <v>-21431</v>
      </c>
      <c r="J991" s="564">
        <f>SUM(J992:J993)</f>
        <v>-22042</v>
      </c>
      <c r="K991" s="89">
        <f t="shared" si="115"/>
        <v>-79761.399999999965</v>
      </c>
      <c r="L991" s="89">
        <f>IF(G991&lt;&gt;0,G991,0)</f>
        <v>-39880.699999999983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IF(F429&gt;F585,F429-F585,0)</f>
        <v>0</v>
      </c>
      <c r="G992" s="580">
        <f>IF(G429&gt;G585,G429-G585,0)</f>
        <v>0</v>
      </c>
      <c r="H992" s="581">
        <f>IF(H429&gt;H585,H429-H585,0)</f>
        <v>0</v>
      </c>
      <c r="I992" s="582">
        <f>IF(I429&gt;I585,I429-I585,0)</f>
        <v>0</v>
      </c>
      <c r="J992" s="582">
        <f>IF(J429&gt;J585,J429-J585,0)</f>
        <v>0</v>
      </c>
      <c r="K992" s="89">
        <f t="shared" si="115"/>
        <v>0</v>
      </c>
      <c r="L992" s="89">
        <f>F992+G992</f>
        <v>0</v>
      </c>
      <c r="M992" s="11"/>
      <c r="N992" s="11"/>
      <c r="O992" s="11"/>
      <c r="P992" s="11"/>
      <c r="Q992" s="63">
        <f t="shared" si="118"/>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IF(F429&lt;F585,F429-F585,0)</f>
        <v>-39880.699999999983</v>
      </c>
      <c r="G993" s="590">
        <f>IF(G429&lt;G585,G429-G585,0)</f>
        <v>-39880.699999999983</v>
      </c>
      <c r="H993" s="591">
        <f>IF(H429&lt;H585,H429-H585,0)</f>
        <v>-21060</v>
      </c>
      <c r="I993" s="592">
        <f>IF(I429&lt;I585,I429-I585,0)</f>
        <v>-21431</v>
      </c>
      <c r="J993" s="592">
        <f>IF(J429&lt;J585,J429-J585,0)</f>
        <v>-22042</v>
      </c>
      <c r="K993" s="89">
        <f t="shared" si="115"/>
        <v>-79761.399999999965</v>
      </c>
      <c r="L993" s="89">
        <f>IF(G993&lt;&gt;0,G993,0)</f>
        <v>-39880.699999999983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9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topLeftCell="A7" workbookViewId="0">
      <pane ySplit="6" topLeftCell="A40" activePane="bottomLeft" state="frozen"/>
      <selection activeCell="A7" sqref="A7"/>
      <selection pane="bottomLeft" activeCell="M41" sqref="M41"/>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697"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698"/>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699"/>
      <c r="C11" s="11" t="s">
        <v>904</v>
      </c>
      <c r="D11" s="595" t="s">
        <v>905</v>
      </c>
      <c r="E11" s="596"/>
      <c r="F11" s="595" t="s">
        <v>906</v>
      </c>
      <c r="G11" s="668"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26636.61</v>
      </c>
      <c r="F14" s="608">
        <v>9944.61</v>
      </c>
      <c r="G14" s="608">
        <f t="shared" si="0"/>
        <v>10685</v>
      </c>
      <c r="H14" s="608">
        <f t="shared" si="0"/>
        <v>3882</v>
      </c>
      <c r="I14" s="608">
        <v>1825</v>
      </c>
      <c r="J14" s="610">
        <f t="shared" si="0"/>
        <v>0</v>
      </c>
      <c r="K14" s="610">
        <f t="shared" si="0"/>
        <v>19285</v>
      </c>
      <c r="L14" s="611">
        <f t="shared" si="0"/>
        <v>52551.86</v>
      </c>
      <c r="M14" s="612">
        <f t="shared" si="0"/>
        <v>394248</v>
      </c>
      <c r="N14" s="612">
        <f t="shared" si="0"/>
        <v>34085</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1680</v>
      </c>
      <c r="F15" s="608">
        <v>300</v>
      </c>
      <c r="G15" s="608">
        <f t="shared" si="1"/>
        <v>1100</v>
      </c>
      <c r="H15" s="608">
        <f t="shared" si="1"/>
        <v>20</v>
      </c>
      <c r="I15" s="608">
        <v>260</v>
      </c>
      <c r="J15" s="610">
        <f t="shared" si="1"/>
        <v>0</v>
      </c>
      <c r="K15" s="610">
        <f t="shared" si="1"/>
        <v>19285</v>
      </c>
      <c r="L15" s="611">
        <f t="shared" si="1"/>
        <v>25893.75</v>
      </c>
      <c r="M15" s="612">
        <v>228107</v>
      </c>
      <c r="N15" s="612">
        <f t="shared" si="1"/>
        <v>16020</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F18+G18+H18+I18</f>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3">SUM(C20,C21)</f>
        <v>0</v>
      </c>
      <c r="D19" s="608">
        <f t="shared" si="3"/>
        <v>0</v>
      </c>
      <c r="E19" s="609">
        <f t="shared" si="3"/>
        <v>0</v>
      </c>
      <c r="F19" s="608">
        <f t="shared" si="3"/>
        <v>0</v>
      </c>
      <c r="G19" s="608">
        <f t="shared" si="3"/>
        <v>0</v>
      </c>
      <c r="H19" s="608">
        <f t="shared" si="3"/>
        <v>0</v>
      </c>
      <c r="I19" s="608">
        <f t="shared" si="3"/>
        <v>0</v>
      </c>
      <c r="J19" s="610">
        <f t="shared" si="3"/>
        <v>0</v>
      </c>
      <c r="K19" s="610">
        <f t="shared" si="3"/>
        <v>0</v>
      </c>
      <c r="L19" s="612">
        <f t="shared" si="3"/>
        <v>0</v>
      </c>
      <c r="M19" s="612">
        <f t="shared" si="3"/>
        <v>0</v>
      </c>
      <c r="N19" s="612">
        <f t="shared" si="3"/>
        <v>0</v>
      </c>
      <c r="O19" s="600">
        <f t="shared" si="3"/>
        <v>0</v>
      </c>
      <c r="P19" s="601">
        <f t="shared" si="3"/>
        <v>0</v>
      </c>
      <c r="Q19" s="11">
        <f t="shared" si="3"/>
        <v>0</v>
      </c>
      <c r="R19" s="11"/>
      <c r="S19" s="11"/>
      <c r="T19" s="11"/>
      <c r="U19" s="11"/>
      <c r="V19" s="11"/>
      <c r="W19" s="11"/>
      <c r="X19" s="11"/>
      <c r="Y19" s="11"/>
      <c r="Z19" s="11"/>
    </row>
    <row r="20" spans="1:26" ht="48.75" customHeight="1" x14ac:dyDescent="0.25">
      <c r="A20" s="39" t="s">
        <v>33</v>
      </c>
      <c r="B20" s="38" t="s">
        <v>34</v>
      </c>
      <c r="C20" s="11"/>
      <c r="D20" s="608"/>
      <c r="E20" s="609">
        <f>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F21+G21+H21+I21</f>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F22+G22+H22+I22</f>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F23+G23+H23+I23</f>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4">SUM(C25:C28)</f>
        <v>0</v>
      </c>
      <c r="D24" s="608">
        <f t="shared" si="4"/>
        <v>0</v>
      </c>
      <c r="E24" s="609">
        <f t="shared" si="4"/>
        <v>0</v>
      </c>
      <c r="F24" s="608">
        <f t="shared" si="4"/>
        <v>0</v>
      </c>
      <c r="G24" s="608">
        <f t="shared" si="4"/>
        <v>0</v>
      </c>
      <c r="H24" s="608">
        <f t="shared" si="4"/>
        <v>0</v>
      </c>
      <c r="I24" s="608">
        <f t="shared" si="4"/>
        <v>0</v>
      </c>
      <c r="J24" s="610">
        <f t="shared" si="4"/>
        <v>0</v>
      </c>
      <c r="K24" s="610">
        <f t="shared" si="4"/>
        <v>0</v>
      </c>
      <c r="L24" s="612">
        <f t="shared" si="4"/>
        <v>0</v>
      </c>
      <c r="M24" s="612">
        <f t="shared" si="4"/>
        <v>0</v>
      </c>
      <c r="N24" s="612">
        <f t="shared" si="4"/>
        <v>0</v>
      </c>
      <c r="O24" s="600">
        <f t="shared" si="4"/>
        <v>0</v>
      </c>
      <c r="P24" s="601">
        <f t="shared" si="4"/>
        <v>0</v>
      </c>
      <c r="Q24" s="11">
        <f t="shared" si="4"/>
        <v>0</v>
      </c>
      <c r="R24" s="11"/>
      <c r="S24" s="11"/>
      <c r="T24" s="11"/>
      <c r="U24" s="11"/>
      <c r="V24" s="11"/>
      <c r="W24" s="11"/>
      <c r="X24" s="11"/>
      <c r="Y24" s="11"/>
      <c r="Z24" s="11"/>
    </row>
    <row r="25" spans="1:26" ht="15.75" customHeight="1" x14ac:dyDescent="0.25">
      <c r="A25" s="40" t="s">
        <v>43</v>
      </c>
      <c r="B25" s="38" t="s">
        <v>44</v>
      </c>
      <c r="C25" s="11"/>
      <c r="D25" s="608"/>
      <c r="E25" s="609">
        <f t="shared" ref="E25:E32" si="5">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5"/>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5"/>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5"/>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5"/>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5"/>
        <v>1680</v>
      </c>
      <c r="F30" s="608">
        <v>300</v>
      </c>
      <c r="G30" s="608">
        <f>400+500+200</f>
        <v>1100</v>
      </c>
      <c r="H30" s="608">
        <v>20</v>
      </c>
      <c r="I30" s="608">
        <v>260</v>
      </c>
      <c r="J30" s="610"/>
      <c r="K30" s="610">
        <v>19285</v>
      </c>
      <c r="L30" s="611">
        <v>25893.75</v>
      </c>
      <c r="M30" s="613">
        <v>228107</v>
      </c>
      <c r="N30" s="614">
        <v>16020</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5"/>
        <v>0</v>
      </c>
      <c r="F31" s="608"/>
      <c r="G31" s="608"/>
      <c r="H31" s="608"/>
      <c r="I31" s="608"/>
      <c r="J31" s="610"/>
      <c r="K31" s="610"/>
      <c r="L31" s="612">
        <v>4</v>
      </c>
      <c r="M31" s="612"/>
      <c r="N31" s="612">
        <v>1</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5"/>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6">SUM(C34,C35)</f>
        <v>0</v>
      </c>
      <c r="D33" s="608">
        <f t="shared" si="6"/>
        <v>2288</v>
      </c>
      <c r="E33" s="609">
        <f t="shared" si="6"/>
        <v>24506.61</v>
      </c>
      <c r="F33" s="608">
        <f t="shared" si="6"/>
        <v>9944.61</v>
      </c>
      <c r="G33" s="608">
        <f t="shared" si="6"/>
        <v>9135</v>
      </c>
      <c r="H33" s="608">
        <f t="shared" si="6"/>
        <v>3862</v>
      </c>
      <c r="I33" s="608">
        <f t="shared" si="6"/>
        <v>1565</v>
      </c>
      <c r="J33" s="610">
        <f t="shared" si="6"/>
        <v>0</v>
      </c>
      <c r="K33" s="610">
        <f t="shared" si="6"/>
        <v>0</v>
      </c>
      <c r="L33" s="612">
        <f t="shared" si="6"/>
        <v>25150</v>
      </c>
      <c r="M33" s="612">
        <f t="shared" si="6"/>
        <v>147351</v>
      </c>
      <c r="N33" s="612">
        <v>17000</v>
      </c>
      <c r="O33" s="600">
        <f t="shared" si="6"/>
        <v>0</v>
      </c>
      <c r="P33" s="601">
        <f t="shared" si="6"/>
        <v>0</v>
      </c>
      <c r="Q33" s="11">
        <f t="shared" si="6"/>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7">SUM(C39,C40)</f>
        <v>0</v>
      </c>
      <c r="D35" s="616">
        <v>2288</v>
      </c>
      <c r="E35" s="609">
        <f t="shared" si="7"/>
        <v>24506.61</v>
      </c>
      <c r="F35" s="608">
        <f t="shared" si="7"/>
        <v>9944.61</v>
      </c>
      <c r="G35" s="608">
        <v>9135</v>
      </c>
      <c r="H35" s="608">
        <f t="shared" si="7"/>
        <v>3862</v>
      </c>
      <c r="I35" s="608">
        <f t="shared" si="7"/>
        <v>1565</v>
      </c>
      <c r="J35" s="610">
        <f t="shared" si="7"/>
        <v>0</v>
      </c>
      <c r="K35" s="610">
        <f t="shared" si="7"/>
        <v>0</v>
      </c>
      <c r="L35" s="613">
        <f>27900-2250-500</f>
        <v>25150</v>
      </c>
      <c r="M35" s="612">
        <f>139382+1009+3500+460</f>
        <v>144351</v>
      </c>
      <c r="N35" s="612">
        <v>17000</v>
      </c>
      <c r="O35" s="600">
        <f>SUM(O39,O40)</f>
        <v>0</v>
      </c>
      <c r="P35" s="601">
        <f>SUM(P39,P40)</f>
        <v>0</v>
      </c>
      <c r="Q35" s="11">
        <f>SUM(Q39,Q40)</f>
        <v>0</v>
      </c>
      <c r="R35" s="11"/>
      <c r="S35" s="11"/>
      <c r="T35" s="11"/>
      <c r="U35" s="11"/>
      <c r="V35" s="11"/>
      <c r="W35" s="11"/>
      <c r="X35" s="11"/>
      <c r="Y35" s="11"/>
      <c r="Z35" s="11"/>
    </row>
    <row r="36" spans="1:26" ht="15.75" customHeight="1" x14ac:dyDescent="0.25">
      <c r="A36" s="617" t="s">
        <v>921</v>
      </c>
      <c r="B36" s="618"/>
      <c r="C36" s="619"/>
      <c r="D36" s="620"/>
      <c r="E36" s="621">
        <f>E39+E40</f>
        <v>24506.61</v>
      </c>
      <c r="F36" s="620">
        <f>F39+F40</f>
        <v>9944.61</v>
      </c>
      <c r="G36" s="620">
        <f>G39+G40</f>
        <v>9135</v>
      </c>
      <c r="H36" s="620">
        <f>H39+H40</f>
        <v>3862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852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2408</v>
      </c>
      <c r="E39" s="609">
        <f>F39+G39+H39+I39</f>
        <v>22207.61</v>
      </c>
      <c r="F39" s="608">
        <v>9053.61</v>
      </c>
      <c r="G39" s="608">
        <v>8035</v>
      </c>
      <c r="H39" s="608">
        <f>2200+50+350+200+412+350</f>
        <v>3562</v>
      </c>
      <c r="I39" s="608">
        <v>1557</v>
      </c>
      <c r="J39" s="610"/>
      <c r="K39" s="610"/>
      <c r="L39" s="626">
        <f>1600+95-185</f>
        <v>1510</v>
      </c>
      <c r="M39" s="613">
        <f>1500+1000</f>
        <v>2500</v>
      </c>
      <c r="N39" s="611">
        <f>2500+300+200+630+90</f>
        <v>3720</v>
      </c>
      <c r="O39" s="600"/>
      <c r="P39" s="601"/>
      <c r="Q39" s="11"/>
      <c r="R39" s="11"/>
      <c r="S39" s="11"/>
      <c r="T39" s="11"/>
      <c r="U39" s="11"/>
      <c r="V39" s="11"/>
      <c r="W39" s="11"/>
      <c r="X39" s="11"/>
      <c r="Y39" s="11"/>
      <c r="Z39" s="11"/>
    </row>
    <row r="40" spans="1:26" ht="15.75" customHeight="1" x14ac:dyDescent="0.25">
      <c r="A40" s="40" t="s">
        <v>925</v>
      </c>
      <c r="B40" s="38"/>
      <c r="C40" s="11"/>
      <c r="D40" s="608"/>
      <c r="E40" s="609">
        <f>F40+G40+H40+I40</f>
        <v>2299</v>
      </c>
      <c r="F40" s="608">
        <v>891</v>
      </c>
      <c r="G40" s="608">
        <v>1100</v>
      </c>
      <c r="H40" s="608">
        <f>350-50</f>
        <v>300</v>
      </c>
      <c r="I40" s="608">
        <v>8</v>
      </c>
      <c r="J40" s="610"/>
      <c r="K40" s="610"/>
      <c r="L40" s="612">
        <f>1050-95+185</f>
        <v>1140</v>
      </c>
      <c r="M40" s="613">
        <f>3500-1000</f>
        <v>2500</v>
      </c>
      <c r="N40" s="611">
        <f>2000-300-200-630-90</f>
        <v>780</v>
      </c>
      <c r="O40" s="600"/>
      <c r="P40" s="601"/>
      <c r="Q40" s="11"/>
      <c r="R40" s="11"/>
      <c r="S40" s="11"/>
      <c r="T40" s="11"/>
      <c r="U40" s="11"/>
      <c r="V40" s="11"/>
      <c r="W40" s="11"/>
      <c r="X40" s="11"/>
      <c r="Y40" s="11"/>
      <c r="Z40" s="11"/>
    </row>
    <row r="41" spans="1:26" ht="15.75" customHeight="1" x14ac:dyDescent="0.25">
      <c r="A41" s="37" t="s">
        <v>65</v>
      </c>
      <c r="B41" s="38" t="s">
        <v>66</v>
      </c>
      <c r="C41" s="11"/>
      <c r="D41" s="608"/>
      <c r="E41" s="609">
        <f>F41+G41+H41+I41</f>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8">SUM(C43,C54,C55,C58,C59)</f>
        <v>0</v>
      </c>
      <c r="D42" s="616">
        <f t="shared" si="8"/>
        <v>2408</v>
      </c>
      <c r="E42" s="629">
        <f t="shared" si="8"/>
        <v>26335.61</v>
      </c>
      <c r="F42" s="616">
        <f>SUM(F43,F54,F55,F58,F59)</f>
        <v>9944.61</v>
      </c>
      <c r="G42" s="608">
        <f t="shared" si="8"/>
        <v>10685</v>
      </c>
      <c r="H42" s="608">
        <f t="shared" si="8"/>
        <v>3882</v>
      </c>
      <c r="I42" s="608">
        <f t="shared" si="8"/>
        <v>1824</v>
      </c>
      <c r="J42" s="630">
        <f t="shared" si="8"/>
        <v>0</v>
      </c>
      <c r="K42" s="630">
        <f t="shared" si="8"/>
        <v>19285</v>
      </c>
      <c r="L42" s="631">
        <f t="shared" si="8"/>
        <v>61250.22</v>
      </c>
      <c r="M42" s="631">
        <v>400511</v>
      </c>
      <c r="N42" s="631">
        <f>SUM(N43,N54,N55,N58,N59)</f>
        <v>34904</v>
      </c>
      <c r="O42" s="600">
        <f t="shared" si="8"/>
        <v>0</v>
      </c>
      <c r="P42" s="601">
        <f t="shared" si="8"/>
        <v>0</v>
      </c>
      <c r="Q42" s="600">
        <f t="shared" si="8"/>
        <v>0</v>
      </c>
      <c r="R42" s="600">
        <f t="shared" si="8"/>
        <v>0</v>
      </c>
      <c r="S42" s="600"/>
      <c r="T42" s="600"/>
      <c r="U42" s="600"/>
      <c r="V42" s="600"/>
      <c r="W42" s="600"/>
      <c r="X42" s="600"/>
      <c r="Y42" s="600"/>
      <c r="Z42" s="600"/>
    </row>
    <row r="43" spans="1:26" ht="15.75" customHeight="1" x14ac:dyDescent="0.25">
      <c r="A43" s="627" t="s">
        <v>926</v>
      </c>
      <c r="B43" s="628" t="s">
        <v>69</v>
      </c>
      <c r="C43" s="600">
        <f t="shared" ref="C43:R43" si="9">SUM(C44:C53)</f>
        <v>0</v>
      </c>
      <c r="D43" s="616">
        <f t="shared" si="9"/>
        <v>2408</v>
      </c>
      <c r="E43" s="629">
        <f t="shared" si="9"/>
        <v>24172.61</v>
      </c>
      <c r="F43" s="616">
        <f>SUM(F44:F53)</f>
        <v>9053.61</v>
      </c>
      <c r="G43" s="616">
        <f>SUM(G44:G53)</f>
        <v>9742</v>
      </c>
      <c r="H43" s="608">
        <f t="shared" si="9"/>
        <v>3582</v>
      </c>
      <c r="I43" s="608">
        <f t="shared" si="9"/>
        <v>1795</v>
      </c>
      <c r="J43" s="630">
        <f t="shared" si="9"/>
        <v>0</v>
      </c>
      <c r="K43" s="630">
        <f t="shared" si="9"/>
        <v>15735</v>
      </c>
      <c r="L43" s="631">
        <f t="shared" si="9"/>
        <v>59107.8</v>
      </c>
      <c r="M43" s="631">
        <v>357056</v>
      </c>
      <c r="N43" s="631">
        <f t="shared" si="9"/>
        <v>33150</v>
      </c>
      <c r="O43" s="600">
        <f t="shared" si="9"/>
        <v>0</v>
      </c>
      <c r="P43" s="601">
        <f t="shared" si="9"/>
        <v>0</v>
      </c>
      <c r="Q43" s="600">
        <f t="shared" si="9"/>
        <v>0</v>
      </c>
      <c r="R43" s="600">
        <f t="shared" si="9"/>
        <v>0</v>
      </c>
      <c r="S43" s="600"/>
      <c r="T43" s="600"/>
      <c r="U43" s="600"/>
      <c r="V43" s="600"/>
      <c r="W43" s="600"/>
      <c r="X43" s="600"/>
      <c r="Y43" s="600"/>
      <c r="Z43" s="600"/>
    </row>
    <row r="44" spans="1:26" ht="15.75" customHeight="1" x14ac:dyDescent="0.25">
      <c r="A44" s="40" t="s">
        <v>70</v>
      </c>
      <c r="B44" s="38" t="s">
        <v>71</v>
      </c>
      <c r="C44" s="11"/>
      <c r="D44" s="616">
        <v>2186</v>
      </c>
      <c r="E44" s="629">
        <f t="shared" ref="E44:E54" si="10">F44+G44+H44+I44</f>
        <v>14938</v>
      </c>
      <c r="F44" s="616">
        <v>6281</v>
      </c>
      <c r="G44" s="608">
        <v>6000</v>
      </c>
      <c r="H44" s="608">
        <v>1100</v>
      </c>
      <c r="I44" s="608">
        <v>1557</v>
      </c>
      <c r="J44" s="610"/>
      <c r="K44" s="610">
        <v>3660</v>
      </c>
      <c r="L44" s="613">
        <f>38201.06+30-594</f>
        <v>37637.06</v>
      </c>
      <c r="M44" s="613">
        <f>227561+1000</f>
        <v>228561</v>
      </c>
      <c r="N44" s="631">
        <v>24839</v>
      </c>
      <c r="O44" s="600"/>
      <c r="P44" s="601"/>
      <c r="Q44" s="11"/>
      <c r="R44" s="11"/>
      <c r="S44" s="11"/>
      <c r="T44" s="11"/>
      <c r="U44" s="11"/>
      <c r="V44" s="11"/>
      <c r="W44" s="11"/>
      <c r="X44" s="11"/>
      <c r="Y44" s="11"/>
      <c r="Z44" s="11"/>
    </row>
    <row r="45" spans="1:26" ht="15.75" customHeight="1" x14ac:dyDescent="0.25">
      <c r="A45" s="40" t="s">
        <v>72</v>
      </c>
      <c r="B45" s="38" t="s">
        <v>73</v>
      </c>
      <c r="C45" s="11"/>
      <c r="D45" s="608">
        <v>222</v>
      </c>
      <c r="E45" s="629">
        <f t="shared" si="10"/>
        <v>8464.61</v>
      </c>
      <c r="F45" s="616">
        <v>2702.61</v>
      </c>
      <c r="G45" s="608">
        <v>3042</v>
      </c>
      <c r="H45" s="608">
        <f>1520+200+412+350</f>
        <v>2482</v>
      </c>
      <c r="I45" s="608">
        <f>248+3-13</f>
        <v>238</v>
      </c>
      <c r="J45" s="610"/>
      <c r="K45" s="610">
        <v>12075</v>
      </c>
      <c r="L45" s="613">
        <f>20692.13-905-200.5</f>
        <v>19586.63</v>
      </c>
      <c r="M45" s="613">
        <v>134658</v>
      </c>
      <c r="N45" s="613">
        <v>8036</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0"/>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0"/>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0"/>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0"/>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0"/>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0"/>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0"/>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0"/>
        <v>70</v>
      </c>
      <c r="F53" s="608">
        <v>70</v>
      </c>
      <c r="G53" s="608"/>
      <c r="H53" s="608"/>
      <c r="I53" s="608"/>
      <c r="J53" s="610"/>
      <c r="K53" s="610"/>
      <c r="L53" s="612">
        <v>380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c r="E54" s="609">
        <f t="shared" si="10"/>
        <v>2163</v>
      </c>
      <c r="F54" s="608">
        <v>891</v>
      </c>
      <c r="G54" s="608">
        <v>943</v>
      </c>
      <c r="H54" s="608">
        <f>350-50</f>
        <v>300</v>
      </c>
      <c r="I54" s="608">
        <f>8+21</f>
        <v>29</v>
      </c>
      <c r="J54" s="630"/>
      <c r="K54" s="630">
        <v>3550</v>
      </c>
      <c r="L54" s="631">
        <f>2815.67+6-93+185</f>
        <v>2913.67</v>
      </c>
      <c r="M54" s="631">
        <v>14542</v>
      </c>
      <c r="N54" s="632">
        <f>3200-306-194-630-90</f>
        <v>1980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1">SUM(C56,C57)</f>
        <v>0</v>
      </c>
      <c r="D55" s="608">
        <f t="shared" si="11"/>
        <v>0</v>
      </c>
      <c r="E55" s="609">
        <f t="shared" si="11"/>
        <v>0</v>
      </c>
      <c r="F55" s="608">
        <f t="shared" si="11"/>
        <v>0</v>
      </c>
      <c r="G55" s="608">
        <f t="shared" si="11"/>
        <v>0</v>
      </c>
      <c r="H55" s="608">
        <f t="shared" si="11"/>
        <v>0</v>
      </c>
      <c r="I55" s="608">
        <f t="shared" si="11"/>
        <v>0</v>
      </c>
      <c r="J55" s="630">
        <f t="shared" si="11"/>
        <v>0</v>
      </c>
      <c r="K55" s="630">
        <f t="shared" si="11"/>
        <v>0</v>
      </c>
      <c r="L55" s="632">
        <f t="shared" si="11"/>
        <v>0</v>
      </c>
      <c r="M55" s="632">
        <f t="shared" si="11"/>
        <v>0</v>
      </c>
      <c r="N55" s="632">
        <f t="shared" si="11"/>
        <v>0</v>
      </c>
      <c r="O55" s="600">
        <f t="shared" si="11"/>
        <v>0</v>
      </c>
      <c r="P55" s="601">
        <f t="shared" si="11"/>
        <v>0</v>
      </c>
      <c r="Q55" s="600">
        <f t="shared" si="11"/>
        <v>0</v>
      </c>
      <c r="R55" s="600">
        <f t="shared" si="11"/>
        <v>0</v>
      </c>
      <c r="S55" s="600"/>
      <c r="T55" s="600"/>
      <c r="U55" s="600"/>
      <c r="V55" s="600"/>
      <c r="W55" s="600"/>
      <c r="X55" s="600"/>
      <c r="Y55" s="600"/>
      <c r="Z55" s="600"/>
    </row>
    <row r="56" spans="1:26" ht="15.75" customHeight="1" x14ac:dyDescent="0.25">
      <c r="A56" s="40" t="s">
        <v>94</v>
      </c>
      <c r="B56" s="38" t="s">
        <v>95</v>
      </c>
      <c r="C56" s="11"/>
      <c r="D56" s="608"/>
      <c r="E56" s="609">
        <f>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F57+G57+H57+I57</f>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F58+G58+H58+I58</f>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F59+G59+H59+I59</f>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2">D30+D35+D41-D42+D31</f>
        <v>0</v>
      </c>
      <c r="E60" s="639">
        <f t="shared" si="12"/>
        <v>301</v>
      </c>
      <c r="F60" s="640">
        <f t="shared" si="12"/>
        <v>300</v>
      </c>
      <c r="G60" s="640">
        <f t="shared" si="12"/>
        <v>0</v>
      </c>
      <c r="H60" s="640">
        <f t="shared" si="12"/>
        <v>0</v>
      </c>
      <c r="I60" s="640">
        <f t="shared" si="12"/>
        <v>1</v>
      </c>
      <c r="J60" s="641">
        <f t="shared" si="12"/>
        <v>0</v>
      </c>
      <c r="K60" s="598">
        <f t="shared" si="12"/>
        <v>0</v>
      </c>
      <c r="L60" s="642">
        <f>L14-L42</f>
        <v>-8698.36</v>
      </c>
      <c r="M60" s="642">
        <f>M14-M42</f>
        <v>-6263</v>
      </c>
      <c r="N60" s="643">
        <f>N14-N42</f>
        <v>-819</v>
      </c>
      <c r="O60" s="600">
        <f>O30+O35+O41-O42+O31</f>
        <v>0</v>
      </c>
      <c r="P60" s="601">
        <f>P30+P35+P41-P42+P31</f>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2408</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0</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L43+L58-L51</f>
        <v>56832.44</v>
      </c>
      <c r="M84" s="644">
        <f>M43+M58-M51</f>
        <v>335266</v>
      </c>
      <c r="N84" s="644">
        <f>N43+N58-N51</f>
        <v>32894</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L54+L51</f>
        <v>4417.78</v>
      </c>
      <c r="M85" s="644">
        <f>M54+M51</f>
        <v>36332</v>
      </c>
      <c r="N85" s="599">
        <f>N54+N51</f>
        <v>2010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F87+G87+H87+I87</f>
        <v>23472.61</v>
      </c>
      <c r="F87" s="638">
        <f>SUM(F44,F45,F57,F46,F52,F53)</f>
        <v>9053.61</v>
      </c>
      <c r="G87" s="595">
        <f>SUM(G44,G45,G57,G46,G52,G53)</f>
        <v>9042</v>
      </c>
      <c r="H87" s="595">
        <f>SUM(H44,H45,H57,H46,H52,H53)</f>
        <v>3582</v>
      </c>
      <c r="I87" s="595">
        <f>SUM(I44,I45,I57,I46,I52,I53)</f>
        <v>1795</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F88+G88+H88+I88</f>
        <v>2863</v>
      </c>
      <c r="F88" s="595">
        <f>SUM(F51,F54)</f>
        <v>891</v>
      </c>
      <c r="G88" s="595">
        <f>SUM(G51,G54)</f>
        <v>1643</v>
      </c>
      <c r="H88" s="595">
        <f>SUM(H51,H54)</f>
        <v>300</v>
      </c>
      <c r="I88" s="595">
        <f>SUM(I51,I54)</f>
        <v>29</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22</vt:i4>
      </vt:variant>
    </vt:vector>
  </HeadingPairs>
  <TitlesOfParts>
    <vt:vector size="34" baseType="lpstr">
      <vt:lpstr>buget general al UAT</vt:lpstr>
      <vt:lpstr>buget rect dec 2</vt:lpstr>
      <vt:lpstr>buget rect. dec</vt:lpstr>
      <vt:lpstr>buget rect. oct</vt:lpstr>
      <vt:lpstr>buget rect. sept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dec 2'!Print_Area</vt:lpstr>
      <vt:lpstr>'buget rect. aug'!Print_Area</vt:lpstr>
      <vt:lpstr>'buget rect. dec'!Print_Area</vt:lpstr>
      <vt:lpstr>'buget rect. iulie'!Print_Area</vt:lpstr>
      <vt:lpstr>'buget rect. iun'!Print_Area</vt:lpstr>
      <vt:lpstr>'buget rect. mai'!Print_Area</vt:lpstr>
      <vt:lpstr>'buget rect. mart'!Print_Area</vt:lpstr>
      <vt:lpstr>'buget rect. oct'!Print_Area</vt:lpstr>
      <vt:lpstr>'buget rect. sept'!Print_Area</vt:lpstr>
      <vt:lpstr>'buget aprobat 2022'!Print_Titles</vt:lpstr>
      <vt:lpstr>'buget general al UAT'!Print_Titles</vt:lpstr>
      <vt:lpstr>'buget rect dec 2'!Print_Titles</vt:lpstr>
      <vt:lpstr>'buget rect. aug'!Print_Titles</vt:lpstr>
      <vt:lpstr>'buget rect. dec'!Print_Titles</vt:lpstr>
      <vt:lpstr>'buget rect. iulie'!Print_Titles</vt:lpstr>
      <vt:lpstr>'buget rect. iun'!Print_Titles</vt:lpstr>
      <vt:lpstr>'buget rect. mai'!Print_Titles</vt:lpstr>
      <vt:lpstr>'buget rect. mart'!Print_Titles</vt:lpstr>
      <vt:lpstr>'buget rect. oct'!Print_Titles</vt:lpstr>
      <vt:lpstr>'buget rect. sept'!Print_Titles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cecilia.chisster</cp:lastModifiedBy>
  <cp:lastPrinted>2022-12-21T14:41:04Z</cp:lastPrinted>
  <dcterms:created xsi:type="dcterms:W3CDTF">2000-12-16T12:20:48Z</dcterms:created>
  <dcterms:modified xsi:type="dcterms:W3CDTF">2022-12-21T14:41:06Z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